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ett\Dropbox\Janett C-evalua\17014 S217 Conagua\02 Sustantivo\05 Entregables\180614 tercera revisión\Anexos finales\"/>
    </mc:Choice>
  </mc:AlternateContent>
  <xr:revisionPtr revIDLastSave="0" documentId="13_ncr:1_{602C1D30-55A9-46B9-A385-A0DBF85A800E}" xr6:coauthVersionLast="33" xr6:coauthVersionMax="33" xr10:uidLastSave="{00000000-0000-0000-0000-000000000000}"/>
  <bookViews>
    <workbookView xWindow="0" yWindow="0" windowWidth="20490" windowHeight="8115" xr2:uid="{23C5F2FD-796A-4644-BC82-62E951A679D3}"/>
  </bookViews>
  <sheets>
    <sheet name="Hoja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E27" i="1"/>
  <c r="E25" i="1"/>
  <c r="E23" i="1"/>
  <c r="E18" i="1"/>
</calcChain>
</file>

<file path=xl/sharedStrings.xml><?xml version="1.0" encoding="utf-8"?>
<sst xmlns="http://schemas.openxmlformats.org/spreadsheetml/2006/main" count="29" uniqueCount="29">
  <si>
    <t>Anexo 2. Procedimiento para la actualización de la base de datos de beneficiarios.</t>
  </si>
  <si>
    <r>
      <t>Nombre del programa:</t>
    </r>
    <r>
      <rPr>
        <sz val="10"/>
        <color rgb="FF262626"/>
        <rFont val="Segoe UI"/>
        <family val="2"/>
      </rPr>
      <t xml:space="preserve">  S217 Apoyo a la Infraestructura Hidroagrícola</t>
    </r>
  </si>
  <si>
    <r>
      <t>Modalidad:</t>
    </r>
    <r>
      <rPr>
        <sz val="10"/>
        <color rgb="FF262626"/>
        <rFont val="Segoe UI"/>
        <family val="2"/>
      </rPr>
      <t xml:space="preserve"> S</t>
    </r>
  </si>
  <si>
    <r>
      <t>Dependencia:</t>
    </r>
    <r>
      <rPr>
        <sz val="10"/>
        <color rgb="FF262626"/>
        <rFont val="Segoe UI"/>
        <family val="2"/>
      </rPr>
      <t xml:space="preserve"> Comisión Nacional del Agua</t>
    </r>
  </si>
  <si>
    <r>
      <t>Unidad Responsable:</t>
    </r>
    <r>
      <rPr>
        <sz val="10"/>
        <color rgb="FF262626"/>
        <rFont val="Segoe UI"/>
        <family val="2"/>
      </rPr>
      <t xml:space="preserve"> Subdirección General de Infraestructura Hidroagrícola</t>
    </r>
  </si>
  <si>
    <r>
      <t>Tipo de Evaluación:</t>
    </r>
    <r>
      <rPr>
        <sz val="10"/>
        <color rgb="FF262626"/>
        <rFont val="Segoe UI"/>
        <family val="2"/>
      </rPr>
      <t xml:space="preserve"> Consistencia y Resultados </t>
    </r>
  </si>
  <si>
    <r>
      <t>Año de la Evaluación:</t>
    </r>
    <r>
      <rPr>
        <sz val="10"/>
        <color rgb="FF262626"/>
        <rFont val="Segoe UI"/>
        <family val="2"/>
      </rPr>
      <t xml:space="preserve"> 2017</t>
    </r>
  </si>
  <si>
    <t>La Comisión Nacional del Agua presentó el Padrón de Beneficiarios del Programa S217 "Programa de apoyo a la infraestructura hidroagrícola", Ejercicio Fiscal 2016, que contiene el listado de las Asociaciones Civiles de Usuarios, Sociedades de Responsabilidad Limitada, personas físicas y entidades que recibieron recursos del Programa, indicando la componente y el monto recibidos.</t>
  </si>
  <si>
    <t>Tabla 1. Resumen del padrón de beneficiarios del Programa S217, por subprograma y componente, 2017.</t>
  </si>
  <si>
    <t>SUBPROGRAMA</t>
  </si>
  <si>
    <t>COMPONENTE</t>
  </si>
  <si>
    <t>NUM BENEFICIARIOS</t>
  </si>
  <si>
    <t>MONTO DE LOS APOYOS POR COMPONENTE</t>
  </si>
  <si>
    <t>MONTO DE LOS APOYOS POR SUBPROGRAMA</t>
  </si>
  <si>
    <t>A) Rehabilitación, Modernización, Tecnificación y Equipamiento de Distritos de Riego.</t>
  </si>
  <si>
    <t>Rehabilitación, Modernización y Tecnificación de Distritos de Riego</t>
  </si>
  <si>
    <t>Equipamiento de Distritos de Riego</t>
  </si>
  <si>
    <t>Devolución de Pagos por Suministro de Agua en Bloque</t>
  </si>
  <si>
    <t>Riego por Gravedad Tecnificado (RIGRAT)</t>
  </si>
  <si>
    <t>B) Rehabilitación, Modernización, Tecnificación y Equipamiento de Unidades de Riego.</t>
  </si>
  <si>
    <t>Rehabilitación, Modernización y Tecnificación de Unidades de Riego</t>
  </si>
  <si>
    <t>C) Rehabilitación, Modernización, Tecnificación y Equipamiento de Distritos de Temporal.</t>
  </si>
  <si>
    <t>Componentes Infraestructura de Riego Suplementario en Zonas de Temporal y Modernización de DTT</t>
  </si>
  <si>
    <t>D) Subprograma de Apoyos Especiales y Estratégicos</t>
  </si>
  <si>
    <t>Apoyos Especiales y Estratégicos</t>
  </si>
  <si>
    <t>TOTAL DEL PROGRAMA S 217</t>
  </si>
  <si>
    <r>
      <t>FUENTE.</t>
    </r>
    <r>
      <rPr>
        <sz val="9"/>
        <color rgb="FF262626"/>
        <rFont val="Segoe UI"/>
        <family val="2"/>
      </rPr>
      <t xml:space="preserve"> Elaboración propia con información de Comisión Nacional del Agua. Padrón de beneficiarios 2017 del Programa S217.</t>
    </r>
  </si>
  <si>
    <t>Con este Padrón de beneficiarios se atendieron algunas de las sugerencias en la Evaluación de Diseño 2016 del programa relativas a la unificación de los padrones de las componentes para formar un Padrón de Beneficiarios Único del programa S217, incorporando columnas para el subprograma, componente, tipo de apoyo, nombre y datos de identificación del beneficiario y/o Asociaciones Civiles de Usuarios o Sociedades de Responsabilidad Limitada a que pertenece, donde aplique, así como el monto recibido.</t>
  </si>
  <si>
    <t>El padrón de beneficiarios no establece el procedimiento de actualización, es conveniente analizar la importancia de que esta información pueda estar disponible, sobre bases trimestrales, y no hasta el cierre del ejercicio.
Esta información presenta una pequeña inconsistencia con la de Cuenta Pública 2017  que cuantifica en el capítulo 4000 un total de $2,012.73 mdp, por lo que hay una diferencia de 1,71 mdp en exceso en el reporte de Cuenta Pública en relación con el total obtenido de los registros internos de la CONAGUA.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</si>
</sst>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62626"/>
      <name val="Segoe UI"/>
      <family val="2"/>
    </font>
    <font>
      <b/>
      <sz val="10"/>
      <color rgb="FF262626"/>
      <name val="Segoe UI"/>
      <family val="2"/>
    </font>
    <font>
      <b/>
      <sz val="16"/>
      <color rgb="FF262626"/>
      <name val="Soberana Sans"/>
      <family val="3"/>
    </font>
    <font>
      <sz val="11"/>
      <color rgb="FF262626"/>
      <name val="Segoe UI"/>
      <family val="2"/>
    </font>
    <font>
      <b/>
      <sz val="8"/>
      <color rgb="FF3C3C3C"/>
      <name val="Segoe UI"/>
      <family val="2"/>
    </font>
    <font>
      <b/>
      <sz val="9"/>
      <color rgb="FF262626"/>
      <name val="Arial Narrow"/>
      <family val="2"/>
    </font>
    <font>
      <sz val="9"/>
      <color rgb="FF262626"/>
      <name val="Arial Narrow"/>
      <family val="2"/>
    </font>
    <font>
      <b/>
      <sz val="9"/>
      <color rgb="FF262626"/>
      <name val="Segoe UI"/>
      <family val="2"/>
    </font>
    <font>
      <sz val="9"/>
      <color rgb="FF262626"/>
      <name val="Sego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top"/>
    </xf>
    <xf numFmtId="0" fontId="5" fillId="0" borderId="2" xfId="0" applyFont="1" applyBorder="1"/>
    <xf numFmtId="0" fontId="5" fillId="0" borderId="3" xfId="0" applyFont="1" applyBorder="1"/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top"/>
    </xf>
    <xf numFmtId="0" fontId="2" fillId="0" borderId="0" xfId="0" applyFont="1" applyAlignment="1">
      <alignment horizontal="left" vertical="center"/>
    </xf>
    <xf numFmtId="44" fontId="8" fillId="0" borderId="2" xfId="1" applyFont="1" applyBorder="1" applyAlignment="1">
      <alignment horizontal="left" vertical="center"/>
    </xf>
    <xf numFmtId="44" fontId="8" fillId="0" borderId="3" xfId="1" applyFont="1" applyBorder="1" applyAlignment="1">
      <alignment horizontal="left" vertical="center"/>
    </xf>
    <xf numFmtId="44" fontId="8" fillId="0" borderId="3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9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123824</xdr:rowOff>
    </xdr:from>
    <xdr:to>
      <xdr:col>1</xdr:col>
      <xdr:colOff>381000</xdr:colOff>
      <xdr:row>3</xdr:row>
      <xdr:rowOff>95249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FD3F5FC7-9EA2-4975-AB9D-326EEB3D084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23824"/>
          <a:ext cx="2190750" cy="5429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3A927-BE8A-41E6-86C0-89E99A4D444B}">
  <dimension ref="A5:E37"/>
  <sheetViews>
    <sheetView showGridLines="0" tabSelected="1" topLeftCell="A33" workbookViewId="0">
      <selection activeCell="B36" sqref="B36"/>
    </sheetView>
  </sheetViews>
  <sheetFormatPr baseColWidth="10" defaultRowHeight="15" x14ac:dyDescent="0.25"/>
  <cols>
    <col min="1" max="2" width="27.140625" customWidth="1"/>
    <col min="3" max="3" width="13" customWidth="1"/>
    <col min="4" max="5" width="19" customWidth="1"/>
  </cols>
  <sheetData>
    <row r="5" spans="1:5" ht="23.25" x14ac:dyDescent="0.25">
      <c r="A5" s="24" t="s">
        <v>0</v>
      </c>
      <c r="B5" s="24"/>
      <c r="C5" s="24"/>
      <c r="D5" s="24"/>
      <c r="E5" s="24"/>
    </row>
    <row r="6" spans="1:5" x14ac:dyDescent="0.25">
      <c r="A6" s="1"/>
    </row>
    <row r="7" spans="1:5" x14ac:dyDescent="0.25">
      <c r="A7" s="25" t="s">
        <v>1</v>
      </c>
      <c r="B7" s="25"/>
      <c r="C7" s="25"/>
      <c r="D7" s="25"/>
      <c r="E7" s="25"/>
    </row>
    <row r="8" spans="1:5" x14ac:dyDescent="0.25">
      <c r="A8" s="2" t="s">
        <v>2</v>
      </c>
    </row>
    <row r="9" spans="1:5" x14ac:dyDescent="0.25">
      <c r="A9" s="25" t="s">
        <v>3</v>
      </c>
      <c r="B9" s="25"/>
      <c r="C9" s="25"/>
      <c r="D9" s="25"/>
      <c r="E9" s="25"/>
    </row>
    <row r="10" spans="1:5" x14ac:dyDescent="0.25">
      <c r="A10" s="25" t="s">
        <v>4</v>
      </c>
      <c r="B10" s="25"/>
      <c r="C10" s="25"/>
      <c r="D10" s="25"/>
      <c r="E10" s="25"/>
    </row>
    <row r="11" spans="1:5" x14ac:dyDescent="0.25">
      <c r="A11" s="3" t="s">
        <v>5</v>
      </c>
    </row>
    <row r="12" spans="1:5" x14ac:dyDescent="0.25">
      <c r="A12" s="3" t="s">
        <v>6</v>
      </c>
    </row>
    <row r="13" spans="1:5" x14ac:dyDescent="0.25">
      <c r="A13" s="1"/>
    </row>
    <row r="14" spans="1:5" ht="56.25" customHeight="1" x14ac:dyDescent="0.25">
      <c r="A14" s="19" t="s">
        <v>7</v>
      </c>
      <c r="B14" s="19"/>
      <c r="C14" s="19"/>
      <c r="D14" s="19"/>
      <c r="E14" s="19"/>
    </row>
    <row r="15" spans="1:5" x14ac:dyDescent="0.25">
      <c r="A15" s="1"/>
    </row>
    <row r="16" spans="1:5" ht="15.75" thickBot="1" x14ac:dyDescent="0.3">
      <c r="A16" s="18" t="s">
        <v>8</v>
      </c>
      <c r="B16" s="18"/>
      <c r="C16" s="18"/>
      <c r="D16" s="18"/>
      <c r="E16" s="18"/>
    </row>
    <row r="17" spans="1:5" ht="27.75" thickBot="1" x14ac:dyDescent="0.3">
      <c r="A17" s="4" t="s">
        <v>9</v>
      </c>
      <c r="B17" s="4" t="s">
        <v>10</v>
      </c>
      <c r="C17" s="4" t="s">
        <v>11</v>
      </c>
      <c r="D17" s="4" t="s">
        <v>12</v>
      </c>
      <c r="E17" s="4" t="s">
        <v>13</v>
      </c>
    </row>
    <row r="18" spans="1:5" x14ac:dyDescent="0.25">
      <c r="A18" s="21" t="s">
        <v>14</v>
      </c>
      <c r="B18" s="21"/>
      <c r="C18" s="21"/>
      <c r="D18" s="21"/>
      <c r="E18" s="15">
        <f>SUM(D19:D22)</f>
        <v>1179479495</v>
      </c>
    </row>
    <row r="19" spans="1:5" ht="27" x14ac:dyDescent="0.25">
      <c r="A19" s="6"/>
      <c r="B19" s="5" t="s">
        <v>15</v>
      </c>
      <c r="C19" s="7">
        <v>299</v>
      </c>
      <c r="D19" s="15">
        <v>791025070</v>
      </c>
      <c r="E19" s="8"/>
    </row>
    <row r="20" spans="1:5" ht="16.5" x14ac:dyDescent="0.25">
      <c r="A20" s="6"/>
      <c r="B20" s="5" t="s">
        <v>16</v>
      </c>
      <c r="C20" s="7">
        <v>78</v>
      </c>
      <c r="D20" s="15">
        <v>104185000</v>
      </c>
      <c r="E20" s="8"/>
    </row>
    <row r="21" spans="1:5" ht="27" x14ac:dyDescent="0.25">
      <c r="A21" s="6"/>
      <c r="B21" s="5" t="s">
        <v>17</v>
      </c>
      <c r="C21" s="7">
        <v>272</v>
      </c>
      <c r="D21" s="15">
        <v>184122340</v>
      </c>
      <c r="E21" s="8"/>
    </row>
    <row r="22" spans="1:5" ht="16.5" x14ac:dyDescent="0.25">
      <c r="A22" s="6"/>
      <c r="B22" s="5" t="s">
        <v>18</v>
      </c>
      <c r="C22" s="7">
        <v>61</v>
      </c>
      <c r="D22" s="15">
        <v>100147085</v>
      </c>
      <c r="E22" s="8"/>
    </row>
    <row r="23" spans="1:5" x14ac:dyDescent="0.25">
      <c r="A23" s="22" t="s">
        <v>19</v>
      </c>
      <c r="B23" s="22"/>
      <c r="C23" s="22"/>
      <c r="D23" s="22"/>
      <c r="E23" s="15">
        <f>D24</f>
        <v>416941267</v>
      </c>
    </row>
    <row r="24" spans="1:5" ht="27" x14ac:dyDescent="0.25">
      <c r="A24" s="6"/>
      <c r="B24" s="5" t="s">
        <v>20</v>
      </c>
      <c r="C24" s="7">
        <v>697</v>
      </c>
      <c r="D24" s="15">
        <v>416941267</v>
      </c>
      <c r="E24" s="8"/>
    </row>
    <row r="25" spans="1:5" x14ac:dyDescent="0.25">
      <c r="A25" s="22" t="s">
        <v>21</v>
      </c>
      <c r="B25" s="22"/>
      <c r="C25" s="22"/>
      <c r="D25" s="22"/>
      <c r="E25" s="15">
        <f>D26</f>
        <v>160872773</v>
      </c>
    </row>
    <row r="26" spans="1:5" ht="40.5" x14ac:dyDescent="0.3">
      <c r="A26" s="9"/>
      <c r="B26" s="5" t="s">
        <v>22</v>
      </c>
      <c r="C26" s="7">
        <v>165</v>
      </c>
      <c r="D26" s="15">
        <v>160872773</v>
      </c>
      <c r="E26" s="9"/>
    </row>
    <row r="27" spans="1:5" x14ac:dyDescent="0.25">
      <c r="A27" s="22" t="s">
        <v>23</v>
      </c>
      <c r="B27" s="22"/>
      <c r="C27" s="22"/>
      <c r="D27" s="22"/>
      <c r="E27" s="15">
        <f>D28</f>
        <v>253731425</v>
      </c>
    </row>
    <row r="28" spans="1:5" ht="17.25" thickBot="1" x14ac:dyDescent="0.35">
      <c r="A28" s="10"/>
      <c r="B28" s="11" t="s">
        <v>24</v>
      </c>
      <c r="C28" s="12">
        <v>33</v>
      </c>
      <c r="D28" s="16">
        <v>253731425</v>
      </c>
      <c r="E28" s="13"/>
    </row>
    <row r="29" spans="1:5" ht="17.25" thickBot="1" x14ac:dyDescent="0.35">
      <c r="A29" s="23" t="s">
        <v>25</v>
      </c>
      <c r="B29" s="23"/>
      <c r="C29" s="10"/>
      <c r="D29" s="13"/>
      <c r="E29" s="17">
        <f>SUM(E18+E23+E25+E27)</f>
        <v>2011024960</v>
      </c>
    </row>
    <row r="30" spans="1:5" x14ac:dyDescent="0.25">
      <c r="A30" s="20" t="s">
        <v>26</v>
      </c>
      <c r="B30" s="20"/>
      <c r="C30" s="20"/>
      <c r="D30" s="20"/>
      <c r="E30" s="20"/>
    </row>
    <row r="31" spans="1:5" x14ac:dyDescent="0.25">
      <c r="A31" s="1"/>
    </row>
    <row r="32" spans="1:5" ht="69" customHeight="1" x14ac:dyDescent="0.25">
      <c r="A32" s="19" t="s">
        <v>27</v>
      </c>
      <c r="B32" s="19"/>
      <c r="C32" s="19"/>
      <c r="D32" s="19"/>
      <c r="E32" s="19"/>
    </row>
    <row r="33" spans="1:5" ht="69.75" customHeight="1" x14ac:dyDescent="0.25">
      <c r="A33" s="26" t="s">
        <v>28</v>
      </c>
      <c r="B33" s="19"/>
      <c r="C33" s="19"/>
      <c r="D33" s="19"/>
      <c r="E33" s="19"/>
    </row>
    <row r="34" spans="1:5" x14ac:dyDescent="0.25">
      <c r="A34" s="1"/>
    </row>
    <row r="35" spans="1:5" x14ac:dyDescent="0.25">
      <c r="A35" s="1"/>
    </row>
    <row r="37" spans="1:5" x14ac:dyDescent="0.25">
      <c r="A37" s="14"/>
    </row>
  </sheetData>
  <mergeCells count="14">
    <mergeCell ref="A5:E5"/>
    <mergeCell ref="A7:E7"/>
    <mergeCell ref="A9:E9"/>
    <mergeCell ref="A10:E10"/>
    <mergeCell ref="A14:E14"/>
    <mergeCell ref="A16:E16"/>
    <mergeCell ref="A32:E32"/>
    <mergeCell ref="A33:E33"/>
    <mergeCell ref="A30:E30"/>
    <mergeCell ref="A18:D18"/>
    <mergeCell ref="A23:D23"/>
    <mergeCell ref="A25:D25"/>
    <mergeCell ref="A27:D27"/>
    <mergeCell ref="A29:B2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Janett Salvador</dc:creator>
  <cp:lastModifiedBy>Janett Salvador</cp:lastModifiedBy>
  <dcterms:created xsi:type="dcterms:W3CDTF">2018-06-19T03:40:23Z</dcterms:created>
  <dcterms:modified xsi:type="dcterms:W3CDTF">2018-06-19T04:50:28Z</dcterms:modified>
</cp:coreProperties>
</file>