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hmoreno\Desktop\NUEVA SAGF\2022\FAETA-EA 2020-2021\PUBLICACIÓN\"/>
    </mc:Choice>
  </mc:AlternateContent>
  <xr:revisionPtr revIDLastSave="0" documentId="13_ncr:1_{D12C4BE4-CC30-40E0-AE8D-BDF1FBFA0113}" xr6:coauthVersionLast="47" xr6:coauthVersionMax="47" xr10:uidLastSave="{00000000-0000-0000-0000-000000000000}"/>
  <bookViews>
    <workbookView xWindow="-120" yWindow="-120" windowWidth="29040" windowHeight="15840" activeTab="1" xr2:uid="{7EFA0F74-8E15-4818-977A-8F153ABCB80F}"/>
  </bookViews>
  <sheets>
    <sheet name="FAETA_EA_2020_2021" sheetId="1" r:id="rId1"/>
    <sheet name="Base de datos general" sheetId="2" r:id="rId2"/>
    <sheet name="Base de datos de contexto" sheetId="3" r:id="rId3"/>
  </sheets>
  <externalReferences>
    <externalReference r:id="rId4"/>
  </externalReferences>
  <definedNames>
    <definedName name="logos_ent">INDEX('[1]Escudos-Ent-Fed-FAETA'!$B$2:$B$31,MATCH('[1]FICHA FAETA-EA'!$M$4,'[1]Escudos-Ent-Fed-FAETA'!$A$2:$A$31,0))</definedName>
    <definedName name="MAPAS_CONTEXTO">INDEX('[1]MAPAS CONTEXTO'!$B$4:$B$33,MATCH('[1]FICHA FAETA-EA'!$M$4,'[1]MAPAS CONTEXTO'!$A$4:$A$33,0))</definedName>
    <definedName name="MAPAS_PRESUPUESTO">INDEX('[1]MAPAS PRESUPUESTO'!$B$4:$B$33,MATCH('[1]FICHA FAETA-EA'!$M$4,'[1]MAPAS PRESUPUESTO'!$A$4:$A$33,0))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28" i="2" l="1"/>
  <c r="AG35" i="2"/>
  <c r="AG13" i="2"/>
  <c r="V4" i="3"/>
  <c r="AA4" i="3"/>
  <c r="AF4" i="3"/>
  <c r="AK4" i="3"/>
  <c r="AP4" i="3"/>
  <c r="V5" i="3"/>
  <c r="AA5" i="3"/>
  <c r="AF5" i="3"/>
  <c r="AK5" i="3"/>
  <c r="AP5" i="3"/>
  <c r="V6" i="3"/>
  <c r="AA6" i="3"/>
  <c r="AF6" i="3"/>
  <c r="AK6" i="3"/>
  <c r="AP6" i="3"/>
  <c r="V7" i="3"/>
  <c r="AA7" i="3"/>
  <c r="AF7" i="3"/>
  <c r="AK7" i="3"/>
  <c r="AP7" i="3"/>
  <c r="V8" i="3"/>
  <c r="AA8" i="3"/>
  <c r="AF8" i="3"/>
  <c r="AK8" i="3"/>
  <c r="AP8" i="3"/>
  <c r="V9" i="3"/>
  <c r="AA9" i="3"/>
  <c r="AF9" i="3"/>
  <c r="AK9" i="3"/>
  <c r="AP9" i="3"/>
  <c r="V10" i="3"/>
  <c r="AA10" i="3"/>
  <c r="AF10" i="3"/>
  <c r="AK10" i="3"/>
  <c r="AP10" i="3"/>
  <c r="V11" i="3"/>
  <c r="AA11" i="3"/>
  <c r="AF11" i="3"/>
  <c r="AK11" i="3"/>
  <c r="AP11" i="3"/>
  <c r="V12" i="3"/>
  <c r="AA12" i="3"/>
  <c r="AF12" i="3"/>
  <c r="AK12" i="3"/>
  <c r="AP12" i="3"/>
  <c r="V13" i="3"/>
  <c r="AA13" i="3"/>
  <c r="AF13" i="3"/>
  <c r="AK13" i="3"/>
  <c r="AP13" i="3"/>
  <c r="V14" i="3"/>
  <c r="AA14" i="3"/>
  <c r="AF14" i="3"/>
  <c r="AK14" i="3"/>
  <c r="AP14" i="3"/>
  <c r="V15" i="3"/>
  <c r="AA15" i="3"/>
  <c r="AF15" i="3"/>
  <c r="AK15" i="3"/>
  <c r="AP15" i="3"/>
  <c r="V16" i="3"/>
  <c r="AA16" i="3"/>
  <c r="AF16" i="3"/>
  <c r="AK16" i="3"/>
  <c r="AP16" i="3"/>
  <c r="V17" i="3"/>
  <c r="AA17" i="3"/>
  <c r="AF17" i="3"/>
  <c r="AK17" i="3"/>
  <c r="AP17" i="3"/>
  <c r="V18" i="3"/>
  <c r="AA18" i="3"/>
  <c r="AF18" i="3"/>
  <c r="AK18" i="3"/>
  <c r="AP18" i="3"/>
  <c r="V19" i="3"/>
  <c r="AA19" i="3"/>
  <c r="AF19" i="3"/>
  <c r="AK19" i="3"/>
  <c r="AP19" i="3"/>
  <c r="V20" i="3"/>
  <c r="AA20" i="3"/>
  <c r="AF20" i="3"/>
  <c r="AK20" i="3"/>
  <c r="AP20" i="3"/>
  <c r="V21" i="3"/>
  <c r="AA21" i="3"/>
  <c r="AF21" i="3"/>
  <c r="AK21" i="3"/>
  <c r="AP21" i="3"/>
  <c r="V22" i="3"/>
  <c r="AA22" i="3"/>
  <c r="AF22" i="3"/>
  <c r="AK22" i="3"/>
  <c r="AP22" i="3"/>
  <c r="V23" i="3"/>
  <c r="AA23" i="3"/>
  <c r="AF23" i="3"/>
  <c r="AK23" i="3"/>
  <c r="AP23" i="3"/>
  <c r="V24" i="3"/>
  <c r="AA24" i="3"/>
  <c r="AF24" i="3"/>
  <c r="AK24" i="3"/>
  <c r="AP24" i="3"/>
  <c r="V25" i="3"/>
  <c r="AA25" i="3"/>
  <c r="AF25" i="3"/>
  <c r="AK25" i="3"/>
  <c r="AP25" i="3"/>
  <c r="V26" i="3"/>
  <c r="AA26" i="3"/>
  <c r="AF26" i="3"/>
  <c r="AK26" i="3"/>
  <c r="AP26" i="3"/>
  <c r="V27" i="3"/>
  <c r="AA27" i="3"/>
  <c r="AF27" i="3"/>
  <c r="AK27" i="3"/>
  <c r="AP27" i="3"/>
  <c r="V28" i="3"/>
  <c r="AA28" i="3"/>
  <c r="AF28" i="3"/>
  <c r="AK28" i="3"/>
  <c r="AP28" i="3"/>
  <c r="V29" i="3"/>
  <c r="AA29" i="3"/>
  <c r="AF29" i="3"/>
  <c r="AK29" i="3"/>
  <c r="AP29" i="3"/>
  <c r="V30" i="3"/>
  <c r="AA30" i="3"/>
  <c r="AF30" i="3"/>
  <c r="AK30" i="3"/>
  <c r="AP30" i="3"/>
  <c r="V31" i="3"/>
  <c r="AA31" i="3"/>
  <c r="AF31" i="3"/>
  <c r="AK31" i="3"/>
  <c r="AP31" i="3"/>
  <c r="V32" i="3"/>
  <c r="AA32" i="3"/>
  <c r="AF32" i="3"/>
  <c r="AK32" i="3"/>
  <c r="AP32" i="3"/>
  <c r="V33" i="3"/>
  <c r="AA33" i="3"/>
  <c r="AF33" i="3"/>
  <c r="AK33" i="3"/>
  <c r="AP33" i="3"/>
  <c r="AJ28" i="2"/>
  <c r="AJ35" i="2"/>
  <c r="AH28" i="2" l="1"/>
  <c r="AJ13" i="2"/>
  <c r="AI13" i="2"/>
  <c r="AH13" i="2"/>
  <c r="AI28" i="2"/>
  <c r="AI35" i="2"/>
  <c r="AH35" i="2"/>
</calcChain>
</file>

<file path=xl/sharedStrings.xml><?xml version="1.0" encoding="utf-8"?>
<sst xmlns="http://schemas.openxmlformats.org/spreadsheetml/2006/main" count="2095" uniqueCount="625">
  <si>
    <t>Año</t>
  </si>
  <si>
    <t>Tipo de Evaluación</t>
  </si>
  <si>
    <t>Tema</t>
  </si>
  <si>
    <t>Institución</t>
  </si>
  <si>
    <t>Modalidad Presupuestal</t>
  </si>
  <si>
    <t>Clave Presupuestaria</t>
  </si>
  <si>
    <t>Programa</t>
  </si>
  <si>
    <t>Documento</t>
  </si>
  <si>
    <t>Específica</t>
  </si>
  <si>
    <t xml:space="preserve">Ficha de Desempeño del Fondo de Aportaciones para la Educación Tecnológica y de Adultos (FAETA) 2020-2021, Componente de Educación para Adultos, Aguascalientes </t>
  </si>
  <si>
    <t>SEP/INEA</t>
  </si>
  <si>
    <t>I</t>
  </si>
  <si>
    <t>010</t>
  </si>
  <si>
    <t>NA</t>
  </si>
  <si>
    <t>Ficha de Desempeño del Fondo de Aportaciones para la Educación Tecnológica y de Adultos (FAETA) 2020-2021, Componente de Educación para Adultos, Baja California Sur</t>
  </si>
  <si>
    <t>Ficha de Desempeño del Fondo de Aportaciones para la Educación Tecnológica y de Adultos (FAETA) 2020-2021, Componente de Educación para Adultos, Campeche</t>
  </si>
  <si>
    <t>Ficha de Desempeño del Fondo de Aportaciones para la Educación Tecnológica y de Adultos (FAETA) 2020-2021, Componente de Educación para Adultos, Coahuila</t>
  </si>
  <si>
    <t>Ficha de Desempeño del Fondo de Aportaciones para la Educación Tecnológica y de Adultos (FAETA) 2020-2021, Componente de Educación para Adultos, Colima</t>
  </si>
  <si>
    <t>Ficha de Desempeño del Fondo de Aportaciones para la Educación Tecnológica y de Adultos (FAETA) 2020-2021, Componente de Educación para Adultos, Chiapas</t>
  </si>
  <si>
    <t>Ficha de Desempeño del Fondo de Aportaciones para la Educación Tecnológica y de Adultos (FAETA) 2020-2021, Componente de Educación para Adultos, Chihuahua</t>
  </si>
  <si>
    <t>Ficha de Desempeño del Fondo de Aportaciones para la Educación Tecnológica y de Adultos (FAETA) 2020-2021, Componente de Educación para Adultos, Durango</t>
  </si>
  <si>
    <t>Ficha de Desempeño del Fondo de Aportaciones para la Educación Tecnológica y de Adultos (FAETA) 2020-2021, Componente de Educación para Adultos, Guanajuato</t>
  </si>
  <si>
    <t xml:space="preserve">Ficha de Desempeño del Fondo de Aportaciones para la Educación Tecnológica y de Adultos (FAETA) 2020-2021, Componente de Educación para Adultos, Guerrero </t>
  </si>
  <si>
    <t>Ficha de Desempeño del Fondo de Aportaciones para la Educación Tecnológica y de Adultos (FAETA) 2020-2021, Componente de Educación para Adultos, Hidalgo</t>
  </si>
  <si>
    <t>Ficha de Desempeño del Fondo de Aportaciones para la Educación Tecnológica y de Adultos (FAETA) 2020-2021, Componente de Educación para Adultos, Jalisco</t>
  </si>
  <si>
    <t>Ficha de Desempeño del Fondo de Aportaciones para la Educación Tecnológica y de Adultos (FAETA) 2020-2021, Componente de Educación para Adultos, Morelos</t>
  </si>
  <si>
    <t>Ficha de Desempeño del Fondo de Aportaciones para la Educación Tecnológica y de Adultos (FAETA) 2020-2021, Componente de Educación para Adultos, Nayarit</t>
  </si>
  <si>
    <t xml:space="preserve">Ficha de Desempeño del Fondo de Aportaciones para la Educación Tecnológica y de Adultos (FAETA) 2020-2021, Componente de Educación para Adultos, Oaxaca </t>
  </si>
  <si>
    <t>Ficha de Desempeño del Fondo de Aportaciones para la Educación Tecnológica y de Adultos (FAETA) 2020-2021, Componente de Educación para Adultos, Puebla</t>
  </si>
  <si>
    <t>Ficha de Desempeño del Fondo de Aportaciones para la Educación Tecnológica y de Adultos (FAETA) 2020-2021, Componente de Educación para Adultos, Quintana Roo</t>
  </si>
  <si>
    <t>Ficha de Desempeño del Fondo de Aportaciones para la Educación Tecnológica y de Adultos (FAETA) 2020-2021, Componente de Educación para Adultos, San Luis Potosí</t>
  </si>
  <si>
    <t>Ficha de Desempeño del Fondo de Aportaciones para la Educación Tecnológica y de Adultos (FAETA) 2020-2021, Componente de Educación para Adultos, Sinaloa</t>
  </si>
  <si>
    <t>Ficha de Desempeño del Fondo de Aportaciones para la Educación Tecnológica y de Adultos (FAETA) 2020-2021, Componente de Educación para Adultos, Sonora</t>
  </si>
  <si>
    <t>Ficha de Desempeño del Fondo de Aportaciones para la Educación Tecnológica y de Adultos (FAETA) 2020-2021, Componente de Educación para Adultos, Tabasco</t>
  </si>
  <si>
    <t>Ficha de Desempeño del Fondo de Aportaciones para la Educación Tecnológica y de Adultos (FAETA) 2020-2021, Componente de Educación para Adultos,  Tamaulipas</t>
  </si>
  <si>
    <t>Ficha de Desempeño del Fondo de Aportaciones para la Educación Tecnológica y de Adultos (FAETA) 2020-2021, Componente de Educación para Adultos, Tlaxcala</t>
  </si>
  <si>
    <t>Ficha de Desempeño del Fondo de Aportaciones para la Educación Tecnológica y de Adultos (FAETA) 2020-2021, Componente de Educación para Adultos, Veracruz</t>
  </si>
  <si>
    <t>Ficha de Desempeño del Fondo de Aportaciones para la Educación Tecnológica y de Adultos (FAETA) 2020-2021, Componente de Educación para Adultos, Yucatán</t>
  </si>
  <si>
    <t>Ficha de Desempeño del Fondo de Aportaciones para la Educación Tecnológica y de Adultos (FAETA) 2020-2021, Componente de Educación para Adultos, Zacatecas</t>
  </si>
  <si>
    <t>Ficha de Desempeño del Fondo de Aportaciones para la Educación Tecnológica y de Adultos (FAETA) 2020-2021, Componente de Educación para Adultos, Posición Institucional de Aguascalientes</t>
  </si>
  <si>
    <t>Ficha de Desempeño del Fondo de Aportaciones para la Educación Tecnológica y de Adultos (FAETA) 2020-2021, Componente de Educación para Adultos, Posición Institucional de Baja California Sur</t>
  </si>
  <si>
    <t>Ficha de Desempeño del Fondo de Aportaciones para la Educación Tecnológica y de Adultos (FAETA) 2020-2021, Componente de Educación para Adultos, Posición Institucional de Campeche</t>
  </si>
  <si>
    <t>Ficha de Desempeño del Fondo de Aportaciones para la Educación Tecnológica y de Adultos (FAETA) 2020-2021, Componente de Educación para Adultos, Posición Institucional de  Coahuila</t>
  </si>
  <si>
    <t>Ficha de Desempeño del Fondo de Aportaciones para la Educación Tecnológica y de Adultos (FAETA) 2020-2021, Componente de Educación para Adultos, Posición Institucional de Colima</t>
  </si>
  <si>
    <t>Ficha de Desempeño del Fondo de Aportaciones para la Educación Tecnológica y de Adultos (FAETA) 2020-2021, Componente de Educación para Adultos, Posición Institucional de Chiapas</t>
  </si>
  <si>
    <t>Ficha de Desempeño del Fondo de Aportaciones para la Educación Tecnológica y de Adultos (FAETA) 2020-2021, Componente de Educación para Adultos, Posición Institucional de Chihuahua</t>
  </si>
  <si>
    <t>Ficha de Desempeño del Fondo de Aportaciones para la Educación Tecnológica y de Adultos (FAETA) 2020-2021, Componente de Educación para Adultos, Posición Institucional de  Durango</t>
  </si>
  <si>
    <t>Ficha de Desempeño del Fondo de Aportaciones para la Educación Tecnológica y de Adultos (FAETA) 2020-2021, Componente de Educación para Adultos, Posición Institucional de Guanajuato</t>
  </si>
  <si>
    <t>Ficha de Desempeño del Fondo de Aportaciones para la Educación Tecnológica y de Adultos (FAETA) 2020-2021, Componente de Educación para Adultos, Posición Institucional de Guerrero</t>
  </si>
  <si>
    <t>Ficha de Desempeño del Fondo de Aportaciones para la Educación Tecnológica y de Adultos (FAETA) 2020-2021, Componente de Educación para Adultos, Posición Institucional de Hidalgo</t>
  </si>
  <si>
    <t>Ficha de Desempeño del Fondo de Aportaciones para la Educación Tecnológica y de Adultos (FAETA) 2020-2021, Componente de Educación para Adultos, Posición Institucional de Jalisco</t>
  </si>
  <si>
    <t>Ficha de Desempeño del Fondo de Aportaciones para la Educación Tecnológica y de Adultos (FAETA) 2020-2021, Componente de Educación para Adultos, Posición Institucional de Morelos</t>
  </si>
  <si>
    <t>Ficha de Desempeño del Fondo de Aportaciones para la Educación Tecnológica y de Adultos (FAETA) 2020-2021, Componente de Educación para Adultos, Posición Institucional de Nayarit</t>
  </si>
  <si>
    <t>Ficha de Desempeño del Fondo de Aportaciones para la Educación Tecnológica y de Adultos (FAETA) 2020-2021, Componente de Educación para Adultos, Posición Institucional de Oaxaca</t>
  </si>
  <si>
    <t>Ficha de Desempeño del Fondo de Aportaciones para la Educación Tecnológica y de Adultos (FAETA) 2020-2021, Componente de Educación para Adultos, Posición Institucional de Puebla</t>
  </si>
  <si>
    <t>Ficha de Desempeño del Fondo de Aportaciones para la Educación Tecnológica y de Adultos (FAETA) 2020-2021, Componente de Educación para Adultos, Posición Institucional de Quinta Roo</t>
  </si>
  <si>
    <t>Ficha de Desempeño del Fondo de Aportaciones para la Educación Tecnológica y de Adultos (FAETA) 2020-2021, Componente de Educación para Adultos, Posición Institucional de Sinaloa</t>
  </si>
  <si>
    <t>Ficha de Desempeño del Fondo de Aportaciones para la Educación Tecnológica y de Adultos (FAETA) 2020-2021, Componente de Educación para Adultos, Posición Institucional de Sonora</t>
  </si>
  <si>
    <t>Ficha de Desempeño del Fondo de Aportaciones para la Educación Tecnológica y de Adultos (FAETA) 2020-2021, Componente de Educación para Adultos, Posición Institucional de Tabasco</t>
  </si>
  <si>
    <t>Ficha de Desempeño del Fondo de Aportaciones para la Educación Tecnológica y de Adultos (FAETA) 2020-2021, Componente de Educación para Adultos, Posición Institucional de Tamaulipas</t>
  </si>
  <si>
    <t>Ficha de Desempeño del Fondo de Aportaciones para la Educación Tecnológica y de Adultos (FAETA) 2020-2021, Componente de Educación para Adultos, Posición Institucional de Tlaxcala</t>
  </si>
  <si>
    <t>Ficha de Desempeño del Fondo de Aportaciones para la Educación Tecnológica y de Adultos (FAETA) 2020-2021, Componente de Educación para Adultos, Posición Institucional de Veracruz</t>
  </si>
  <si>
    <t xml:space="preserve">Ficha de Desempeño del Fondo de Aportaciones para la Educación Tecnológica y de Adultos (FAETA) 2020-2021, Componente de Educación para Adultos, Posición Institucional de Yucatán </t>
  </si>
  <si>
    <t xml:space="preserve">Ficha de Desempeño del Fondo de Aportaciones para la Educación Tecnológica y de Adultos (FAETA) 2020-2021, Componente de Educación para Adultos, Posición Institucional de Zacatecas </t>
  </si>
  <si>
    <t>"N/A: No aplica
Nota a/: El porcentaje estatal del fondo respecto al nacional y su lugar a nivel nacional, se calculan con base en el presupuesto aprobado en el Presupuesto de Egresos de la Federación 2020 y el ACUERDO por el que se da a conocer a los gobiernos de las entidades federativas la distribución y calendarización para la ministración durante el ejercicio fiscal 2020, de los recursos correspondientes a los Ramos Generales 28 Participaciones a Entidades Federativas y Municipios, y 33 Aportaciones Federales para Entidades Federativas y Municipios, y en el AVISO mediante el cual se dan a conocer las fórmulas, así como las variables consideradas para la distribución de los recursos correspondientes a la prestación de servicios de educación para adultos, previstos en el Fondo de Aportaciones para la Educación Tecnológica y de Adultos (FAETA) para el ejercicio fiscal de 2020. Por esta razón, el cálculo se realiza sobre 30 entidades, aun cuando únicamente se realizarán 26 evaluaciones, debido a que, de acuerdo con el INEA, Baja California, México, Michoacán y Querétaro no concluyeron el proceso de federalización de la educación para adultos, por lo que no cuentan con dicha fuente de financiamiento y no se realizarán las evaluaciones a dichas entidades.</t>
  </si>
  <si>
    <t>molinaa@inea.gob.mx</t>
  </si>
  <si>
    <t>Gerardo Molina Álvarez</t>
  </si>
  <si>
    <t>abarbosa@inea.gob.mx</t>
  </si>
  <si>
    <t>(01492) 924 2366</t>
  </si>
  <si>
    <t>Aida Araceli Barbosa Galavíz</t>
  </si>
  <si>
    <t>Realizar evaluaciones del programa y con con un mecanismo de evaluación y de seguimiento a recomendaciones en la entidad.</t>
  </si>
  <si>
    <t>Estatal</t>
  </si>
  <si>
    <t>Capacitación del personal operativo, asesores educativos y técnicos docentes: continuar implementando estrategias para la prestación de servicios educativos en el Estado, apegandose a las medidas preventivas implementadas por el virus SARS-CoV2 (COVID-19).</t>
  </si>
  <si>
    <t>Federal</t>
  </si>
  <si>
    <t>Seguimir programando las metas de los indicadores de desempeño de la Matriz de Indicadores para Resultados del Ramo 33, de acuerdo a lo establecido en el Programa de Trabajo. Así como, realizar un adecuado seguimiento y carga de los mismos en el SRFT.</t>
  </si>
  <si>
    <t>Se debe continuar con la entrega oportuna de los recursos para el eficiente ejercicio de los recursos presupuestales del Ramo 11 " Educación Publica" y del Ramo 33 FAETA.</t>
  </si>
  <si>
    <t>N/A</t>
  </si>
  <si>
    <t>No se cuenta con evaluaciones externas.</t>
  </si>
  <si>
    <t xml:space="preserve">Presentan avance de conclusión de nivel educativo de 3,448¿  personas  en alfabetización, primaria y secundaria.
De las metas programadas en cada nivel, el  12% se alfabetizó, 28% concluyó primaria y 60% secundaria.
</t>
  </si>
  <si>
    <t xml:space="preserve">Se logró la conclusión de nivel de 3,448¿  personas  en alfabetización, primaria y secundaria.
De las metas programadas en cada nivel, el  12% se alfabetizó, 28% concluyó primaria y 60% secundaria.
Asi mismo, el Estado cuenta con 78 técnicos docentes.
Durante el 2020 el INEA no presto servicios de manera presencial derivado de la contingencia sanitaria por el virus SARS-CoV2, sin embargo, a las figuras solidarias se les apoyo con el pago de gratificaciones con un esquema contingente
</t>
  </si>
  <si>
    <t>1. El cambio de administración podría causar que los proyectos no tengan un seguimiento adecuado debido al posible cambio de personal. 2. Reducción del presupuesto federal y estatal debido a situaciones como la pandemia. 3. Inseguridad en el Estado. 4. Renuencia de adultos y jóvenes en rezago educativo a estudiar su educación básica. 5. Pandemia originada por el SARS-COVID19.</t>
  </si>
  <si>
    <t>1. Obsolescencia del sistema de control del Inventario activo fijo. 2. Obsolescencia en el manejo de Material Didáctico. 3. Falta de asesores para la atención a personas ciegas o débiles visuales, sordas o con alguna otra discapacidad relacionada. 4. Dispersión del Estado causa mayores gastos de traslado. 5.Sistema de capacitaciones nulas o inadecuadas para el personal administrativo de nuevo ingreso o por cambio de adscripción.</t>
  </si>
  <si>
    <t>1. Apertura de las dependencias federales, estatales y locales para utilizar los espacios físicos como círculos de estudio. 2. Convenios de Colaboración con las distintas instancias gubernamentales, instituciones educativas, empresas, asociaciones civiles, etc. 3. Participación en las reuniones y proyectos de Desarrollo Social de Gobierno del Estado lo que le da más presencia al Instituto.</t>
  </si>
  <si>
    <t>1. Figuras Solidarias y personal comprometido con el Instituto para realizar las distintas actividades a pesar de las adversidades. 2. Proyectos exitosos para la atención a beneficiarios consolidados de varios años de trayectoria. 3. Se utilizan con mayor frecuencia las aplicaciones para video conferencias para capacitaciones, reuniones, etc., lo que eficienta el trabajo y ahorra el tiempo</t>
  </si>
  <si>
    <t>Durante el 2020 proporcionaron los servicios de inscripción, acreditación y certificación apegándose a las medidas preventivas implementadas por el virus SARS-CoV2 (COVID-19). 
Se reportó un avance del 50.2% de examenes impresos aplicados, de una meta de 81.0%.</t>
  </si>
  <si>
    <t>Tasa de variación</t>
  </si>
  <si>
    <t>Anual</t>
  </si>
  <si>
    <t>Descendente</t>
  </si>
  <si>
    <t>Se mide el cambio de la población de 15 años o más que no sabe leer ni escribir o que no ha cursado o concluido la educación primaria y/o educación secundaria, respecto al año anterior.</t>
  </si>
  <si>
    <t>Tasa de variación de la población de 15 años o más en situación de rezago educativo.</t>
  </si>
  <si>
    <t>Fin</t>
  </si>
  <si>
    <t>Porcentaje</t>
  </si>
  <si>
    <t>Trimestral</t>
  </si>
  <si>
    <t>Mide la proporción de exámenes impresos aplicados en el trimestre con respecto al total de exámenes aplicados en el trimestre.</t>
  </si>
  <si>
    <t>Porcentaje de exámenes impresos aplicados del MEVyT</t>
  </si>
  <si>
    <t>Actividad</t>
  </si>
  <si>
    <t>Se logró la conclusión de nivel de 3,448 personas  en alfabetización, primaria y secundaria.
De las  metas  programadas en cada nivel, el 12% se alfabetizó, 28% concluyó primaria y 60% secundaria.
Asi mismo, el Estado cuenta con 78 técnicos docentes.
Durante el 2020 el INEA no presto servicios de manera presencial derivado de la contingencia sanitaria por el virus SARS-CoV2, sin embargo, a las figuras solidarias se les apoyo con el pago de gratificaciones con un esquema contingente.</t>
  </si>
  <si>
    <t>Zacatecas</t>
  </si>
  <si>
    <t>adiaz@ine.gob.mx</t>
  </si>
  <si>
    <t>(01999) 923 8044</t>
  </si>
  <si>
    <t>Rosa Adriana Diaz Lizama</t>
  </si>
  <si>
    <t>Continuar implementando estrategias para la prestación de servicios educativos en el Estado, apegandose a las medidas preventivas implementadas por el virus SARS-CoV2 (COVID-19).</t>
  </si>
  <si>
    <t>Presentan avance de conclusión de nivel educativo de 2,395  personas  en alfabetización, primaria y secundaria.
De las metas programadas en cada nivel, el 7% se alfabetizó, 19% concluyó primaria y 74% secundaria.</t>
  </si>
  <si>
    <t xml:space="preserve">Se logró la conclusión de nivel de 2,395  personas  en alfabetización, primaria y secundaria.
De las metas programadas en cada nivel, el 7% se alfabetizó, 19% concluyó primaria y 74% secundaria.
Asi mismo, el Estado cuenta con 59 y18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</si>
  <si>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Pandemia originada por el SARS-COVID19. 2.Deserción de los jóvenes atendidos en el sistema escolarizado. 3. Reducción de presupuesto derivado del plan de austeridad implementado por el gobierno federal. 4. Inseguridad y difícil acceso para tener presencia constante en algunos municipios del estado. 5. Los aspectos culturales relacionados con la falta de equidad de género.</t>
  </si>
  <si>
    <t>1. Sedes programadas canceladas.  2. Falta de interés de la población de 65 años y más por aprender. 3. Las figuras solidarias no disponen del tiempo para acudir a los talleres.</t>
  </si>
  <si>
    <t>1. Jornada de incorporación. 2. Mayor aprovechamiento de la modalidad MEVyT en línea, esto favorece el ahorro de módulos impresos.</t>
  </si>
  <si>
    <t xml:space="preserve">1. Programa educativo y de certificación que atienden necesidades de: población indígena, jóvenes de 10 a 14 años, jornaleros agrícolas migrantes, invidentes y débiles visuales, población con conocimientos adquiridos a lo largo de la vida. 2. Se cuenta con un sistema automatizado de registro y seguimiento de los educandos y su proceso educativo. </t>
  </si>
  <si>
    <t>Se logró la conclusión de nivel de 2,395 personas  en alfabetización, primaria y secundaria.
De las metas  programadas en cada nivel, el  7% se alfabetizó, 19% concluyó primaria y 74% secundaria.
Asi mismo, el Estado cuenta con 59 y18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t>
  </si>
  <si>
    <t>Yucatán</t>
  </si>
  <si>
    <t>hlamezcua@inea.gob.mx</t>
  </si>
  <si>
    <t>(01228) 840 1935</t>
  </si>
  <si>
    <t>Héctor Leonel Amezcua Cardiel</t>
  </si>
  <si>
    <t>Contar con una metodología para llevar a cabo el seguimiento de áreas de oportunidad señaladas por las instancias de fiscalización, para evitar su concurrencia.</t>
  </si>
  <si>
    <t>Capacitación del personal operativo, de asesores y de figuras solidarias; continuar implementando estrategias para la prestación de servicios educativos en el Estado, apegandose a las medidas preventivas implementadas por el virus SARS-CoV2 (COVID-19).</t>
  </si>
  <si>
    <t>http://www.ivea.gob.mx/programa-anual-de-evaluacion-2019/</t>
  </si>
  <si>
    <t>Programa Anual de Evaluación Tomo II</t>
  </si>
  <si>
    <t>Se realizó la "Evaluación de Fondos Federales del Ramo General 33" al Ejercicio Fiscal 2020, en la Entidad</t>
  </si>
  <si>
    <t>Presentan avance de conclusión de nivel educativo de 4,989  personas  en alfabetización, primaria y secundaria.
De las metas programadas en cada nivel, el 21% se alfabetizó, 25% concluyó primaria y 54% secundaria.</t>
  </si>
  <si>
    <t xml:space="preserve">Se logró la conclusión de nivel de 4,989  personas  en alfabetización, primaria y secundaria.
De las metas programadas en cada nivel, el 21% se alfabetizó, 25% concluyó primaria y 54% secundaria.
Asi mismo, el Estado cuenta con 143 técnicos docentes.
Durante el 2020 el INEA no presto servicios de manera presencial derivado de la contingencia sanitaria por el virus SARS-CoV2, sin embargo, a las figuras solidarias se les apoyo con el pago de gratificaciones con un esquema contingente
</t>
  </si>
  <si>
    <t>1. Pandemia originada por el SARS-COVID19. 2. Baja continuidad de educativa. 3. Analfabetismo funcional por desusó. 4. Alta dispersión del rezago educativo. 5. Falta de vías de comunicación. 6. El analfabetismo se sitúa mayoritariamente en población de 45 años y más.  7.Bajos perfiles académicos de asesores en la zona rural. 8. Alta migración.</t>
  </si>
  <si>
    <t xml:space="preserve">1. Material educativo del (MEVyT) ha resultado insuficiente tanto en cantidad como en oportunidad. 2. Recursos humanos institucionales son insuficientes. 3. Recursos financieros y materiales (viáticos, vehículos, espacios físicos, etc.)  insuficientes. </t>
  </si>
  <si>
    <t xml:space="preserve">1. Convocar a la sociedad en su conjunto en las tareas de educación para adultos. 2. Impulsar la continuidad educativa entre los adultos que concluyan su nivel respectivo. 3. Focalizar la acción educativa en los lugares con mayor demanda del rezago y sobre todo de población de entre los rangos de edad de 15 a 44 años. 4. Llevar a cabo acciones de capacitación inicial y de actualización para los asesores. 5. Cumplimiento y capacitación del personal en los protocolos de salud que emiten las autoridades competentes en materia de riesgo sanitario por la pandemia de COVID 19. </t>
  </si>
  <si>
    <t>1. Se cuenta con asesores voluntarios para la atención educativa. 2. El personal institucional operativo en la mayoría de los casos cuenta concierta formación en materia de educación de adultos. 3. Se cuenta con una base de datos única a nivel nacional relacionados con la educación de adultos (SASA). 4. Cuenta con un sistema de acreditación y certificación de educación para adultos accesible y flexible.</t>
  </si>
  <si>
    <t>Durante el 2020 proporcionaron los servicios de inscripción, acreditación y certificación apegándose a las medidas preventivas implementadas por el virus SARS-CoV2 (COVID-19). 
Se reportó un avance del 68.8% de examenes impresos aplicados, de una meta de 78.0%.</t>
  </si>
  <si>
    <t>Se logró la conclusión de nivel de 4,989 personas  en alfabetización, primaria y secundaria.
De las  metas programadas en cada nivel, el 21% se alfabetizó, 25% concluyó primaria y 54% secundaria.
Asi mismo, el Estado cuenta con 143 técnicos docentes.
Durante el 2020 el INEA no presto servicios de manera presencial derivado de la contingencia sanitaria por el virus SARS-CoV2, sin embargo, a las figuras solidarias se les apoyo con el pago de gratificaciones con un esquema contingente.</t>
  </si>
  <si>
    <t>Veracruz</t>
  </si>
  <si>
    <t>tlx_pcarro@inea.gob.mx</t>
  </si>
  <si>
    <t>(01246) 462 3641</t>
  </si>
  <si>
    <t>Prisciliano Carro Cordova</t>
  </si>
  <si>
    <t>Creación  de  estrategias en difusión de los servicios educativos; continuar implementando estrategias para la prestación de servicios educativos en el Estado, apegandose a las medidas preventivas implementadas por el virus SARS-CoV2 (COVID-19).</t>
  </si>
  <si>
    <t>http://www.finanzastlax.gob.mx:10090/sed/index_ficha.php?ID=94&amp;ID_PRO=43&amp;PER=2021
https://www.finanzastlax.gob.mx/documentosSPF/evaluacion/2021/actas/acta_itea_faeta.pdf</t>
  </si>
  <si>
    <t>Se reporta el estatus de atención al 100%.</t>
  </si>
  <si>
    <t>https://www.finanzastlax.gob.mx/documentosSPF/evaluacion/2021/archivos/5.%20FAETA/5_ED_FAETA_VF_1.pdf</t>
  </si>
  <si>
    <t>Se realizó la "Evaluación en materia Diseño con Módulo de Contribución y Gestión del FAETA", al Ejercicio Fiscal 2020, en la Entidad.</t>
  </si>
  <si>
    <t>Presentan avance de conclusión de nivel educativo de 1,586  personas  en alfabetización, primaria y secundaria.
De las metas programadas en cada nivel, el  4% se alfabetizó, 29% concluyó primaria y 67% secundaria.</t>
  </si>
  <si>
    <t xml:space="preserve">Se logró la conclusión de nivel de 1,586  personas  en alfabetización, primaria y secundaria.
De las metas programadas en cada nivel, el  4% se alfabetizó, 29% concluyó primaria y 67% secundaria.
Asi mismo, el Estado cuenta con 37 técnicos docentes.
Durante el 2020 el INEA no presto servicios de manera presencial derivado de la contingencia sanitaria por el virus SARS-CoV2, sin embargo, a las figuras solidarias se les apoyo con el pago de gratificaciones con un esquema contingente
</t>
  </si>
  <si>
    <t>1. Otras instituciones ofrecen servicios de educación escolarizada. 2. Reducción de recursos presupuestarios por programa de austeridad del gobierno federal. 3. Cambios de administración. 4. Reducción de personal. 5. Deserción escolar. 6. Pandemia originada por el SARS-COVID19.</t>
  </si>
  <si>
    <t>1. En comunidades apartadas no se cuenta con una infraestructura adecuada. 2. Falta de materiales actualizados en las Plazas Comunitarias. 3. Falta de estrategias en difusión de los servicios brindados por la institución. 4. El educando no asiste a las asesorías en tiempo y forma</t>
  </si>
  <si>
    <t>1. Ubicación geográfica las clases se imparten en lugares con alto rezago educativo. 2. Cuenta con una red de 42 Plazas Comunitarias y una plaza móvil cubriendo el área geográfica del estado. 3. Cuenta con diferentes aliados privados y públicos, para la aplicación y proporción del servicio educativo. 4.Proporciona las herramientas necesarias para su crecimiento y desarrollo personal.</t>
  </si>
  <si>
    <t xml:space="preserve">1. Educación gratuita. 2. Servicios de educación para aprender a leer y escribir, para culminación de primaria y secundaria. 3. Atención y seguimiento por asesores educativos. 4. Se implementa la educación a través de las TIC´s. 5. Servicios Educativos de calidad a los jóvenes y adultos </t>
  </si>
  <si>
    <t>Durante el 2020 proporcionaron los servicios de inscripción, acreditación y certificación apegándose a las medidas preventivas implementadas por el virus SARS-CoV2 (COVID-19). 
Se reportó un avance del 53.4% de examenes impresos aplicados, de una meta de 51.1%.</t>
  </si>
  <si>
    <t>Se logró la conclusión de nivel de 1,586 personas  en alfabetización, primaria y secundaria.
De las metas programadas en cada nivel, el  4% se alfabetizó, 29% concluyó primaria y 67% secundaria.
Asi mismo, el Estado cuenta con 37 técnicos docentes.
Durante el 2020 el INEA no presto servicios de manera presencial derivado de la contingencia sanitaria por el virus SARS-CoV2, sin embargo, a las figuras solidarias se les apoyo con el pago de gratificaciones con un esquema contingente.</t>
  </si>
  <si>
    <t>Tlaxcala</t>
  </si>
  <si>
    <t>oaguerra@inea.gob.mx</t>
  </si>
  <si>
    <t>(01834) 318 5900</t>
  </si>
  <si>
    <t>Oscar Armengol Guerra Corza</t>
  </si>
  <si>
    <t>Capacitación a asesores; continuar implementando estrategias para la prestación de servicios educativos en el Estado, apegandose a las medidas preventivas implementadas por el virus SARS-CoV2 (COVID-19).</t>
  </si>
  <si>
    <t>Se encuentra en proceso de análisis por parte del ente fiscalizador, para la emisión del informe final y atención de recomendaciones.</t>
  </si>
  <si>
    <t>Se realizó la "Evaluación de Procesos al FAETA" al Ejercicio Fiscal 2020, en la Entidad</t>
  </si>
  <si>
    <t>Presentan avance de conclusión de nivel educativo de 3,902 personas  en alfabetización, primaria y secundaria.
De las metas programadas en  cada nivel, el  8% se alfabetizó, 24% concluyó primaria y 68% secundaria.</t>
  </si>
  <si>
    <t xml:space="preserve">Se logró la conclusión de nivel de 3,902 personas  en alfabetización, primaria y secundaria.
De las metas programadas en  cada nivel, el  8% se alfabetizó, 24% concluyó primaria y 68% secundaria.
Asi mismo, el Estado cuenta con 155 técnicos docentes.
Durante el 2020 el INEA no presto servicios de manera presencial derivado de la contingencia sanitaria por el virus SARS-CoV2, sin embargo, a las figuras solidarias se les apoyo con el pago de gratificaciones con un esquema contingente
</t>
  </si>
  <si>
    <t>1. La situación de incertidumbre en el tema de salud, ocasiona el desánimo de los educandos que se encuentran en atención, generando deserción. 2. Deserción de los jóvenes atendidos en el sistema escolarizado. 4.Inseguridad y difícil acceso. 5. Dispersión de las personas en situación de rezago educativo en zonas de alta marginación y de difícil acceso. 6. Pandemia originada por el SARS-COVID19.</t>
  </si>
  <si>
    <t xml:space="preserve">1. Resistencia en el uso de las TIC's por parte de algunos Asesores y Educandos. 2. Falta de herramientas tecnológicas para el desarrollo del proceso educativo a distancia. </t>
  </si>
  <si>
    <t>1. Alianzas estratégicas y firma de convenios con diversas instancias gubernamentales, empresas públicas y privadas con la finalidad de ampliar la cobertura educativa. 2. Utilización de servicio de Internet gratuito en algunos lugares públicos. 3. Ampliar la cobertura educativa a localidades de difícil acceso y de alta marginación. 4. Mejorar la calidad del servicio educativo que se ofrece. 5. Espacios públicos que se pueden aprovechar para brindar la atención educativa a los usuarios.</t>
  </si>
  <si>
    <t>1. Disposición de material educativo en línea, virtual y portal, además de contar en el Estado con 64 plazas comunitarias físicas y 1 móvil en operación. 2. Al ser un modelo educativo curricular el educando avanza a su propio ritmo, permitiéndole esto continuar con sus tareas cotidianas. 3. Asesores educativos capacitados. 4. Horarios de atención flexibles. 5. Servicios educativos que presta el Instituto, así como los materiales son gratuitos.</t>
  </si>
  <si>
    <t>Durante el 2020 proporcionaron los servicios de inscripción, acreditación y certificación apegándose a las medidas preventivas implementadas por el virus SARS-CoV2 (COVID-19). 
Se reportó un avance del 61.9% de examenes impresos aplicados, de una meta de 52.2%.</t>
  </si>
  <si>
    <t>Se logró la conclusión de nivel de 3,902 personas  en alfabetización, primaria y secundaria.
De las metas programadas en cada nivel, el 8% se alfabetizó, 24% concluyó primaria y 68% secundaria.
Asi mismo, el Estado cuenta con 155 técnicos docentes.
Durante el 2020 el INEA no presto servicios de manera presencial derivado de la contingencia sanitaria por el virus SARS-CoV2, sin embargo, a las figuras solidarias se les apoyo con el pago de gratificaciones con un esquema contingente.</t>
  </si>
  <si>
    <t>Tamaulipas</t>
  </si>
  <si>
    <t>jecachon@inea.gob.mx</t>
  </si>
  <si>
    <t>(01993) 130 0381</t>
  </si>
  <si>
    <t>Jaime Enrique Cachón Silván</t>
  </si>
  <si>
    <t>Crear alianzas estratégicas con instituciones públicas y privadas; continuar implementando estrategias para la prestación de servicios educativos en el Estado, apegandose a las medidas preventivas implementadas por el virus SARS-CoV2 (COVID-19).</t>
  </si>
  <si>
    <t>Presentan avance de conclusión de nivel educativo de 3,241 personas  en alfabetización, primaria y secundaria.
De las metas programadas en cada nivel, el 16% se alfabetizó, 24% concluyó primaria y 60% secundaria.</t>
  </si>
  <si>
    <t xml:space="preserve">Se logró la conclusión de nivel de 3,241 personas  en alfabetización, primaria y secundaria.
De las metas programadas en cada nivel, el 16% se alfabetizó, 24% concluyó primaria y 60% secundaria.
Asi mismo, el Estado cuenta con 83 y 1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</si>
  <si>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Reducción de recursos presupuestarios por programa de austeridad del gobierno federal.2 Restricciones normativas y presupuestarias para la adquisición de mobiliario y equipo para la prestación del servicio. 3. Inseguridad y dificultad de acceso en diversas localidades. 4. Aislamiento social por pandemia del virus SARS-CoV-2. 5. Falta de documentación en una parte de la población objetivo que obstaculiza su incorporación a los programas educativos del instituto.</t>
  </si>
  <si>
    <t>1. Equipos de cómputo obsoletos e insuficientes. 2. Falta de conectividad a internet en varias plazas comunitarias de la entidad. 3. Bajos niveles de productividad en algunas coordinaciones de zona</t>
  </si>
  <si>
    <t>1. Abandono escolar de niños, niñas y adolescentes da la posibilidad de incorporarlos con posterioridad a los programas educativos para personas jóvenes y adultas. 2. Mejor aprovechamiento de las redes sociales para la promoción y difusión de los servicios, así como de las TIC en la prestación de los servicios educativos. 3. Alianzas estratégicas que permitan sumar esfuerzos y recursos de empresas privadas, instituciones gubernamentales y organizaciones no gubernamentales a la atención educativa.</t>
  </si>
  <si>
    <t>1. Factor humano competente, experimentado y comprometido con los planes y programas institucionales. 2. Formación continua de asesores educativos. 3. Se cuenta con un programa institucional de mediano plazo. 4. Sistemas de información eficaces para llevar el registro, control y seguimiento de los procesos que involucran a los educandos y figuras solidarias. 5. Participación activa del instituto en las jornadas nacionales de aplicación de exámenes organizadas por el INEA.</t>
  </si>
  <si>
    <t>Durante el 2020 proporcionaron los servicios de inscripción, acreditación y certificación apegándose a las medidas preventivas implementadas por el virus SARS-CoV2 (COVID-19). 
Se reportó un avance del 86.4% de examenes impresos aplicados, de una meta de 85.0%.</t>
  </si>
  <si>
    <t xml:space="preserve">Se logró la conclusión de nivel de 3,241 personas en alfabetización, primaria y secundaria.
De las metas programadas en cada nivel, el 16% se alfabetizó, 24% concluyó primaria y 60% secundaria.
Asi mismo, el Estado cuenta con 83 y 1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</si>
  <si>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Tabasco</t>
  </si>
  <si>
    <t>gsandoval@inea.gob.mx</t>
  </si>
  <si>
    <t>(01662) 215 1881</t>
  </si>
  <si>
    <t>Guadalupe Sandoval Camacho</t>
  </si>
  <si>
    <t xml:space="preserve">Presentan avance de conclusión de nivel educativo de 8,800 personas  en alfabetización, primaria y secundaria. 
De las metas programadas en cada nivel, el  13% se alfabetizó, 42% concluyó primaria y 45% secundaria.
</t>
  </si>
  <si>
    <t xml:space="preserve">Se logró la conclusión de nivel de 8,800 personas  en alfabetización, primaria y secundaria. 
De las metas programadas en cada nivel, el  13% se alfabetizó, 42% concluyó primaria y 45% secundaria.
Asi mismo, el Estado cuenta con 75 técnicos docentes.
Durante el 2020 el INEA no presto servicios de manera presencial derivado de la contingencia sanitaria por el virus SARS-CoV2, sin embargo, a las figuras solidarias se les apoyo con el pago de gratificaciones con un esquema contingente
</t>
  </si>
  <si>
    <t>1. Deserción de los jóvenes atendidos en el sistema escolarizado. 2.Reducción de presupuesto derivado del plan de austeridad implementado por el Gobierno Federal y Estatal. 3. Inseguridad y difícil acceso para tener presencia constante en algunos municipios del estado. 4. Desinterés de la población por recibir servicios educativos. 5. Aspectos culturales relacionados con los usos y costumbre de las etnias. 6. Pandemia originada por el SARS-COVID19.</t>
  </si>
  <si>
    <t>1. Imposibilidad de atender al 100% de la población registrada en el sistema debido a las limitaciones presentadas por la contingencia sanitaria. 2. Falta de cultura digital, de acceso a una computadora e internet, así como la resistencia en algunos casos en la utilización de las TICs. 3. Inactivación, deserción y baja de educandos por falta de atención de los asesores. 4. Falta de supervisión que garantice el cumplimiento de un proceso educativo adecuado y oportuno.</t>
  </si>
  <si>
    <t>1. Acercar los servicios educativos a la población, mediante aperturas controladas para la realización de jornadas de acreditación e incorporación, cuidando en todo momento los protocolos sanitarios de la Secretaría de Salud, ante la contingencia sanitaria por el COVID-19. 2. Contar con una infraestructura en todo el Estado. 3. Contar con una Unidad de Vinculación encargada de concertar convenios de colaboración con empresas, sectores de gobierno y organismos no gubernamentales.</t>
  </si>
  <si>
    <t>1. Ser una institución educativa con un modelo de enseñanza para la vida y el trabajo, que reconoce y certifica los saberes adquiridos a lo largo de la vida. 2. Acceso a material didáctico impreso gratuito y en línea. 3. Se cuenta a nivel nacional con un sistema automatizado de registro y seguimiento de los educandos y su proceso educativo (S.A.S.A). 4. Información, promoción y difusión de los servicios que se ofrecen en el Instituto.</t>
  </si>
  <si>
    <t>Durante el 2020 proporcionaron los servicios de inscripción, acreditación y certificación apegándose a las medidas preventivas implementadas por el virus SARS-CoV2 (COVID-19). 
Se reportó un avance del 56.2% de examenes impresos aplicados, de una meta de 56.0%.</t>
  </si>
  <si>
    <t>Se logró la conclusión de nivel de 8,800 personas  en alfabetización, primaria y secundaria.
De las metas programadas en cada nivel, el 13% se alfabetizó, 42% concluyó primaria y 45% secundaria.
Asi mismo, el Estado cuenta con 75 técnicos docentes.
Durante el 2020 el INEA no presto servicios de manera presencial derivado de la contingencia sanitaria por el virus SARS-CoV2, sin embargo, a las figuras solidarias se les apoyo con el pago de gratificaciones con un esquema contingente.</t>
  </si>
  <si>
    <t>Sonora</t>
  </si>
  <si>
    <t xml:space="preserve"> mavalenzuela@inea.gob.mx </t>
  </si>
  <si>
    <t xml:space="preserve">(01667) 713 9368 (01667) 715 3755 </t>
  </si>
  <si>
    <t>Mario Alfonso Valenzuela López</t>
  </si>
  <si>
    <t>Presentan avance de conclusión de nivel educativo de 6,684 personas  en alfabetización, primaria y secundaria.
De las metas programadas en cada nivel, el 10% se alfabetizó, 32% concluyó primaria y 58% secundaria.</t>
  </si>
  <si>
    <t xml:space="preserve">Se logró la conclusión de nivel de 6,684 personas  en alfabetización, primaria y secundaria.
De las metas programadas en cada nivel, el 10% se alfabetizó, 32% concluyó primaria y 58% secundaria.
Asi mismo, el Estado cuenta con 86 técnicos docentes.
Durante el 2020 el INEA no presto servicios de manera presencial derivado de la contingencia sanitaria por el virus SARS-CoV2, sin embargo, a las figuras solidarias se les apoyo con el pago de gratificaciones con un esquema contingente
</t>
  </si>
  <si>
    <t xml:space="preserve">1. Deserción en la educación básica del sistema escolarizado. 2. Falta de interés de jóvenes y adultos por iniciar o continuar con el estudio de su educación básica. 3. Reducción del presupuesto derivado del plan de austeridad implementado por el gobierno federal. 4.Migración de jóvenes y adultos demandantes del servicio educativo. 5. La lejanía y la dispersión de las comunidades. 6.Pandemia originada por el SARS-COVID19. </t>
  </si>
  <si>
    <t>1. Falta de vinculación de nuevos asesores. 2. Inasistencia de figuras a los talleres de formación académica.  3. Falta de disposición e interés por parte de las instituciones públicas y privadas para que su personal se incorpore a los servicios educativos. 4. Renuencia al uso de las tecnologías de la información. 5. La carencia de medios de transporte para que las figuras operativas visiten las comunidades marginadas (Zonas serranas) y los altos costos de traslado.</t>
  </si>
  <si>
    <t xml:space="preserve">1. Ampliación de cobertura de atención en nuevas localidades mediante la creación de círculos de estudio e incorporación de figuras. 2. La programación y desarrollo de jornadas de incorporación y acreditación. 3. Los convenios de colaboración con Instituciones Educativas para que los estudiantes de nivel medio superior y superior presten su servicio social como apoyo en las tareas de incorporación y atención de jóvenes y adultos en rezago educativo. 4. Mayor aprovechamiento de la modalidad del MEVyT en línea, para favorecer el ahorro en módulos impresos. 
 </t>
  </si>
  <si>
    <t>Se cuenta con sistema automatizado de registro y seguimiento de los educandos y su proceso educativo (SASA).  2. Brinda los servicios educativos de manera gratuita y mediante estrategias de atención, con un enfoque integral e incluyente, ampliando la cobertura educativa a grupos en situación de vulnerabilidad, especialmente a Jornaleros Agrícolas, Adultos Mayores, al grupo especial de niños y Jóvenes de 10 a 14 años, entre otros. 3. Tiene cobertura estatal y brinda los servicios educativos a través de las Coordinaciones de Zona distribuidas en los 18 municipios.</t>
  </si>
  <si>
    <t>Durante el 2020 proporcionaron los servicios de inscripción, acreditación y certificación apegándose a las medidas preventivas implementadas por el virus SARS-CoV2 (COVID-19). 
Se reportó un avance del 73.6% de examenes impresos aplicados, de una meta de 78.4%.</t>
  </si>
  <si>
    <t>Se logró la conclusión de nivel de 6,684 personas  en alfabetización, primaria y secundaria.
De las metas programadas en cada nivel, el 10% se alfabetizó, 32% concluyó primaria y 58% secundaria.
Asi mismo, el Estado cuenta con 86 técnicos docentes.
Durante el 2020 el INEA no presto servicios de manera presencial derivado de la contingencia sanitaria por el virus SARS-CoV2, sin embargo, a las figuras solidarias se les apoyo con el pago de gratificaciones con un esquema contingente.</t>
  </si>
  <si>
    <t>Sinaloa</t>
  </si>
  <si>
    <t>jlcastro@inea.gob.mx</t>
  </si>
  <si>
    <t xml:space="preserve">(01444) 817 2490 </t>
  </si>
  <si>
    <t>José Luis Castro Castillo</t>
  </si>
  <si>
    <t>Capacitación a técnicos docentes y figuras solidarias; continuar implementando estrategias para la prestación de servicios educativos en el Estado, apegandose a las medidas preventivas implementadas por el virus SARS-CoV2 (COVID-19).</t>
  </si>
  <si>
    <t>Se esta en proceso de revisión para dar un puntual seguimiento.</t>
  </si>
  <si>
    <t>http://ieeaslp.inea.gob.mx/ieeaslp/presupuesto.php</t>
  </si>
  <si>
    <t>Se realizó la "Evaluación de Consistencia y resultados del FAETA" , en la Entidad  con base en los hallazgos y el análisis de Fortalezas, Oportunidades, Debilidades y Amenazas.</t>
  </si>
  <si>
    <t>Presentan avance de conclusión de nivel educativo de 9,092 personas  en alfabetización, primaria y secundaria.
De las metas programadas en cada nivel, el 18% se alfabetizó, 30% concluyó primaria y 52% secundaria.</t>
  </si>
  <si>
    <t xml:space="preserve">Se logró la conclusión de nivel de 9,092 personas  en alfabetización, primaria y secundaria.
De las metas programadas en cada nivel, el 18% se alfabetizó, 30% concluyó primaria y 52% secundaria.
Asi mismo, el Estado cuenta con 91 técnicos docentes.
Durante el 2020 el INEA no presto servicios de manera presencial derivado de la contingencia sanitaria por el virus SARS-CoV2, sin embargo, a las figuras solidarias se les apoyo con el pago de gratificaciones con un esquema contingente.
</t>
  </si>
  <si>
    <t>1. Dispersión geográfica de la población. 2. La situación sanitaria que prevalece por la pandemia, limita la prestación de los servicios educativos a la población. 3.Efectos físicos y emocionales en los beneficiarios provocados por la pandemia. 4. Inquietud por parte de los educandos respecto a el reinicio de las asesorías presenciales por parte del Instituto. 5. Pandemia originada por el SARS-COVID19.</t>
  </si>
  <si>
    <t>1. Infraestructura inadecuada. 2. Nivel académico bajo de algunos Técnicos Docentes y figuras solidarias. 3. Renuencia de algunos educandos a aceptar el servicio educativo o presentar exámenes a través de la TICs. 4. Plazas comunitarias sin internet, que dificultan la aplicación de exámenes en línea. 5.Falta de figuras solidarias en las coordinaciones de zona y plazas comunitarias. 6. La falta de asesoría presencial a los educandos, derivado de la situación sanitaria.</t>
  </si>
  <si>
    <t>1. Relación con autoridades Estatales, Municipales y Comunales, para el buen desarrollo de la educación de los adultos. 2. Participación de las autoridades municipales para que el problema del rezago educativo sea compartido. 3. Compromiso de la población beneficiaria para la incorporación y aceptación del uso de la TICs. 4. Apoyo de autoridades gubernamentales y de salud, en la entidad. 5. Apoyo de oficinas centrales para la realización y éxito de las Jornadas de Incorporación y acreditación.</t>
  </si>
  <si>
    <t xml:space="preserve">1. Focalización del rezago educativo. 2. Se cuenta con Sistemas para el registro y seguimiento de los educandos y su proceso educativo, y algunos que permiten el control y seguimiento de los recursos financieros y materiales. 3. Seguimiento a beneficiarios, durante la pandemia, mediante medios electrónicos. 4. Programa Anual de Formación, actualmente se está trabajado en línea, utilizando diferentes herramientas tecnológicas de información y comunicación (TICs), rediseñando estrategias para ampliar la cobertura y acceso a la formación. </t>
  </si>
  <si>
    <t>Durante el 2020 proporcionaron los servicios de inscripción, acreditación y certificación apegándose a las medidas preventivas implementadas por el virus SARS-CoV2 (COVID-19). 
Se reportó un avance del 71.7% de examenes impresos aplicados, de una meta de 74.8%.</t>
  </si>
  <si>
    <t>Se logró la conclusión de nivel de 9,092 personas  en alfabetización, primaria y secundaria.
De las metas programadas en cada nivel, el 18% se alfabetizó, 30% concluyó primaria y 52% secundaria.
Asi mismo, el Estado cuenta con 91 técnicos docentes.
Durante el 2020 el INEA no presto servicios de manera presencial derivado de la contingencia sanitaria por el virus SARS-CoV2, sin embargo, a las figuras solidarias se les apoyo con el pago de gratificaciones con un esquema contingente.</t>
  </si>
  <si>
    <t>San Luis Potosí</t>
  </si>
  <si>
    <t>mcraygoza@inea.gob.mx</t>
  </si>
  <si>
    <t>(01983) 832 3101</t>
  </si>
  <si>
    <t>María Candelaria Raygoza Alcocer</t>
  </si>
  <si>
    <t>Se encuentra en proceso de análisis por parte del  MCN Consultores Integrales S.C. Asesoría Contable, Fiscal y Administrativa, para la emisión del informe final y atención de recomendaciones.</t>
  </si>
  <si>
    <t>Se realizó la "Evaluación Específica del Desempeño del FAETA" , en la Entidad, por MCN Consultores Integrales S.C. Asesoría Contable, Fiscal y Administrativa.</t>
  </si>
  <si>
    <t xml:space="preserve">Presentan avance de conclusión de nivel educativo de 1,961 personas  en alfabetización, primaria y secundaria.
De las metas programadas en cada nivel, el 8% se alfabetizó, 30% concluyó primaria y 63% secundaria.
</t>
  </si>
  <si>
    <t>Se logró la conclusión de nivel de 1,961 personas  en alfabetización, primaria y secundaria.
De las metas programadas en cada nivel, el 8% se alfabetizó, 30% concluyó primaria y 63% secundaria.
Asi mismo, el Estado cuenta con 35 y 4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t>
  </si>
  <si>
    <t>1. Los recursos no se entregan a tiempo lo cual ocasiona un atraso en la realización del programa.  2. Desinterés de la población por recibir servicios educativos. 3. Rotación de personal por cambio de administración federal. 4.Reducción de presupuesto derivado del plan de austeridad implementado por el gobierno federal. 5. Pandemia originada por el SARS-COVID19.</t>
  </si>
  <si>
    <t>1. El IEEA no cuenta con un manual de operaciones y procedimientos. 2. Mala administración de los recursos federales designado a los jóvenes. 3. El programa no cuenta con instrumentos para medir el grado de satisfacción de su población atendida. 4. Falta de propuestas para fomentar más actividades para que el programa.</t>
  </si>
  <si>
    <t>1. A través del sistema SASA del INEA, se genera información útil para modificar o considerar nuevos componentes. 2. Mayor participación de Instancias de Gobierno en la actualización del Programa Institucional. 3. Ampliar con nuevos componentes la cobertura de nuevos jóvenes para obtener la certificación. 4. La transferencia de los recursos federales para el programa es efectiva. 5. Contar con más evaluaciones externas que recomienden mejoras en el desempeño del programa.</t>
  </si>
  <si>
    <t xml:space="preserve">1. La población potencial y objetivo están identificados adecuadamente en documentos oficiales. 2. Se identifica consistencia entre el diseño y la operación del programa. 3. Se cuenta con el Programa Institucional para la Educación de Jóvenes y Adultos del Estado de Quintana Roo 2016-2022 que indica los objetivos, estrategias y líneas de acción. 4. La federación transfiera en tiempo los recursos para operación del programa. 5. Se utilizan sistemas informáticos para el control y seguimiento del programa.  </t>
  </si>
  <si>
    <t>Durante el 2020 proporcionaron los servicios de inscripción, acreditación y certificación apegándose a las medidas preventivas implementadas por el virus SARS-CoV2 (COVID-19). 
Se reportó un avance del 77.8% de examenes impresos aplicados, de una meta de  86.0%.</t>
  </si>
  <si>
    <t>Quintana Roo</t>
  </si>
  <si>
    <t>Querétaro</t>
  </si>
  <si>
    <t>hwelti@inea.gob.mx</t>
  </si>
  <si>
    <t>(0122) 2 526 1090</t>
  </si>
  <si>
    <t>Sebastián Hugo Welti Chanes</t>
  </si>
  <si>
    <t>Capacitación al personal; difusión de las actividades de cada persona contratada en el Instituto, asi como de técnicos docentes; continuar implementando estrategias para la prestación de servicios educativos en el Estado, apegandose a las medidas preventivas implementadas por el virus SARS-CoV2 (COVID-19).</t>
  </si>
  <si>
    <t>Se esta en espera de que la Secretaría de la Función Pública emita el Informe Final para poder realizar el seguimiento.</t>
  </si>
  <si>
    <t>Programa Anual de Evaluación (PAE), por la Secretaría de la Función Pública. Cabe mencionar, que aún no se cuenta con el Informe Final.</t>
  </si>
  <si>
    <t>Presentan avance de conclusión de nivel educativo de 11,138 personas  en alfabetización, primaria y secundaria.
De las  metas programadas en cada nivel, el  23% se alfabetizó, 25% concluyó primaria y 52% secundaria.</t>
  </si>
  <si>
    <t>Se logró la conclusión de nivel de 11,138 personas  en alfabetización, primaria y secundaria.
De las  metas programadas en cada nivel, el  23% se alfabetizó, 25% concluyó primaria y 52% secundaria.
Asi mismo, el Estado cuenta con 157 técnicos docentes.
Durante el 2020 el INEA no presto servicios de manera presencial derivado de la contingencia sanitaria por el virus SARS-CoV2, sin embargo, a las figuras solidarias se les apoyo con el pago de gratificaciones con un esquema contingente.</t>
  </si>
  <si>
    <t>1. Cambios constantes del personal. 2. Deserción de los jóvenes atendidos en el sistema escolarizado. 3. Reducción de presupuesto derivado del plan de austeridad implementado por el gobierno federal.  4. Pandemia originada por el SARS-COVID19.</t>
  </si>
  <si>
    <t>1. Falta de personal. 2. Poca profesionalización del personal. 3. Falta de atención de necesidades de coordinación de zona. 4. Falta de TIC´s en Coordinaciones regionales. 5. Falta de TIC´s al interior del Estado de Puebla. 6. Falta de estrategia de difusión de los servicios que presta el IEEA.</t>
  </si>
  <si>
    <t xml:space="preserve">1. Oferta educativa en modalidades electrónica. 2. Impulsar tecnologías de la información. 3. Oferta educativa a través de una mesa de atención en línea. 4. Sensibilización y difusión de la noble labor del instituto. 5. Capacitación constante a técnicos docentes.  </t>
  </si>
  <si>
    <t>1. Más de 30 años brindando servicios educativos a personas mayores de 15 años. 2.  Trabajadores con más de 10, 15, 20 años de experiencia. 3. Reconocimientos nacionales (UNESC 2011). 3. Red de plazas comunitarias. 4. Convenios con sociedad civil, empresas, dependencias de gobierno,  ayuntamientos</t>
  </si>
  <si>
    <t>Durante el 2020 proporcionaron los servicios de inscripción, acreditación y certificación apegándose a las medidas preventivas implementadas por el virus SARS-CoV2 (COVID-19). 
Se reportó un avance del 77.2% de examenes impresos aplicados, de una meta de  78.2%.</t>
  </si>
  <si>
    <t>Puebla</t>
  </si>
  <si>
    <t>gleyva@inea.gob.mx</t>
  </si>
  <si>
    <t>(01951) 502 1490</t>
  </si>
  <si>
    <t>Gilberto Leyva Mendez</t>
  </si>
  <si>
    <t xml:space="preserve">Presentan avance de conclusión de nivel educativo de 7,713 personas  en alfabetización, primaria y secundaria.
De  las metas programadas en cada nivel, el 26% se alfabetizó, 30% concluyó primaria y 44% secundaria.
</t>
  </si>
  <si>
    <t xml:space="preserve">Se logró la conclusión de nivel de 7,713 personas  en alfabetización, primaria y secundaria.
De  las metas programadas en cada nivel, el 26% se alfabetizó, 30% concluyó primaria y 44% secundaria.
Asi mismo, el Estado cuenta con 162 y 10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</si>
  <si>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La pandemia originada por el COVID-19 afecto gravemente la operación del programa. 2. El programa de reducción presupuestal a nivel federal. 3. Alta dispersión del rezago educativo en el Estado. 4. Pandemia originada por el SARS-COVID19.</t>
  </si>
  <si>
    <t>1. La reducción de presupuesto afecta directamente la atención de la demanda. 2. Reducción de asesores en todo el estado, impactando directamente en la atención de los educandos.</t>
  </si>
  <si>
    <t>1. El instituto cuenta con un Sistema Automatizado de Seguimiento y Acreditación en Línea que eficienta procesos administrativos de los educandos. 2. El modelo educativo (MEVyT) permite la incorporación de estudiantes en el rango de edades 10-14, en el nivel intermedio (Primaria) que por alguna causa no puedan continuar en el sistema formal de educación básica</t>
  </si>
  <si>
    <t>1. El programa cuenta con personal capacitado con un alto nivel de resiliencia, se pudo adaptar a las condiciones originadas por la pandemia. 2. El modelo educativo (MEVyT) permite la educación a distancia. 3. EL modelo educativo (MEVyT) permite aprovechar distintas herramientas digitales.</t>
  </si>
  <si>
    <t>Durante el 2020 proporcionaron los servicios de inscripción, acreditación y certificación apegándose a las medidas preventivas implementadas por el virus SARS-CoV2 (COVID-19). 
Se reportó un avance del 84.4% de examenes impresos aplicados, de una meta de  75.0%.</t>
  </si>
  <si>
    <t xml:space="preserve">Se logró la conclusión de nivel de 7,713 personas  en alfabetización, primaria y secundaria.
De  las metas programadas en cada nivel,el 26% se alfabetizó, 30% concluyó primaria y 44% secundaria.
Asi mismo, el Estado cuenta con 162 y 10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</si>
  <si>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Oaxaca</t>
  </si>
  <si>
    <t>daguilare@inea.gob.mx</t>
  </si>
  <si>
    <t>(01311) 217 9520</t>
  </si>
  <si>
    <t>David Aguilar Estrada</t>
  </si>
  <si>
    <t xml:space="preserve">Presentan avance de conclusión de nivel educativo de 1,793 personas  en alfabetización, primaria y secundaria.
De las metas programadas en cada nivel, el 10% se alfabetizó, 30% concluyó primaria y 60 % secundaria.
</t>
  </si>
  <si>
    <t xml:space="preserve">Se logró la conclusión de nivel de 1,793 personas  en alfabetización, primaria y secundaria.
De las metas programadas en cada nivel, el 10% se alfabetizó, 30% concluyó primaria y 60 % secundaria.
Asi mismo, el Estado cuenta con 60 y 3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</si>
  <si>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Deserción de los jóvenes atendidos en el sistema escolarizado. 2.  Pandemia originada por el SARS-COVID19. 3. Reducción del presupuesto derivado del plan de austeridad implementado por el gobierno federal.</t>
  </si>
  <si>
    <t>1- Falta de asesoría presencial. 2. Educandos con alguna condición de salud que le impide acudir a la sed a pesar de contar con el protocolo requerido. 3. Falta de personal que colaboró en este tipo de actividades. 4. Educandos que fueron programados en una sede y se presentaron en otra.</t>
  </si>
  <si>
    <t>1. Los medios de comunicación utilizados: radio, televisión, teléfono, correo electrónico y redes sociales. 2. Seguridad y confiabilidad para nuestros educandos, figuras y personal institucional para salvaguardar su integridad y salud. 3. La igualdad de oportunidades para los educandos menos favorecidos. 4. La dinámica y estrategia de trabajo que implementa la red favorece la comunicación y atención educativa. 5. El proceso de traslado de una sede a otra de educandos que por alguna situación en particular se presentaron .</t>
  </si>
  <si>
    <t>1. Estrategia de la promoción y difusión de la jornada. 2. Las sedes de aplicación y plazas comunitarias contaron con el protocolo y medidas de sanidad, así como el material de prevención. 3. El traslado físico a las sedes de aplicación de educandos que habitan en comunidades alejadas.</t>
  </si>
  <si>
    <t>Durante el 2020 proporcionaron los servicios de inscripción, acreditación y certificación apegándose a las medidas preventivas implementadas por el virus SARS-CoV2 (COVID-19). 
Se reportó un avance del 65.9% de examenes impresos aplicados, de una meta de  68.5%.</t>
  </si>
  <si>
    <t>Nayarit</t>
  </si>
  <si>
    <t>gnstreber@inea.gob.mx</t>
  </si>
  <si>
    <t>(01777) 362 4340</t>
  </si>
  <si>
    <t>Grethel Nancy Streber Ramírez</t>
  </si>
  <si>
    <t>Capacitación del personal operativo; reforzamiento de la estructura de personal; continuar implementando estrategias para la prestación de servicios educativos en el Estado, apegandose a las medidas preventivas implementadas por el virus SARS-CoV2 (COVID-19).</t>
  </si>
  <si>
    <t>Presentan avance de conclusión de nivel educativo de 2,635 personas  en alfabetización, primaria y secundaria.
De las metas programadas en cada nivel, el 6% se alfabetizó, 21% concluyó primaria y 73% secundaria.</t>
  </si>
  <si>
    <t xml:space="preserve">Se logró la conclusión de nivel de 2,635 personas  en alfabetización, primaria y secundaria.
De las metas programadas en cada nivel, el 6% se alfabetizó, 21% concluyó primaria y 73% secundaria.
Asi mismo, el Estado cuenta con 62 técnicos docentes.
Durante el 2020 el INEA no presto servicios de manera presencial derivado de la contingencia sanitaria por el virus SARS-CoV2, sin embargo, a las figuras solidarias se les apoyo con el pago de gratificaciones con un esquema contingente.
</t>
  </si>
  <si>
    <t>1. Reducción de personal. 2. Insuficiente presupuesto estatal para la operación (nomina gastos de representación, renta, asimilados, prod alimenticios). 3. Deserción de los jóvenes atendidos en el sistema escolarizado.  4. Pandemia originada por el SARS-COVID19.</t>
  </si>
  <si>
    <t>1. Desinterés del personal técnico docente en conocer y aplicar los lineamientos de control escolar de Inscripción, Acreditación y Certificación. 2. Ancho de banda de Internet muy limitado. 3. El personal que ocupa las plazas no tiene el perfil idóneo para la actividad que desarrolla.</t>
  </si>
  <si>
    <t>1. Fortalecer estructura al interior del Patronato. 2. Reforzar la estructura de personal en cada una de las Subdirecciones del Instituto. 3. Documentar procedimientos, aprovechando la experiencia del personal institucional con mayor antigüedad. 4. Instituir la elaboración de Planes de Trabajo por cada una de las áreas que integran el Instituto. 5. Creación de un Sistema Estatal de Indicadores para la Educación de los Adultos. 6. Acceso a estructura de datos compartidas por Oficinas Centrales.</t>
  </si>
  <si>
    <t>1. Organización y comunicación con Coordinaciones de Zona. 3. Coordinación eficiente para atención de usuarios ante los Institutos y Delegaciones de otros Estados. 3.  Atención oportuna al público, de manera presencial y a través del 01 800 00 46332. 4. Personal con experiencia en el área. 5. Sistema robusto de Contabilidad alineado a CONAC. 6. Durante la Pandemia se continuó proporcionando la atención educativa por medio de diferentes esquemas como  Redes y en línea .</t>
  </si>
  <si>
    <t>Durante el 2020 proporcionaron los servicios de inscripción, acreditación y certificación apegándose a las medidas preventivas implementadas por el virus SARS-CoV2 (COVID-19). 
Se reportó un avance del 60.2% de examenes impresos aplicados, de una meta de  45.2%.</t>
  </si>
  <si>
    <t>Morelos</t>
  </si>
  <si>
    <t>Michoacán</t>
  </si>
  <si>
    <t>México</t>
  </si>
  <si>
    <t>mgodinez@inea.gob.mx</t>
  </si>
  <si>
    <t>(0133) 3030 4350</t>
  </si>
  <si>
    <t>Marcos Godínez Montes</t>
  </si>
  <si>
    <t>Realizar diagnóstico del Programa presupuestario; implementación y seguimiento de alianzas estratégicas; continuar implementando estrategias para la prestación de servicios educativos en el Estado, apegándose a las medidas preventivas implementadas por el virus SARS-CoV2 (COVID-19).</t>
  </si>
  <si>
    <t>La ASF realizó auditoría para "FAETA" y " Revisión de las participaciones Federales a Entidades" 2020 y se encuentra en proceso de emisión de informe final para el seguimiento de las recomendaciones.</t>
  </si>
  <si>
    <t>Presentan avance de conclusión de nivel educativo de 7,020 personas en alfabetización, primaria y secundaria.
De las metas programadas en cada nivel, el  8% se alfabetizó, 22% concluyó primaria y 71% secundaria.</t>
  </si>
  <si>
    <t xml:space="preserve">Se logró la conclusión de nivel de 7,020 personas en alfabetización, primaria y secundaria.
De las metas programadas en cada nivel, el  8% se alfabetizó, 22% concluyó primaria y 71% secundaria.
Asi mismo, el Estado cuenta con 157 técnicos docentes.
Durante el 2020 el INEA no presto servicios de manera presencial derivado de la contingencia sanitaria por el virus SARS-CoV2, sin embargo, a las figuras solidarias se les apoyo con el pago de gratificaciones con un esquema contingente.
</t>
  </si>
  <si>
    <t>1. Deserción de los jóvenes atendidos en el sistema escolarizado. 2. Reducción del presupuesto derivado del plan de austeridad implementado por el gobierno federal. 3. Inseguridad y difícil acceso para tener presencia constante en algunos municipios del estado. 4. Los aspectos culturales relacionados con la falta de equidad de género, limita la adecuada participación de las mujeres en los servicios.  5. Pandemia originada por el SARS-COVID19.</t>
  </si>
  <si>
    <t>1. Falta de un diagnóstico actualizado sobre la situación demográfica, formativa y demás de Jalisco. 2. Perfil académico de las figuras solidarias e institucionales insuficiente. 3. Cambio de residencia de los educandos. 4. Falta de motivación para comenzar, continuar o concluir la educación básica.</t>
  </si>
  <si>
    <t>1. Ampliación de la oferta educativa a un mayor número de municipios del Estado. 2. Implementación de alianzas estratégicas a través de convenios. 3. Formación continua a figuras solidarias para la mejora en la realización de su trabajo.</t>
  </si>
  <si>
    <t>1. Cobertura de atención en los 125 municipios del estado. 2. Respaldo del Gobierno Federal al abatimiento del rezago educativo. 3. Amplia y diversificada oferta educativa de formación laboral. 4. Presencia institucional en todas las regiones de Jalisco. 5. Se brindan servicios educativos gratuitos para la población objetivo.</t>
  </si>
  <si>
    <t>Durante el 2020 proporcionaron los servicios de inscripción, acreditación y certificación apegándose a las medidas preventivas implementadas por el virus SARS-CoV2 (COVID-19). 
Se reportó un avance del 55.1% de examenes impresos aplicados, de una meta de  50.7%.</t>
  </si>
  <si>
    <t>Jalisco</t>
  </si>
  <si>
    <t>hgo_plan@inea.gob.mx</t>
  </si>
  <si>
    <t xml:space="preserve">(01771) 713 5043 </t>
  </si>
  <si>
    <t>Mtra. Elida Arteaga Carreño</t>
  </si>
  <si>
    <t>Realizar promoción de jornadas de aplicación; mejorar la atención al educando; continuar implementando estrategias para la prestación de servicios educativos en el Estado, apegándose a las medidas preventivas implementadas por el virus SARS-CoV2 (COVID-19).</t>
  </si>
  <si>
    <t>Presentan avance de conclusión de nivel educativo de 2,897 personas  en alfabetización, primaria y secundaria.
De las metas programadas en cada nivel, el 18% se alfabetizó, 20% concluyó primaria y 62% secundaria.</t>
  </si>
  <si>
    <t xml:space="preserve">Se logró la conclusión de nivel de 2,897 personas  en alfabetización, primaria y secundaria.
De las metas programadas en cada nivel, el 18% se alfabetizó, 20% concluyó primaria y 62% secundaria.
Asi mismo, el Estado cuenta con 141 y 21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</si>
  <si>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El impacto en la atención de los servicios educativos que ha dejado la contingencia de salud. 2. Reducción de presupuesto derivado del plan de austeridad implementado por el gobierno federal. 3. Pandemia originada por el SARS-COVID19.</t>
  </si>
  <si>
    <t>1. Poca infraestructura de conectividad en las diferentes regiones. 2. Deficiencia en las asesorías con educandos que no cuentan con TIC´S. 3. Inasistencia a la aplicación de exámenes. 4. Fallas en el servicio de internet (ADSL, satelital, punto a punto) 5. Deficiencia en la promoción de jornadas de aplicación.</t>
  </si>
  <si>
    <t>1. Colaboración de los planteles, empresas y sector salud en la instalación de filtros sanitarios. 2. Espacios en colaboración con espacios con equipos de cómputo y conectividad. 3. Capacitación de figuras solidarias de plazas comunitarias. 4. Seguimiento académico a educandos que les falte de 1 a 4 módulos para concluir nivel. 5. Mejorar la atención hacia el educando al tener su Material Didáctico físicamente y desarrollar mayor interés del mismo.</t>
  </si>
  <si>
    <t>1. Mayor control con la desinfección de espacios en las sedes de aplicación, oficinas del IHEA, Coordinaciones de Zonas, etc. 2. Estrecha comunicación con las áreas implicadas en el trámite y seguimiento de los servicios educativos. 3. Apoyo de Técnicos docentes donde no hay estructura educativa. 4. Mayor control y organización de educandos con la programación de sedes. 5. Brindar servicio de asesoría de calidad a educandos que actualmente tenemos en atención a través del uso de la tecnología (celular, computadora, redes sociales, etc.)</t>
  </si>
  <si>
    <t>Durante el 2020 proporcionaron los servicios de inscripción, acreditación y certificación apegándose a las medidas preventivas implementadas por el virus SARS-CoV2 (COVID-19). 
Se reportó un avance del 62.0% de examenes impresos aplicados, de una meta de  78.4%.</t>
  </si>
  <si>
    <t>Hidalgo</t>
  </si>
  <si>
    <t>mmayren@inea.gob.mx</t>
  </si>
  <si>
    <t>(01747) 478 5658 (01747) 472 4190</t>
  </si>
  <si>
    <t>Miguel Mayrén Domínguez</t>
  </si>
  <si>
    <t>Realizar planes de trabajo para mejorar la coordinación con las instituciones públicas o privadas, Continuar implementando estrategias para la prestación de servicios educativos en el Estado, apegándose a las medidas preventivas implementadas por el virus SARS-CoV2 (COVID-19).</t>
  </si>
  <si>
    <t>Cédulas de resultados finales y observaciones (No se encuentra cargada en ninguna liga).</t>
  </si>
  <si>
    <t xml:space="preserve">Se determinó que el IEEJAG ha contribuido proactiva y constructivamente a la mejora continua de los sistemas de control interno, ya que los acuerdos establecidos se cumplieron al 100%. </t>
  </si>
  <si>
    <t>Oficio de resultados y cédulas de resultados finales y observaciones (No se encuentra cargada en ninguna liga)</t>
  </si>
  <si>
    <t>En el año 2020, el IEEJAG, atendió la auditoría número 808-DS-GF, con título "Recursos del FAETA", para la revisión de la Cuenta Pública del ejercicio fiscal 2019.</t>
  </si>
  <si>
    <t>Presentan avance de conclusión de nivel educativo de nivel de 3,090 personas  en alfabetización, primaria y secundaria.
De las metas programadas en cada nivel, de los cuales  29% se alfabetizó, 27% concluyó primaria y 44% secundaria.</t>
  </si>
  <si>
    <t xml:space="preserve">Se logró la conclusión de nivel de 3,090 personas  en alfabetización, primaria y secundaria.
De las metas programadas en cada nivel, de los cuales  29% se alfabetizó, 27% concluyó primaria y 44% secundaria.
Asi mismo, el Estado cuenta con 64 técnicos docentes.
Durante el 2020 el INEA no presto servicios de manera presencial derivado de la contingencia sanitaria por el virus SARS-CoV2, sin embargo, a las figuras solidarias se les apoyo con el pago de gratificaciones con un esquema contingente.
</t>
  </si>
  <si>
    <t>1. Incremento en la deserción de los jóvenes atendidos en el sistema escolarizado. 2. Los aspectos culturales relacionados con la falta de equidad de género, limita la adecuada participación de las mujeres en los servicios educativos. 3. Inseguridad y difícil acceso para tener presencia constante en algunos municipios del estado. 4. Factores económicos y sociales. 5. Pandemia originada por el SARS-COVID19.</t>
  </si>
  <si>
    <t>1. Plazas Comunitarias con equipos limitados para otorgar los servicios de calidad.  2. Insuficiente coordinación con Instituciones públicas o privadas, que apoyen el financiamiento de las necesidades socio-educativas. 3.  Los procesos para verificar la calidad de los servicios en campo, se desarrollan a través de pequeñas muestras, lo que limita la confiabilidad de los resultados.</t>
  </si>
  <si>
    <t>1. Participación en la mesa interinstitucional para el combate a la pobreza de los gobiernos federal y estatal. 2. Ampliar la estructura operativa con el apoyo de la sociedad civil para fortalecer las actividades de incorporación y atención de educandos. 3. Se tiene facultades para poder suscribir documentos de colaboración con los H. Ayuntamientos para la atención educativa. 5. Asesoría técnica del INEGI para la focalización de población en rezago educativo.</t>
  </si>
  <si>
    <t>1. Esquema de Formación que define los instrumentos, contenidos, materiales y etapas para lograr el perfil requerido para la práctica educativa. 2.Estructura operativa que da cobertura a los 81 municipios del estado. 3. Servicios y materiales educativos que se ofrecen de manera gratuita. 4. Se cuenta con un sistema de alianzas estratégicas nacional y estatal que favorece la articulación de esfuerzos para la atención del rezago educativo. 5. Se cuenta con un sistema automatizado de seguimiento y acreditación de los educandos y su proceso educativo (SASA).</t>
  </si>
  <si>
    <t>Durante el 2020 proporcionaron los servicios de inscripción, acreditación y certificación apegándose a las medidas preventivas implementadas por el virus SARS-CoV2 (COVID-19). 
Se reportó un avance del 80.3% de examenes impresos aplicados, de una meta de  72.3%.</t>
  </si>
  <si>
    <t>Se logró la conclusión de nivel de 3,090 personas  en alfabetización, primaria y secundaria.
De las metas programadas en cada nivel, de los cuales  29% se alfabetizó, 27% concluyó primaria y 44% secundaria.
Asi mismo, el Estado cuenta con 64 técnicos docentes.
Durante el 2020 el INEA no presto servicios de manera presencial derivado de la contingencia sanitaria por el virus SARS-CoV2, sin embargo, a las figuras solidarias se les apoyo con el pago de gratificaciones con un esquema contingente.</t>
  </si>
  <si>
    <t>Guerrero</t>
  </si>
  <si>
    <t>dnietop@guanajuato.gob.mx</t>
  </si>
  <si>
    <t>(477) 1481260</t>
  </si>
  <si>
    <t>Daniel Nieto Pascalis</t>
  </si>
  <si>
    <t>Capacitación del personal; fortalecimiento de las alianzas estratégicas; continuar implementando estrategias para la prestación de servicios educativos en el Estado, apegándose a las medidas preventivas implementadas por el virus SARS-CoV2 (COVID-19).</t>
  </si>
  <si>
    <t>Derivado de las observaciones realizadas, se esta llevando el seguimiento.</t>
  </si>
  <si>
    <t>Una Instancia Externa realizó una "Evaluación del desempeño para Fondo de Aportaciones para la Educación Tecnológica y de Adultos (FAETA)" y emitió observaciones.</t>
  </si>
  <si>
    <t>Presentan avance de conclusión de nivel educativo de 9,675 personas  en alfabetización, primaria y secundaria.
De las metas programadas en cada nivel, el 8% se alfabetizó, 26% concluyó primaria y 65% secundaria.</t>
  </si>
  <si>
    <t xml:space="preserve">Se logró la conclusión de nivel de 9,675 personas  en alfabetización, primaria y secundaria.
De las metas programadas en cada nivel, el 8% se alfabetizó, 26% concluyó primaria y 65% secundaria.
Asi mismo, el Estado cuenta con 162 técnicos docentes.
Durante el 2020 el INEA no presto servicios de manera presencial derivado de la contingencia sanitaria por el virus SARS-CoV2, sin embargo, a las figuras solidarias se les apoyo con el pago de gratificaciones con un esquema contingente.
</t>
  </si>
  <si>
    <t>1. Pandemia originada por el SARS-COVID19. 2. El tema de la delincuencia que actualmente se vive en el estado, inseguridad para trabajar en círculos de estudio. 3. Renuencia de la comunidad indígena a participar.</t>
  </si>
  <si>
    <t>1. Vacantes de personal, rotación de personal -curva de aprendizaje y adaptación-, personal nuevo por cobertura de vacantes, recorte de contratos -cubrir las vacantes en tiempo y forma. 2. Resistencia a los cambios administrativos, tecnológicos y/o operativos.  3. Sistemas informáticos con deficiencias.</t>
  </si>
  <si>
    <t>1. Mantener y fortalecer relaciones públicas con aliados y administraciones 2021-2024 -conectividad intermunicipal-, alianzas con distintos sectores sociales. 2 Apoyo de financiamiento de asociaciones nacionales e internacionales. 3. Fortalecer las alianzas estratégicas empresariales. 4. Potenciar a las Figuras operativas (enlaces). 4. Impulsar normativas de educación para jóvenes y adultos en rezago educativo. 5. Uso de las TIC: Potenciarlo en todo el personal.</t>
  </si>
  <si>
    <t>1. Posicionamiento institucional: Institución consolidada con identidad e imagen. 2. Reconocimiento por parte del Consejo Directivo y dependencias gubernamentales. 3. Instrumentos jurídicos que permiten autonomía del INAEBA. 4. Equipo profesional comprometido, capacitado, sensible y con experiencia que trabaja en equipo. 5. Reconocimiento al personal. 6.Recursos y programas establecidos con lineamientos, para su ejecución. 7. Liderazgo participativo, con rumbo, sentido humano y con una propuesta innovadora en el servicio y en la operatividad.</t>
  </si>
  <si>
    <t>Durante el 2020 proporcionaron los servicios de inscripción, acreditación y certificación apegándose a las medidas preventivas implementadas por el virus SARS-CoV2 (COVID-19). 
Se reportó un avance del 46.3% de examenes impresos aplicados, de una meta de  74.0%.</t>
  </si>
  <si>
    <t>Guanajuato</t>
  </si>
  <si>
    <t>iceniceros@idea.gob.mx</t>
  </si>
  <si>
    <t>(01618) 811 1176</t>
  </si>
  <si>
    <t>Bernanrdo Iván Ceniceros Galván</t>
  </si>
  <si>
    <t>Realizar  promoción y difusión de los servicios educativos; continuar implementando estrategias para la prestación de servicios educativos en el Estado, apegándose a las medidas preventivas implementadas por el virus SARS-CoV2 (COVID-19).</t>
  </si>
  <si>
    <t xml:space="preserve">Presentan avance de conclusión de nivel educativo de 5,663 personas  en alfabetización, primaria y secundaria.
De las metas programadas en cada nivel, el 10% se alfabetizó, 35% concluyó primaria y 55% secundaria.
</t>
  </si>
  <si>
    <t xml:space="preserve">Se logró la conclusión de nivel de 5,663 personas  en alfabetización, primaria y secundaria.
De las metas programadas en cada nivel, el 10% se alfabetizó, 35% concluyó primaria y 55% secundaria.
Asi mismo, el Estado cuenta con 120 y 5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</si>
  <si>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 xml:space="preserve">1. Surgimiento de la Pandemia del COVID-19 cuyas medias sanitarias impide el desarrollo normal de las acciones. 2. Migración y movilidad de la población en rezago por motivos y necesidades personales. 3. Afectó la calidad de los servicios educativos, al limitar la formación de figuras solidarias de forma presencial. </t>
  </si>
  <si>
    <t>1. Escasa promoción y difusión de los servicios educativos que se ofrecen a la población en rezago educativo. 2. Deficiente Conectividad en las Plazas Comunitarias debido la reducida cobertura de Internet. 3. Falta de profesionalización  del personal operativo,  institucional y  solidario.</t>
  </si>
  <si>
    <t>1. Los datos del censo de población 2020, permite focalizar y actualizar las cifras de rezago educativo. 2. Los fondos del RAMO 33, los regula el Estado por medio de la Coordinación de Entidades Paraestatales (COEPA). 3. Crear Alianzas estratégicas con Instituciones y Organismos de la sociedad civil.</t>
  </si>
  <si>
    <t>1. Personal con experiencia. 2. Coordinación y alineación entre el plan Estatal y el Nacional de desarrollo. 3. Cuenta con un sistema de información tanto a nivel nacional como estatal (SASA Y SIGA) para la toma de decisiones. 4. Buena coordinación entre las áreas para un uso eficiente de los recursos. 5. Existe en el IDEA un módulo de transparencia y rendición de cuentas sobre el FAETA-EA en la página web. Institucional.</t>
  </si>
  <si>
    <t>Durante el 2020 proporcionaron los servicios de inscripción, acreditación y certificación apegándose a las medidas preventivas implementadas por el virus SARS-CoV2 (COVID-19). 
Se reportó un avance del 82.6% de examenes impresos aplicados, de una meta de  80.0%.</t>
  </si>
  <si>
    <t>Durango</t>
  </si>
  <si>
    <t>mjavalera@inea.gob.mx</t>
  </si>
  <si>
    <t xml:space="preserve">(01614) 413 9300  </t>
  </si>
  <si>
    <t>Mario Eberto Javalera Lino</t>
  </si>
  <si>
    <t>Capacitación al personal operativo; difusión de TIC´s a través de las plazas comunitarias; continuar implementando estrategias para la prestación de servicios educativos en el Estado, apegándose a las medidas preventivas implementadas por el virus SARS-CoV2 (COVID-19).</t>
  </si>
  <si>
    <t>Con base en las fechas acordadas con la Unidad Técnica Evaluadora el seguimiento se dará durante el ejercicio 2022.</t>
  </si>
  <si>
    <t>https://adjuntos.chihuahua.gob.mx/ICHEA/pagina/Documento%20para%20Fundamentar%20la%20Definicion%20ASM%20ejercicio%202020.pdf
https://adjuntos.chihuahua.gob.mx/ICHEA/pagina/SH-ASM1%20DOCUMENTO%20DE%20TRABAJO%20ejer2020.pdf</t>
  </si>
  <si>
    <t>La Unidad Técnica Evaluadora, realizó una evaluación al Estado y se identificaron aspectos susceptibles de mejora, mediante el "Documento  para fundamentar la selección de ASM 2020.</t>
  </si>
  <si>
    <t>Presentan avance de conclusión de nivel educativo de 5,660 personas  en alfabetización, primaria y secundaria.
De las metas programadas en cada nivel, el  5% se alfabetizó, 27% concluyó primaria y 68% secundaria.</t>
  </si>
  <si>
    <t xml:space="preserve">Se logró la conclusión de nivel de 5,660 personas  en alfabetización, primaria y secundaria.
De las metas programadas en cada nivel, el  5% se alfabetizó, 27% concluyó primaria y 68% secundaria.
Asi mismo, el Estado cuenta con 140 y 9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</si>
  <si>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Reducción de presupuesto derivado del plan de austeridad implementado por el gobierno federal. 2. Cambio de administración. 3. Deserción de los jóvenes atendidos en el sistema escolarizado 4. Pandemia originada por el SARS-COVID19.</t>
  </si>
  <si>
    <t>1.  Poca o nula profesionalización del personal operativo. 2.  Falta de control de las plazas comunitarias. 3.   Recursos presupuestales insuficientes.</t>
  </si>
  <si>
    <t>1. Difusión de las tecnologías de la información a través de las plazas comunitarias.  2. Mayor conciencia y responsabilidad social en todos los sectores de la población.</t>
  </si>
  <si>
    <t>1. Modelo educativo de calidad reconocido a nivel internacional. 2. Sistemas de acreditación y certificación eficientes. 3.  Materiales educativos de calidad. 5. Estructura de 84 plazas comunitarias con tecnologías información.</t>
  </si>
  <si>
    <t>Durante el 2020 proporcionaron los servicios de inscripción, acreditación y certificación apegándose a las medidas preventivas implementadas por el virus SARS-CoV2 (COVID-19). 
Se reportó un avance del 81.8% de examenes impresos aplicados, de una meta de  83.3%.</t>
  </si>
  <si>
    <t xml:space="preserve">Se logró la conclusión de nivel de 5,660 personas  en alfabetización, primaria y secundaria.
De las metas programadas en cada nivel,el  5% se alfabetizó, 27% concluyó primaria y 68% secundaria.
Asi mismo, el Estado cuenta con 140 y 9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</si>
  <si>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Chihuahua</t>
  </si>
  <si>
    <t>ggomezo@inea.gob.mx</t>
  </si>
  <si>
    <t>(01961) 613 7620</t>
  </si>
  <si>
    <t>Gustavo Gómez Ordoñez</t>
  </si>
  <si>
    <t>Creación de planes para evitar los incumplimiento de convenios; continuar implementando estrategias para la prestación de servicios educativos en el Estado, apegándose a las medidas preventivas implementadas por el virus SARS-CoV2 (COVID-19).</t>
  </si>
  <si>
    <t>Presentan avance de conclusión de nivel educativo de 5,683 personas en alfabetización, primaria y secundaria.
De las metas programadas en cada nivel, el 36% se alfabetizó, 27% concluyó primaria y 37% secundaria.</t>
  </si>
  <si>
    <t xml:space="preserve">Se logró la conclusión de nivel de 5,683 personas en alfabetización, primaria y secundaria.
De las metas programadas en cada nivel, el 36% se alfabetizó, 27% concluyó primaria y 37% secundaria.
Asi mismo, el Estado cuenta con 192 y 48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</si>
  <si>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Inseguridad en algunos municipios del Estado. 2. Falta de equidad. 3. Problemática social y de salud que atraviesa el Estado, ocasionado por la pandemia. 4. Deserción de los jóvenes atendidos en el sistema escolarizado. 5. Pandemia originada por el SARS-COVID19.</t>
  </si>
  <si>
    <t xml:space="preserve">1.  Inasistencia de los asesores. 2.Incumplimiento de convenios en la incorporación de adultos a la educación. 3.Inasistencia de los educandos a los exámenes </t>
  </si>
  <si>
    <t>1. Apertura de las Jornadas de Acreditación y Certificación. 2. Se apertura más espacios educativos para el estudio de los módulos y la aplicación de los examenes. 3. Existen Plazas Comunitarias que cuentan con la infraestructura adecuada para el estudio de los módulos en línea, lo que permite el ahorro de impresión de módulos.</t>
  </si>
  <si>
    <t>1. Infraestructura de cada Coordinación de Zona y de las Plazas Comunitarias. 2. El programa educativo MEVyT que maneja el ICHEJA; permite que las personas jóvenes y adultas, puedan mejorar sus condiciones tanto en la vida laboral, familiar y económica. 3. Brinda servicios educativos a los grupos de población, tanto indígena como hispanohablantes, Jóvenes 10-14, ciegos y débiles visuales y mujeres embarazadas. 4. Cuenta con un Sistema Automatizado de Seguimiento y Acreditación para el seguimiento del proceso educativo de los educandos.</t>
  </si>
  <si>
    <t>Durante el 2020 proporcionaron los servicios de inscripción, acreditación y certificación apegándose a las medidas preventivas implementadas por el virus SARS-CoV2 (COVID-19). 
Se reportó un avance del 85.8% de examenes impresos aplicados, de una meta de  92.6%.</t>
  </si>
  <si>
    <t>Chiapas</t>
  </si>
  <si>
    <t>malcaraz@inea.gob.mx</t>
  </si>
  <si>
    <t xml:space="preserve">(01312) 312 9900 </t>
  </si>
  <si>
    <t>Martin Alcaraz Parra</t>
  </si>
  <si>
    <t>Realizar estrategias para impulsar la incorporación de educandos; realizar mejora en los sistemas informáticos; continuar implementando estrategias para la prestación de servicios educativos en el Estado, apegándose a las medidas preventivas implementadas por el virus SARS-CoV2 (COVID-19).</t>
  </si>
  <si>
    <t>Aún no se cuenta con observaciones, ya que la evaluación se encuentra en la primera etapa</t>
  </si>
  <si>
    <t>Numera S.C realizó la "Evaluación especifica de resultados del fondo de aportaciones para la educación tecnológica y de adultos para los ejercicios fiscales 2019-2021" Sin embargo, dicha Evaluación se encuentra en primera etapa.</t>
  </si>
  <si>
    <t>Presentan avance de conclusión de nivel educativo de 1,125 personas  en alfabetización, primaria y secundaria.
De las metas programadas en cada nivel, el 4% se alfabetizó, 25% concluyó primaria y 71% secundaria.</t>
  </si>
  <si>
    <t xml:space="preserve">Se logró la conclusión de nivel de 1,125 personas  en alfabetización, primaria y secundaria.
De las metas programadas en cada nivel, el 4% se alfabetizó, 25% concluyó primaria y 71% secundaria.
Asi mismo, el Estado cuenta con 30 técnicos docentes.
Durante el 2020 el INEA no presto servicios de manera presencial derivado de la contingencia sanitaria por el virus SARS-CoV2, sin embargo, a las figuras solidarias se les apoyo con el pago de gratificaciones con un esquema contingente.
</t>
  </si>
  <si>
    <t>1. Poca disminución del rezago educativo por deserción, reprobación en el sistema escolarizado y la población flotante. 2. Alto índice delictivo en el Estado que afecta la operación de los servicios educativos. 3. Pandemia originada por el SARS-COVID19. 4. Reducción de presupuesto derivado del plan de austeridad implementado por el gobierno federal.</t>
  </si>
  <si>
    <t>1. Desmotivación de educandos por reprobación. 2. En las microrregiones no se cuentan con las suficientes unidades operativas. 3. Alto número de educandos inactivos por falta de seguimiento. 4. Insuficientes espacios para el establecimiento de más plazas comunitarias.</t>
  </si>
  <si>
    <t xml:space="preserve">1. Aprovechamiento de los diplomados presenciales y en línea de otras instituciones.  2. Apoyo de los diversos medios de comunicación existentes en el estado para la difusión de acciones del instituto.  3. Programas federales y estatales que apoyan el trabajo del instituto.  4. Mejora de los sistemas en línea. </t>
  </si>
  <si>
    <t>1. Se brindan servicios educativos gratuitos para la población objetivo en centros de atención ubicados en todos los municipios, a través Círculos de Estudio vinculados a  plazas comunitarias.</t>
  </si>
  <si>
    <t>Durante el 2020 proporcionaron los servicios de inscripción, acreditación y certificación apegándose a las medidas preventivas implementadas por el virus SARS-CoV2 (COVID-19). 
Se reportó un avance del 19.4% de examenes impresos aplicados, de una meta de  26.4%.</t>
  </si>
  <si>
    <t>Se logró la conclusión de nivel de 1,125 personas  en alfabetización, primaria y secundaria.
De las metas programadas en cada nivel, el 4% se alfabetizó, 25% concluyó primaria y 71% secundaria.
Asi mismo, el Estado cuenta con 30 técnicos docentes.
Durante el 2020 el INEA no presto servicios de manera presencial derivado de la contingencia sanitaria por el virus SARS-CoV2, sin embargo, a las figuras solidarias se les apoyo con el pago de gratificaciones con un esquema contingente.</t>
  </si>
  <si>
    <t>Colima</t>
  </si>
  <si>
    <t>calejandro@inea.gob.mx</t>
  </si>
  <si>
    <t xml:space="preserve">(01844) 4159410  (01844) 4164928 </t>
  </si>
  <si>
    <t>Carlos Alejandro Robles</t>
  </si>
  <si>
    <t>Capacitación a técnicos docentes, profesionalización de las figuras solidarias continuar implementando estrategias para la prestación de servicios educativos en el Estado, apegándose a las medidas preventivas implementadas por el virus SARS-CoV2 (COVID-19).</t>
  </si>
  <si>
    <t>Presentan avance de conclusión de nivel educativo de 9,443 personas  en alfabetización, primaria y secundaria.
De las metas programadas en cada nivel, el  9% se alfabetizó, 31% concluyó primaria y 59% secundaria.</t>
  </si>
  <si>
    <t xml:space="preserve">Se logró la conclusión de nivel de 9,443 personas  en alfabetización, primaria y secundaria.
De las metas programadas en cada nivel, el  9% se alfabetizó, 31% concluyó primaria y 59% secundaria.
Asi mismo, el Estado cuenta con 171 técnicos docentes.
Durante el 2020 el INEA no presto servicios de manera presencial derivado de la contingencia sanitaria por el virus SARS-CoV2, sin embargo, a las figuras solidarias se les apoyo con el pago de gratificaciones con un esquema contingente.
</t>
  </si>
  <si>
    <t>1. Casos aislados de inseguridad en localidades y/o municipios de alto riesgo. 2. Desinterés de la población por recibir servicios educativos. 3. Reducción de presupuesto derivado del plan de austeridad implementado por el gobierno federal. 4. Pandemia originada por el SARS-COVID19.</t>
  </si>
  <si>
    <t>1. Dificultad para focalizar grupos en desventaja o vulnerables para su atención. 2. Inadecuada conectividad en algunas plazas comunitarias, ya que estos centros a partir de la pandemia se han utilizado prioritariamente.</t>
  </si>
  <si>
    <t>1. Apoyarse en instituciones de educación media y superior para obtener asesores de mayor calidad. 2. Fortalecer el liderazgo de los técnicos docentes en sus micro regiones. 3. Profesionalización de figuras solidarias.</t>
  </si>
  <si>
    <t>1. Estructura solidaria consolidada. 2. Técnicos Docentes capacitados y gestores. 3. Apoyo del Gobierno del estado en infraestructura para la operación de los servicios educativos. 4. Respuesta inmediata a necesidades de usuarios de los servicios. 5. Focalización de núcleos de la población en rezago educativo.</t>
  </si>
  <si>
    <t>Durante el 2020 proporcionaron los servicios de inscripción, acreditación y certificación apegándose a las medidas preventivas implementadas por el virus SARS-CoV2 (COVID-19). 
Se reportó un avance del 63.7% de examenes impresos aplicados, de una meta de  70.1%.</t>
  </si>
  <si>
    <t>Se logró la conclusión de nivel de 9,443 personas  en alfabetización, primaria y secundaria.
De las metas programadas en cada nivel, el  9% se alfabetizó, 31% concluyó primaria y 59% secundaria.
Asi mismo, el Estado cuenta con 171 técnicos docentes.
Durante el 2020 el INEA no presto servicios de manera presencial derivado de la contingencia sanitaria por el virus SARS-CoV2, sin embargo, a las figuras solidarias se les apoyo con el pago de gratificaciones con un esquema contingente.</t>
  </si>
  <si>
    <t>Coahuila</t>
  </si>
  <si>
    <t>ricardos@inea.gob.mx</t>
  </si>
  <si>
    <t>(01981) 8166034</t>
  </si>
  <si>
    <t>Ricardo Sánchez Cerino</t>
  </si>
  <si>
    <t>Fortalecimiento de estrategias en la estructura operativa; creación de alianzas y convenios con distintas instituciones y entes federales y estatales: continuar implementando estrategias para la prestación de servicios educativos en el Estado, apegándose a las medidas preventivas implementadas por el virus SARS-CoV2 (COVID-19).</t>
  </si>
  <si>
    <t>En proceso de atención.</t>
  </si>
  <si>
    <t>http://www.contraloria.campeche.gob.mx/index.php/evaluacion-de-programas/176-bienvenido/1937-pae-2023</t>
  </si>
  <si>
    <t>Contar con la información referente a los Medios de Verificación de cada indicador mostrado en la MIR, así como el respectivo cálculo de este, con el fin de que sea parte documental y soporte de los indicadores.</t>
  </si>
  <si>
    <t xml:space="preserve">Presentan avance de conclusión de nivel educativo de 1,052 personas en alfabetización, primaria y secundaria.
De las metas programadas en cada nivel, 6% se alfabetizó, 24% concluyó primaria y 70% secundaria.
Asi mismo, el Estado cuenta con 45 y 3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</si>
  <si>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 xml:space="preserve">Se logró la conclusión de nivel de 1,052 personas en alfabetización, primaria y secundaria.
De las metas programadas en cada nivel, 6% se alfabetizó, 24% concluyó primaria y 70% secundaria.
Asi mismo, el Estado cuenta con 45 y 3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
</t>
  </si>
  <si>
    <t>1. Deserción de figuras operativas debido a que, al no tener ingresos por productividad, deciden abandonar sus círculos de estudio y sus educandos. 2. Los servicios del INEA tanto operativos como a nivel sistema, continúan parcialmente activos, debido a las restricciones por el COVID. 3. Reducción de presupuesto derivado del plan de austeridad implementado por el gobierno federal</t>
  </si>
  <si>
    <t>1.  Localidades sin acceso a internet. 2. Tanto educandos como figuras operativas continúan con incertidumbre y temor al momento de acudir de manera presencial a las actividades de seguimiento, debido al riesgo de contagios del COVID.</t>
  </si>
  <si>
    <t>1. Fortalecer estrategias para incrementar la estructura operativa. 2. Atender un mayor número de localidades en rezago. 3. Realizar acciones de identificación y focalización de la población con mayores índices de rezago educativo según su situación de vulnerabilidad o en localidades de alta y muy marginación. 4. Creación de alianzas y convenios con distintas instituciones y entes tanto federales como estatales, con la finalidad de ampliar la cobertura del Instituto.</t>
  </si>
  <si>
    <t>1. Existe diferentes programas para atender a personas que cuentan con las características de rezago educativo que se encuentran en diferentes circunstancias como lo son el programa de “Adultos Mayores 60 años y más”, el programa “Indígena”, el programa “Cereso”, el programa para “Ciegos y débiles visuales”, el programa “Promajoven”, y el programa “10-14”, todos buscan contribuir a la reducción del rezago educativo mediante diferentes modalidades. 2. Implementación de estrategias de atención a distancia y con el uso de las TIC´s.</t>
  </si>
  <si>
    <t>Durante el 2020 proporcionaron los servicios de inscripción, acreditación y certificación apegándose a las medidas preventivas implementadas por el virus SARS-CoV2 (COVID-19).
Se reportó un avance del 59.2% de examenes impresos aplicados, de una meta de  41.1%.</t>
  </si>
  <si>
    <t xml:space="preserve">
Se logró la conclusión de nivel de 1,052 personas en alfabetización, primaria y secundaria.
De las metas programadas en cada nivel, 6% se alfabetizó, 24% concluyó primaria y 70% secundaria.
Asi mismo, el Estado cuenta con 45 y 3 técnicos docentes, hispanohablante e indígena respectivamente.
Durante el 2020 el INEA no presto servicios de manera presencial derivado de la contingencia sanitaria por el virus SARS-CoV2, sin embargo, a las figuras solidarias se les apoyo con el pago de gratificaciones con un esquema contingente.</t>
  </si>
  <si>
    <t>Campeche</t>
  </si>
  <si>
    <t>isidro_jordan@bcs.gob.mx</t>
  </si>
  <si>
    <t xml:space="preserve">(01612) 1239400  </t>
  </si>
  <si>
    <t xml:space="preserve">Isidro Jordan Moyrón </t>
  </si>
  <si>
    <t>Realizar difusión y promoción de los servicios educativos del instituto; seguir actualizando la página de internet del Instituto; continuar implementando estrategias para la prestación de servicios educativos en el Estado, apegándose a las medidas preventivas implementadas por el virus SARS-CoV2 (COVID-19).</t>
  </si>
  <si>
    <t xml:space="preserve">Presentan avance de conclusión de nivel educativo de 738 personas en alfabetización, nivel primaria y secundaria.
De las metas programadas en cada nivel, el 6% se alfabetizó, 23% concluyó primaria y 71% secundaria.
</t>
  </si>
  <si>
    <t xml:space="preserve">Se logró la conclusión de nivel de 738 personas en alfabetización, nivel primaria y secundaria.
De las metas programadas en cada nivel, el 6% se alfabetizó, 23% concluyó primaria y 71% secundaria.
Asi mismo, el Estado cuenta con 33 técnicos docentes.
Durante el 2020 el INEA no presto servicios de manera presencial derivado de la contingencia sanitaria por el virus SARS-CoV2, sin embargo, a las figuras solidarias se les apoyo con el pago de gratificaciones con un esquema contingente.
</t>
  </si>
  <si>
    <t>1. Reducción de presupuesto derivado del plan de austeridad implementado por el gobierno federal. 2.  Inseguridad y difícil acceso para tener presencia constante en algunos municipios del estado. 3.Contingencia sanitaria. 4. Las distancias grandes que hay que recorrer en nuestro Estado para poder llevar el servicio educativo. 5. Posibles huracanes en la temporada septiembre-noviembre. 6. Pandemia originada por el SARS-COVID19.</t>
  </si>
  <si>
    <t>1. Falta de compromiso de algunos Técnicos Docentes por desempeñar sus actividades. 2. No hay difusión y promoción constante de los servicios educativos del Instituto para la población. 3. Rotación de figuras solidarias. 4. La mayoría de los beneficiarios que se atienden, para poder avanzar en su estudio aún solicitan de una atención presencial.</t>
  </si>
  <si>
    <t>1. Crecimiento en el área de difusión con personal calificado que apoyado por Coordinadores de Zona y Técnicos Docentes promocionen los servicios del instituto mediante la radio, televisión y medios digitales. 2. Actualización de la página del Instituto, convirtiéndola en la mejor herramienta de difusión de los servicios educativos, así como en el mejor medio para contactar posibles beneficiarios.</t>
  </si>
  <si>
    <t>1. Sistema Automatizado de Exámenes en línea. 2. La promoción de los servicios educativos gratuitos. 3. Espacios para estudiar y para aplicar examenes con herramientas tecnológicas. 4. Plazas Comunitarias con computadoras que con personal solidario competente atienden gran número de beneficiarios en su estudio y presentación de exámenes. 5. MEVyT en Línea.</t>
  </si>
  <si>
    <t>Durante el 2020 proporcionaron los servicios de inscripción, acreditación y certificación apegándose a las medidas preventivas implementadas por el virus SARS-CoV2 (COVID-19).
Se reportó un avance del 26.0% de examenes impresos aplicados, de una meta de  30.1%.</t>
  </si>
  <si>
    <t>Se logró la conclusión de nivel de 738 personas en alfabetización, nivel primaria y secundaria.
De las metas programadas en cada nivel,el 6% se alfabetizó, 23% concluyó primaria y 71% secundaria.
Asi mismo, el Estado cuenta con 33 técnicos docentes.
Durante el 2020 el INEA no presto servicios de manera presencial derivado de la contingencia sanitaria por el virus SARS-CoV2, sin embargo, a las figuras solidarias se les apoyo con el pago de gratificaciones con un esquema contingente.</t>
  </si>
  <si>
    <t>Baja California Sur</t>
  </si>
  <si>
    <t>Baja California</t>
  </si>
  <si>
    <t>ozegbe@inea.gob.mx</t>
  </si>
  <si>
    <t>(01449) 906 6160</t>
  </si>
  <si>
    <t>C.P. Omar Zegbe Domínguez</t>
  </si>
  <si>
    <t>Capacitación del personal del Instituto para disminuir la rotación de personal; continuar implementando estrategias para la prestación de servicios educativos en el Estado, apegandose a las medidas preventivas implementadas por el virus SARS-CoV2 (COVID-19).</t>
  </si>
  <si>
    <t>Se encuentra en proceso de análisis por parte del   Despacho Russell Bedford, para la emisión del informe final y atención de recomendaciones.</t>
  </si>
  <si>
    <t>El Despacho Russell Bedford, realizó la "Evaluación de Consistencia y Resultados FAETA 2020"</t>
  </si>
  <si>
    <t>Presentan avance de conclusión de nivel educativo de 3,043 personas en alfabetización, nivel primaria y secundaria.
De las metas programadas en cada nivel, el 4% se alfabetizó, 20% concluyó primaria y 76% secundaria.</t>
  </si>
  <si>
    <t xml:space="preserve">Se logró la conclusión de nivel de 3,043 personas en alfabetización, nivel primaria y secundaria.
De las metas programadas en cada nivel, el 4% se alfabetizó, 20% concluyó primaria y 76% secundaria.
Asi mismo, el Estado cuenta con 38 técnicos docentes.
Durante el 2020 el INEA no presto servicios de manera presencial derivado de la contingencia sanitaria por el virus SARS-CoV2, sin embargo, a las figuras solidarias se les apoyo con el pago de gratificaciones con un esquema contingente.
</t>
  </si>
  <si>
    <t xml:space="preserve">1. Poca asistencia de educandos debido al temor de contagio de Covid-19, que a la fecha persiste. 2. Deserción de los jóvenes atendidos en el sistema escolarizado. 3. Reducción de presupuesto derivado del plan de austeridad implementado por el gobierno federal.  4. Inseguridad y difícil acceso para tener presencia constante en algunos municipios del estado.  5. Desinterés de la población por recibir servicios educativos. </t>
  </si>
  <si>
    <t>1. Rotación constante del personal del Instituto, lo que dificulta la operación del programa. 2. Equipo informático obsoleto para la operación de los servicios educativos. 3. Falta de un programa efectivo de prevención de fallas de los sistemas informáticos mediante los cuales se brinda atención  a los educandos.</t>
  </si>
  <si>
    <t xml:space="preserve">1. Diversidad de población en rezago educativo para aplicar los proyectos con los que cuenta el Instituto para su educación. 2. Zonas urbanas y rurales plenamente identificadas para el ofrecimiento de los servicios educativos en sus niveles de alfabetización, primaria y secundaria. 3. </t>
  </si>
  <si>
    <t>1. Promoción de los servicios educativos gratuitos. 2. Canales de comunicación tanto al interior como al exterior, con las instancias Federales, Estatales e Iniciativa Privada. 3. Amplia disposición para trabajar y conocimientos del personal en los procesos y procedimientos. 4. La integración del equipo de trabajo al interior del Instituto. 5. Apertura del personal del Instituto a los cambios. 6. Oferta educativa mediante MEVyT en línea. 7. Estrecha relación con instituciones educativas públicas y privadas como aliados estratégicos para la cooperación de los servicios educativos del Instituto.</t>
  </si>
  <si>
    <t>Durante el 2020 proporcionaron los servicios de inscripción, acreditación y certificación apegándose a las medidas preventivas implementadas por el virus SARS-CoV2 (COVID-19).
Se reportó un avance del 38.2% de examenes impresos aplicados, de una meta de  40.0%.</t>
  </si>
  <si>
    <t>Se logró la conclusión de nivel de 3,043 personas en alfabetización, nivel primaria y secundaria.
De las metas programadas en cada nivel, el 4% se alfabetizó, 20% concluyó primaria y 76% secundaria.
Asi mismo, el Estado cuenta con 38 técnicos docentes.
Durante el 2020 el INEA no presto servicios de manera presencial derivado de la contingencia sanitaria por el virus SARS-CoV2, sin embargo, a las figuras solidarias se les apoyo con el pago de gratificaciones con un esquema contingente.</t>
  </si>
  <si>
    <t>Aguascalientes</t>
  </si>
  <si>
    <t>Recomendación</t>
  </si>
  <si>
    <t>Orden de Gobierno</t>
  </si>
  <si>
    <t>Fuente de información (ligas de las páginas oficiales del gobierno de la entidad federativa)</t>
  </si>
  <si>
    <t xml:space="preserve">Observaciones </t>
  </si>
  <si>
    <t xml:space="preserve">Valoración </t>
  </si>
  <si>
    <t xml:space="preserve">Correo electrónico </t>
  </si>
  <si>
    <t xml:space="preserve">Teléfono </t>
  </si>
  <si>
    <t xml:space="preserve">Nombre </t>
  </si>
  <si>
    <t xml:space="preserve">Seguimiento a recomendaciones </t>
  </si>
  <si>
    <t xml:space="preserve">Evaluaciones </t>
  </si>
  <si>
    <t xml:space="preserve">Presupuesto </t>
  </si>
  <si>
    <t xml:space="preserve">Indicadores </t>
  </si>
  <si>
    <t xml:space="preserve">Unidad de medida </t>
  </si>
  <si>
    <t>Frecuencia</t>
  </si>
  <si>
    <t>Tendencia</t>
  </si>
  <si>
    <t xml:space="preserve">Definición </t>
  </si>
  <si>
    <t xml:space="preserve">Nivel </t>
  </si>
  <si>
    <t xml:space="preserve">Frecuencia </t>
  </si>
  <si>
    <t xml:space="preserve">Tendencia </t>
  </si>
  <si>
    <t>Nivel</t>
  </si>
  <si>
    <t>Técnicos docentes</t>
  </si>
  <si>
    <t>Usuarios que concluyeron el nivel por vertiente de estudio</t>
  </si>
  <si>
    <t>Secundaria</t>
  </si>
  <si>
    <t>Primaria</t>
  </si>
  <si>
    <t>Alfabetización</t>
  </si>
  <si>
    <t>Total IEEA</t>
  </si>
  <si>
    <t xml:space="preserve">Gastos de inversión </t>
  </si>
  <si>
    <t>Gastos de operación</t>
  </si>
  <si>
    <t>Servicios personales</t>
  </si>
  <si>
    <t>Responsable de la elaboración de la ficha (INEA)</t>
  </si>
  <si>
    <t xml:space="preserve">Responsable del fondo en la entidad </t>
  </si>
  <si>
    <t>Elementos</t>
  </si>
  <si>
    <t>Usuarios que concluyeron nivel en 2020</t>
  </si>
  <si>
    <t>Distribución de técnicos docentes por coordinación de zona</t>
  </si>
  <si>
    <t>Presupuesto  FAETA-EA ejercido en el estado en concurrencia por tipo de gasto, 2020 (pesos)</t>
  </si>
  <si>
    <t>Recursos Humanos del IEEA 2020</t>
  </si>
  <si>
    <t>Presupuesto (MDP)
Cuenta Pública, 2020</t>
  </si>
  <si>
    <t xml:space="preserve">Entidad 
federativa </t>
  </si>
  <si>
    <t>Clave</t>
  </si>
  <si>
    <t xml:space="preserve">Análisis de indicadores estratégicos y de gestión </t>
  </si>
  <si>
    <t xml:space="preserve">Cobertura </t>
  </si>
  <si>
    <t xml:space="preserve">Datos generales </t>
  </si>
  <si>
    <t>Por medio del FAETA, componente Educación para Adultos (FAETA-EA), las entidades federativas reciben recursos económicos complementarios para prestar los servicios de educación para adultos, comprende pago para recursos humanos y otros gastos para operar el servicio. El FAETA-EA se distribuye con base en los registros de planteles, instalaciones educativas y plantillas de personal utilizados en el convenio original de descentralización que da origen al fondo; los recursos transferidos en el ejercicio fiscal anterior; y las prioridades para el abatimiento del rezago en materia de alfabetización, educación básica, y formación para el trabajo (Art. 42 y 43, Ley de Coordinación Fiscal, LCF). El servicio educativo se destina a personas de 15 años o más que no sepan leer ni escribir o que no hayan cursado o concluido la educación primaria o secundaria</t>
  </si>
  <si>
    <t>Ficha de Desempeño del Fondo de Aportaciones para la Educación Tecnológica y de Adultos (FAETA) 2020-2021</t>
  </si>
  <si>
    <t xml:space="preserve">Nota b/: Se usarán los datos de pobreza correspondientes a la serie 2008-2018 presentada por CONEVAL en 2019, obtenidos a partir de la metodología de pobreza multidimensional vigente desde 2010 y que son comparables en el tiempo. </t>
  </si>
  <si>
    <t>*Dado que la población de interés es pequeña, la precisión estadística es menor para este dato.</t>
  </si>
  <si>
    <t>296*</t>
  </si>
  <si>
    <t xml:space="preserve"> </t>
  </si>
  <si>
    <t xml:space="preserve">  </t>
  </si>
  <si>
    <t>1775*</t>
  </si>
  <si>
    <t>1237*</t>
  </si>
  <si>
    <t>951*</t>
  </si>
  <si>
    <t>468*</t>
  </si>
  <si>
    <t>486*</t>
  </si>
  <si>
    <t>214*</t>
  </si>
  <si>
    <t>1446*</t>
  </si>
  <si>
    <t>451*</t>
  </si>
  <si>
    <t>331*</t>
  </si>
  <si>
    <t>129*</t>
  </si>
  <si>
    <t>Lengua indígena</t>
  </si>
  <si>
    <t>Total</t>
  </si>
  <si>
    <t>Mujeres</t>
  </si>
  <si>
    <t>Hombres</t>
  </si>
  <si>
    <t>Total educación incompleta</t>
  </si>
  <si>
    <t>Secundaria incompleta</t>
  </si>
  <si>
    <t>Primaria incompleta</t>
  </si>
  <si>
    <t>Analfabeta</t>
  </si>
  <si>
    <t>Población de más de 15 años</t>
  </si>
  <si>
    <t>SD</t>
  </si>
  <si>
    <t>(40-60)</t>
  </si>
  <si>
    <t>(30-40)</t>
  </si>
  <si>
    <t>(20-30</t>
  </si>
  <si>
    <t>(0-20)</t>
  </si>
  <si>
    <t>Nacional</t>
  </si>
  <si>
    <t>Personas con educaión incompleta en el estado, 2015
(EIC, 2015)</t>
  </si>
  <si>
    <t xml:space="preserve">Cuadro: Porcentaje de población con rezago educativo por municpio, 2015
</t>
  </si>
  <si>
    <t>Evolución del rezago educativo
(POBREZA, ENIGH)</t>
  </si>
  <si>
    <t>Miles de personas con rezago educativo 2018
(POBREZA, 2018)</t>
  </si>
  <si>
    <t xml:space="preserve">Entidad federativa </t>
  </si>
  <si>
    <t xml:space="preserve">Clave </t>
  </si>
  <si>
    <t xml:space="preserve">Porcentaje estatal del fondo respecto al nacional
</t>
  </si>
  <si>
    <t xml:space="preserve">Lugar del estado a nivel nacional
</t>
  </si>
  <si>
    <t xml:space="preserve"> Aprobado
</t>
  </si>
  <si>
    <t xml:space="preserve">Modificado
</t>
  </si>
  <si>
    <t xml:space="preserve"> Ejercido </t>
  </si>
  <si>
    <t xml:space="preserve">Administrativos
</t>
  </si>
  <si>
    <t xml:space="preserve">Técnicos Docentes </t>
  </si>
  <si>
    <t xml:space="preserve">FAETA-EA
</t>
  </si>
  <si>
    <t xml:space="preserve">RAMO 11-SEP </t>
  </si>
  <si>
    <t xml:space="preserve">Aportaciones estatales
</t>
  </si>
  <si>
    <t xml:space="preserve">Otras aportaciones </t>
  </si>
  <si>
    <t xml:space="preserve">Total 
</t>
  </si>
  <si>
    <t xml:space="preserve">%Ramo 11
</t>
  </si>
  <si>
    <t xml:space="preserve">%Estatal
</t>
  </si>
  <si>
    <t xml:space="preserve">%Otras
</t>
  </si>
  <si>
    <r>
      <t xml:space="preserve">Análisis de fortalezas, oportunidades, debilidades y amenazas </t>
    </r>
    <r>
      <rPr>
        <b/>
        <sz val="12"/>
        <color rgb="FFFFFF00"/>
        <rFont val="Calibri"/>
        <family val="2"/>
        <scheme val="minor"/>
      </rPr>
      <t xml:space="preserve"> </t>
    </r>
  </si>
  <si>
    <r>
      <t xml:space="preserve">%FAETA
</t>
    </r>
    <r>
      <rPr>
        <b/>
        <sz val="11"/>
        <color rgb="FFFF0000"/>
        <rFont val="Calibri"/>
        <family val="2"/>
        <scheme val="minor"/>
      </rPr>
      <t xml:space="preserve"> </t>
    </r>
  </si>
  <si>
    <t xml:space="preserve">%FAETA
</t>
  </si>
  <si>
    <r>
      <t xml:space="preserve">%Estatal
</t>
    </r>
    <r>
      <rPr>
        <b/>
        <sz val="11"/>
        <color rgb="FFFF0000"/>
        <rFont val="Calibri"/>
        <family val="2"/>
        <scheme val="minor"/>
      </rPr>
      <t xml:space="preserve"> </t>
    </r>
  </si>
  <si>
    <r>
      <t xml:space="preserve">RAMO 11-SEP </t>
    </r>
    <r>
      <rPr>
        <b/>
        <sz val="11"/>
        <color rgb="FFFFFF00"/>
        <rFont val="Calibri"/>
        <family val="2"/>
        <scheme val="minor"/>
      </rPr>
      <t xml:space="preserve"> </t>
    </r>
  </si>
  <si>
    <r>
      <t xml:space="preserve">Otras aportaciones </t>
    </r>
    <r>
      <rPr>
        <b/>
        <sz val="11"/>
        <color rgb="FFFFFF00"/>
        <rFont val="Calibri"/>
        <family val="2"/>
        <scheme val="minor"/>
      </rPr>
      <t xml:space="preserve"> </t>
    </r>
  </si>
  <si>
    <r>
      <t xml:space="preserve">Total 
</t>
    </r>
    <r>
      <rPr>
        <b/>
        <sz val="11"/>
        <color rgb="FFFF0000"/>
        <rFont val="Calibri"/>
        <family val="2"/>
        <scheme val="minor"/>
      </rPr>
      <t xml:space="preserve"> </t>
    </r>
  </si>
  <si>
    <t xml:space="preserve">Total coordinaciones de zona
</t>
  </si>
  <si>
    <t xml:space="preserve"> Total de municipios en la entidad federativa </t>
  </si>
  <si>
    <t xml:space="preserve">Promedio técnicos docentes por coordinación de zona
</t>
  </si>
  <si>
    <t xml:space="preserve">Hombres
</t>
  </si>
  <si>
    <t xml:space="preserve">Mujeres
</t>
  </si>
  <si>
    <t xml:space="preserve">Total Meta
</t>
  </si>
  <si>
    <t xml:space="preserve">Porcentaje de avance respecto a la meta
</t>
  </si>
  <si>
    <t xml:space="preserve">Total 
 </t>
  </si>
  <si>
    <t xml:space="preserve">Porcentaje de avance respecto a la meta
 </t>
  </si>
  <si>
    <t xml:space="preserve">Hispanohablante
</t>
  </si>
  <si>
    <t xml:space="preserve">Indígena
</t>
  </si>
  <si>
    <t xml:space="preserve">Análisis de presupuesto y cobertura
</t>
  </si>
  <si>
    <t xml:space="preserve">Datos de Contacto 
</t>
  </si>
  <si>
    <t xml:space="preserve">Recomendaciones 
</t>
  </si>
  <si>
    <t xml:space="preserve">Calidad y suficiencia de la información 
</t>
  </si>
  <si>
    <t xml:space="preserve">Seguimiento a 
recomendaciones 
</t>
  </si>
  <si>
    <t xml:space="preserve">Amenazas 
</t>
  </si>
  <si>
    <t xml:space="preserve">Debilidades
</t>
  </si>
  <si>
    <t xml:space="preserve">Oportunidades
</t>
  </si>
  <si>
    <t xml:space="preserve">Fortalezas
</t>
  </si>
  <si>
    <t xml:space="preserve">Análisis de indicadores estratégicos y de gestión
</t>
  </si>
  <si>
    <t xml:space="preserve">Indicador estratégico
</t>
  </si>
  <si>
    <t xml:space="preserve">Indicador gestión
</t>
  </si>
  <si>
    <t>https://www.coneval.org.mx/Evaluacion/Documents/EVALUACIONES/Ficha_FAETA_EA_2020_2021/FAETA_EA_Aguascalientes.pdf</t>
  </si>
  <si>
    <t>https://www.coneval.org.mx/Evaluacion/Documents/EVALUACIONES/Ficha_FAETA_EA_2020_2021/FAETA_EA_BCS.pdf</t>
  </si>
  <si>
    <t>https://www.coneval.org.mx/Evaluacion/Documents/EVALUACIONES/Ficha_FAETA_EA_2020_2021/FAETA_EA_Campeche.pdf</t>
  </si>
  <si>
    <t>https://www.coneval.org.mx/Evaluacion/Documents/EVALUACIONES/Ficha_FAETA_EA_2020_2021/FAETA_EA_Chiapas.pdf</t>
  </si>
  <si>
    <t>Ficha de Desempeño del Fondo de Aportaciones para la Educación Tecnológica y de Adultos (FAETA) 2020-2021, Componente de Educación para Adultos, Posición Institucional de San Luis Potosí</t>
  </si>
  <si>
    <t>https://www.coneval.org.mx/Evaluacion/Documents/EVALUACIONES/Ficha_FAETA_EA_2020_2021/FAETA_EA_Coahuila.pdf</t>
  </si>
  <si>
    <t>https://www.coneval.org.mx/Evaluacion/Documents/EVALUACIONES/Ficha_FAETA_EA_2020_2021/FAETA_EA_Colima.pdf</t>
  </si>
  <si>
    <t>https://www.coneval.org.mx/Evaluacion/Documents/EVALUACIONES/Ficha_FAETA_EA_2020_2021/FAETA_EA_Chihuahua.pdf</t>
  </si>
  <si>
    <t>https://www.coneval.org.mx/Evaluacion/Documents/EVALUACIONES/Ficha_FAETA_EA_2020_2021/FAETA_EA_Durango.pdf</t>
  </si>
  <si>
    <t>https://www.coneval.org.mx/Evaluacion/Documents/EVALUACIONES/Ficha_FAETA_EA_2020_2021/FAETA_EA_Guanajuato.pdf</t>
  </si>
  <si>
    <t>https://www.coneval.org.mx/Evaluacion/Documents/EVALUACIONES/Ficha_FAETA_EA_2020_2021/FAETA_EA_Guerrero.pdf</t>
  </si>
  <si>
    <t>https://www.coneval.org.mx/Evaluacion/Documents/EVALUACIONES/Ficha_FAETA_EA_2020_2021/FAETA_EA_Hidalgo.pdf</t>
  </si>
  <si>
    <t>https://www.coneval.org.mx/Evaluacion/Documents/EVALUACIONES/Ficha_FAETA_EA_2020_2021/FAETA_EA_Jalisco.pdf</t>
  </si>
  <si>
    <t>https://www.coneval.org.mx/Evaluacion/Documents/EVALUACIONES/Ficha_FAETA_EA_2020_2021/FAETA_EA_Morelos.pdf</t>
  </si>
  <si>
    <t>https://www.coneval.org.mx/Evaluacion/Documents/EVALUACIONES/Ficha_FAETA_EA_2020_2021/FAETA_EA_Nayarit.pdf</t>
  </si>
  <si>
    <t>https://www.coneval.org.mx/Evaluacion/Documents/EVALUACIONES/Ficha_FAETA_EA_2020_2021/FAETA_EA_Oaxaca.pdf</t>
  </si>
  <si>
    <t>https://www.coneval.org.mx/Evaluacion/Documents/EVALUACIONES/Ficha_FAETA_EA_2020_2021/FAETA_EA_Puebla.pdf</t>
  </si>
  <si>
    <t>https://www.coneval.org.mx/Evaluacion/Documents/EVALUACIONES/Ficha_FAETA_EA_2020_2021/FAETA_EA_Quintana_Roo.pdf</t>
  </si>
  <si>
    <t>https://www.coneval.org.mx/Evaluacion/Documents/EVALUACIONES/Ficha_FAETA_EA_2020_2021/FAETA_EA_Sinaloa.pdf</t>
  </si>
  <si>
    <t>https://www.coneval.org.mx/Evaluacion/Documents/EVALUACIONES/Ficha_FAETA_EA_2020_2021/FAETA_EA_SLP.pdf</t>
  </si>
  <si>
    <t>https://www.coneval.org.mx/Evaluacion/Documents/EVALUACIONES/Ficha_FAETA_EA_2020_2021/FAETA_EA_Sonora.pdf</t>
  </si>
  <si>
    <t>https://www.coneval.org.mx/Evaluacion/Documents/EVALUACIONES/Ficha_FAETA_EA_2020_2021/FAETA_EA_Tabasco.pdf</t>
  </si>
  <si>
    <t>https://www.coneval.org.mx/Evaluacion/Documents/EVALUACIONES/Ficha_FAETA_EA_2020_2021/FAETA_EA_Tamaulipas.pdf</t>
  </si>
  <si>
    <t>https://www.coneval.org.mx/Evaluacion/Documents/EVALUACIONES/Ficha_FAETA_EA_2020_2021/FAETA_EA_Tlaxcala.pdf</t>
  </si>
  <si>
    <t>https://www.coneval.org.mx/Evaluacion/Documents/EVALUACIONES/Ficha_FAETA_EA_2020_2021/FAETA_EA_Veracruz.pdf</t>
  </si>
  <si>
    <t>https://www.coneval.org.mx/Evaluacion/Documents/EVALUACIONES/Ficha_FAETA_EA_2020_2021/FAETA_EA_Yucatan.pdf</t>
  </si>
  <si>
    <t>https://www.coneval.org.mx/Evaluacion/Documents/EVALUACIONES/Ficha_FAETA_EA_2020_2021/FAETA_EA_Zacatecas.pdf</t>
  </si>
  <si>
    <t>https://www.coneval.org.mx/Evaluacion/Documents/EVALUACIONES/Ficha_FAETA_EA_2020_2021/PI_Aguascalientes.pdf</t>
  </si>
  <si>
    <t>https://www.coneval.org.mx/Evaluacion/Documents/EVALUACIONES/Ficha_FAETA_EA_2020_2021/PI_BCS.pdf</t>
  </si>
  <si>
    <t>https://www.coneval.org.mx/Evaluacion/Documents/EVALUACIONES/Ficha_FAETA_EA_2020_2021/PI_Campeche.pdf</t>
  </si>
  <si>
    <t>https://www.coneval.org.mx/Evaluacion/Documents/EVALUACIONES/Ficha_FAETA_EA_2020_2021/PI_Chiapas.pdf</t>
  </si>
  <si>
    <t>https://www.coneval.org.mx/Evaluacion/Documents/EVALUACIONES/Ficha_FAETA_EA_2020_2021/PI_Chihuahua.pdf</t>
  </si>
  <si>
    <t>https://www.coneval.org.mx/Evaluacion/Documents/EVALUACIONES/Ficha_FAETA_EA_2020_2021/PI_Coahuila.pdf</t>
  </si>
  <si>
    <t>https://www.coneval.org.mx/Evaluacion/Documents/EVALUACIONES/Ficha_FAETA_EA_2020_2021/PI_Colima.pdf</t>
  </si>
  <si>
    <t>https://www.coneval.org.mx/Evaluacion/Documents/EVALUACIONES/Ficha_FAETA_EA_2020_2021/PI_Durango.pdf</t>
  </si>
  <si>
    <t>https://www.coneval.org.mx/Evaluacion/Documents/EVALUACIONES/Ficha_FAETA_EA_2020_2021/PI_Guanajuato.pdf</t>
  </si>
  <si>
    <t>https://www.coneval.org.mx/Evaluacion/Documents/EVALUACIONES/Ficha_FAETA_EA_2020_2021/PI_Guerrero.pdf</t>
  </si>
  <si>
    <t>https://www.coneval.org.mx/Evaluacion/Documents/EVALUACIONES/Ficha_FAETA_EA_2020_2021/PI_Hidalgo.pdf</t>
  </si>
  <si>
    <t>https://www.coneval.org.mx/Evaluacion/Documents/EVALUACIONES/Ficha_FAETA_EA_2020_2021/PI_Jalisco.pdf</t>
  </si>
  <si>
    <t>https://www.coneval.org.mx/Evaluacion/Documents/EVALUACIONES/Ficha_FAETA_EA_2020_2021/PI_Morelos.pdf</t>
  </si>
  <si>
    <t>https://www.coneval.org.mx/Evaluacion/Documents/EVALUACIONES/Ficha_FAETA_EA_2020_2021/PI_Nayarit.pdf</t>
  </si>
  <si>
    <t>https://www.coneval.org.mx/Evaluacion/Documents/EVALUACIONES/Ficha_FAETA_EA_2020_2021/PI_Oaxaca.pdf</t>
  </si>
  <si>
    <t>https://www.coneval.org.mx/Evaluacion/Documents/EVALUACIONES/Ficha_FAETA_EA_2020_2021/PI_Puebla.pdf</t>
  </si>
  <si>
    <t>https://www.coneval.org.mx/Evaluacion/Documents/EVALUACIONES/Ficha_FAETA_EA_2020_2021/PI_Quintana_Roo.pdf</t>
  </si>
  <si>
    <t>https://www.coneval.org.mx/Evaluacion/Documents/EVALUACIONES/Ficha_FAETA_EA_2020_2021/PI_Sinaloa.pdf</t>
  </si>
  <si>
    <t>https://www.coneval.org.mx/Evaluacion/Documents/EVALUACIONES/Ficha_FAETA_EA_2020_2021/PI_SLP.pdf</t>
  </si>
  <si>
    <t>https://www.coneval.org.mx/Evaluacion/Documents/EVALUACIONES/Ficha_FAETA_EA_2020_2021/PI_Sonora.pdf</t>
  </si>
  <si>
    <t>https://www.coneval.org.mx/Evaluacion/Documents/EVALUACIONES/Ficha_FAETA_EA_2020_2021/PI_Tabasco.pdf</t>
  </si>
  <si>
    <t>https://www.coneval.org.mx/Evaluacion/Documents/EVALUACIONES/Ficha_FAETA_EA_2020_2021/PI_Tamaulipas.pdf</t>
  </si>
  <si>
    <t>https://www.coneval.org.mx/Evaluacion/Documents/EVALUACIONES/Ficha_FAETA_EA_2020_2021/PI_Tlaxcala.pdf</t>
  </si>
  <si>
    <t>https://www.coneval.org.mx/Evaluacion/Documents/EVALUACIONES/Ficha_FAETA_EA_2020_2021/PI_Veracruz.pdf</t>
  </si>
  <si>
    <t>https://www.coneval.org.mx/Evaluacion/Documents/EVALUACIONES/Ficha_FAETA_EA_2020_2021/PI_Yucatan.pdf</t>
  </si>
  <si>
    <t>https://www.coneval.org.mx/Evaluacion/Documents/EVALUACIONES/Ficha_FAETA_EA_2020_2021/PI_Zacatecas.pdf</t>
  </si>
  <si>
    <t>Componente Educación para Adultos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</si>
</sst>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quot;$&quot;* #,##0.00_-;_-&quot;$&quot;* &quot;-&quot;??_-;_-@_-"/>
    <numFmt numFmtId="43" formatCode="_-* #,##0.00_-;\-* #,##0.00_-;_-* &quot;-&quot;??_-;_-@_-"/>
    <numFmt numFmtId="164" formatCode="_-* #,##0_-;\-* #,##0_-;_-* &quot;-&quot;??_-;_-@_-"/>
    <numFmt numFmtId="165" formatCode="_-* #,##0.0_-;\-* #,##0.0_-;_-* &quot;-&quot;??_-;_-@_-"/>
    <numFmt numFmtId="166" formatCode="_-&quot;$&quot;* #,##0_-;\-&quot;$&quot;* #,##0_-;_-&quot;$&quot;* &quot;-&quot;??_-;_-@_-"/>
    <numFmt numFmtId="167" formatCode="0.0%"/>
    <numFmt numFmtId="168" formatCode="00"/>
    <numFmt numFmtId="169" formatCode="0.000"/>
    <numFmt numFmtId="170" formatCode="#,##0.0"/>
    <numFmt numFmtId="171" formatCode="0.0"/>
    <numFmt numFmtId="172" formatCode="_-&quot;$&quot;* #,##0.0_-;\-&quot;$&quot;* #,##0.0_-;_-&quot;$&quot;* &quot;-&quot;??_-;_-@_-"/>
  </numFmts>
  <fonts count="26" x14ac:knownFonts="1">
    <font>
      <sz val="11"/>
      <color theme="1"/>
      <name val="Calibri"/>
      <family val="2"/>
      <scheme val="minor"/>
    </font>
    <font>
      <sz val="11"/>
      <color theme="1"/>
      <name val="Calibri"/>
      <family val="2"/>
      <scheme val="minor"/>
    </font>
    <font>
      <sz val="11"/>
      <color theme="0"/>
      <name val="Calibri"/>
      <family val="2"/>
      <scheme val="minor"/>
    </font>
    <font>
      <b/>
      <sz val="11"/>
      <color theme="0"/>
      <name val="Calibri"/>
      <family val="2"/>
    </font>
    <font>
      <sz val="10"/>
      <color theme="1"/>
      <name val="Century Gothic"/>
      <family val="2"/>
    </font>
    <font>
      <sz val="11"/>
      <color theme="1"/>
      <name val="Calibri"/>
      <family val="2"/>
    </font>
    <font>
      <u/>
      <sz val="11"/>
      <color theme="10"/>
      <name val="Calibri"/>
      <family val="2"/>
      <scheme val="minor"/>
    </font>
    <font>
      <u/>
      <sz val="11"/>
      <color theme="10"/>
      <name val="Calibri"/>
      <family val="2"/>
    </font>
    <font>
      <sz val="11"/>
      <name val="Calibri"/>
      <family val="2"/>
      <scheme val="minor"/>
    </font>
    <font>
      <sz val="10"/>
      <name val="Arial"/>
      <family val="2"/>
    </font>
    <font>
      <sz val="10"/>
      <name val="Calibri"/>
      <family val="2"/>
      <scheme val="minor"/>
    </font>
    <font>
      <sz val="10"/>
      <name val="Calibri Light"/>
      <family val="2"/>
      <scheme val="major"/>
    </font>
    <font>
      <sz val="10"/>
      <color theme="1"/>
      <name val="Calibri Light"/>
      <family val="2"/>
      <scheme val="major"/>
    </font>
    <font>
      <b/>
      <sz val="10"/>
      <color theme="0"/>
      <name val="Calibri Light"/>
      <family val="2"/>
      <scheme val="major"/>
    </font>
    <font>
      <sz val="11"/>
      <color rgb="FF000000"/>
      <name val="Calibri"/>
      <family val="2"/>
      <scheme val="minor"/>
    </font>
    <font>
      <b/>
      <sz val="18"/>
      <color theme="1"/>
      <name val="Calibri"/>
      <family val="2"/>
      <scheme val="minor"/>
    </font>
    <font>
      <b/>
      <sz val="14"/>
      <color theme="1"/>
      <name val="Calibri"/>
      <family val="2"/>
      <scheme val="minor"/>
    </font>
    <font>
      <sz val="12"/>
      <color theme="1"/>
      <name val="Calibri"/>
      <family val="2"/>
      <scheme val="minor"/>
    </font>
    <font>
      <b/>
      <sz val="16"/>
      <name val="Calibri"/>
      <family val="2"/>
      <scheme val="minor"/>
    </font>
    <font>
      <b/>
      <sz val="12"/>
      <color theme="1"/>
      <name val="Calibri"/>
      <family val="2"/>
      <scheme val="minor"/>
    </font>
    <font>
      <sz val="14"/>
      <color theme="1"/>
      <name val="Calibri"/>
      <family val="2"/>
      <scheme val="minor"/>
    </font>
    <font>
      <b/>
      <sz val="12"/>
      <color theme="0"/>
      <name val="Calibri"/>
      <family val="2"/>
      <scheme val="minor"/>
    </font>
    <font>
      <b/>
      <sz val="12"/>
      <color rgb="FFFFFF00"/>
      <name val="Calibri"/>
      <family val="2"/>
      <scheme val="minor"/>
    </font>
    <font>
      <sz val="12"/>
      <color theme="0"/>
      <name val="Calibri"/>
      <family val="2"/>
      <scheme val="minor"/>
    </font>
    <font>
      <b/>
      <sz val="11"/>
      <color rgb="FFFF0000"/>
      <name val="Calibri"/>
      <family val="2"/>
      <scheme val="minor"/>
    </font>
    <font>
      <b/>
      <sz val="11"/>
      <color rgb="FFFFFF00"/>
      <name val="Calibri"/>
      <family val="2"/>
      <scheme val="minor"/>
    </font>
  </fonts>
  <fills count="28">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rgb="FFFFFFFF"/>
        <bgColor indexed="64"/>
      </patternFill>
    </fill>
    <fill>
      <patternFill patternType="solid">
        <fgColor theme="0"/>
        <bgColor rgb="FF000000"/>
      </patternFill>
    </fill>
    <fill>
      <patternFill patternType="solid">
        <fgColor theme="5" tint="0.39997558519241921"/>
        <bgColor indexed="64"/>
      </patternFill>
    </fill>
    <fill>
      <patternFill patternType="solid">
        <fgColor rgb="FFFFFF00"/>
        <bgColor indexed="64"/>
      </patternFill>
    </fill>
    <fill>
      <patternFill patternType="solid">
        <fgColor theme="7" tint="0.59999389629810485"/>
        <bgColor indexed="64"/>
      </patternFill>
    </fill>
    <fill>
      <patternFill patternType="solid">
        <fgColor rgb="FF7030A0"/>
        <bgColor indexed="64"/>
      </patternFill>
    </fill>
    <fill>
      <patternFill patternType="solid">
        <fgColor theme="9" tint="-0.499984740745262"/>
        <bgColor indexed="64"/>
      </patternFill>
    </fill>
    <fill>
      <patternFill patternType="solid">
        <fgColor rgb="FFEBF1DE"/>
        <bgColor indexed="64"/>
      </patternFill>
    </fill>
    <fill>
      <patternFill patternType="solid">
        <fgColor theme="9" tint="0.39997558519241921"/>
        <bgColor indexed="64"/>
      </patternFill>
    </fill>
    <fill>
      <patternFill patternType="solid">
        <fgColor theme="8" tint="-0.49998474074526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7" tint="-0.249977111117893"/>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7"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9" fillId="0" borderId="0"/>
    <xf numFmtId="43" fontId="1" fillId="0" borderId="0" applyFont="0" applyFill="0" applyBorder="0" applyAlignment="0" applyProtection="0"/>
    <xf numFmtId="44" fontId="1" fillId="0" borderId="0" applyFont="0" applyFill="0" applyBorder="0" applyAlignment="0" applyProtection="0"/>
  </cellStyleXfs>
  <cellXfs count="229">
    <xf numFmtId="0" fontId="0" fillId="0" borderId="0" xfId="0"/>
    <xf numFmtId="0" fontId="3" fillId="2" borderId="1" xfId="0" applyFont="1" applyFill="1" applyBorder="1" applyAlignment="1">
      <alignment horizontal="center" vertical="center" wrapText="1"/>
    </xf>
    <xf numFmtId="0" fontId="4" fillId="0" borderId="0" xfId="0" applyFont="1"/>
    <xf numFmtId="0" fontId="5" fillId="0" borderId="2" xfId="0" applyFont="1" applyBorder="1" applyAlignment="1">
      <alignment horizontal="center" vertical="center"/>
    </xf>
    <xf numFmtId="0" fontId="5" fillId="3" borderId="2" xfId="0" applyFont="1" applyFill="1" applyBorder="1" applyAlignment="1">
      <alignment horizontal="left"/>
    </xf>
    <xf numFmtId="0" fontId="5" fillId="0" borderId="2" xfId="0" applyFont="1" applyBorder="1" applyAlignment="1">
      <alignment horizontal="left"/>
    </xf>
    <xf numFmtId="0" fontId="4" fillId="0" borderId="0" xfId="0" applyFont="1" applyAlignment="1">
      <alignment wrapText="1"/>
    </xf>
    <xf numFmtId="9" fontId="0" fillId="0" borderId="2" xfId="3" applyFont="1" applyFill="1" applyBorder="1" applyProtection="1">
      <protection hidden="1"/>
    </xf>
    <xf numFmtId="164" fontId="0" fillId="0" borderId="2" xfId="1" applyNumberFormat="1" applyFont="1" applyFill="1" applyBorder="1" applyProtection="1">
      <protection hidden="1"/>
    </xf>
    <xf numFmtId="166" fontId="0" fillId="0" borderId="2" xfId="2" applyNumberFormat="1" applyFont="1" applyFill="1" applyBorder="1" applyProtection="1">
      <protection hidden="1"/>
    </xf>
    <xf numFmtId="0" fontId="0" fillId="0" borderId="0" xfId="0" applyAlignment="1">
      <alignment vertical="top"/>
    </xf>
    <xf numFmtId="0" fontId="0" fillId="0" borderId="3" xfId="0" applyBorder="1" applyAlignment="1">
      <alignment vertical="top"/>
    </xf>
    <xf numFmtId="0" fontId="8" fillId="0" borderId="0" xfId="0" applyFont="1"/>
    <xf numFmtId="164" fontId="8" fillId="0" borderId="2" xfId="1" applyNumberFormat="1" applyFont="1" applyFill="1" applyBorder="1" applyAlignment="1">
      <alignment horizontal="right"/>
    </xf>
    <xf numFmtId="167" fontId="8" fillId="0" borderId="2" xfId="3" applyNumberFormat="1" applyFont="1" applyFill="1" applyBorder="1" applyAlignment="1">
      <alignment horizontal="right"/>
    </xf>
    <xf numFmtId="167" fontId="8" fillId="0" borderId="2" xfId="3" applyNumberFormat="1" applyFont="1" applyFill="1" applyBorder="1"/>
    <xf numFmtId="164" fontId="8" fillId="0" borderId="2" xfId="1" applyNumberFormat="1" applyFont="1" applyFill="1" applyBorder="1"/>
    <xf numFmtId="0" fontId="8" fillId="0" borderId="2" xfId="0" applyFont="1" applyBorder="1"/>
    <xf numFmtId="170" fontId="10" fillId="3" borderId="2" xfId="5" applyNumberFormat="1" applyFont="1" applyFill="1" applyBorder="1" applyAlignment="1">
      <alignment horizontal="right" vertical="center" indent="1"/>
    </xf>
    <xf numFmtId="0" fontId="11" fillId="0" borderId="2" xfId="0" applyFont="1" applyBorder="1"/>
    <xf numFmtId="168" fontId="11" fillId="0" borderId="2" xfId="0" applyNumberFormat="1" applyFont="1" applyBorder="1" applyAlignment="1">
      <alignment horizontal="center"/>
    </xf>
    <xf numFmtId="171" fontId="8" fillId="0" borderId="2" xfId="0" applyNumberFormat="1" applyFont="1" applyBorder="1"/>
    <xf numFmtId="0" fontId="12" fillId="27" borderId="2" xfId="0" applyFont="1" applyFill="1" applyBorder="1" applyAlignment="1">
      <alignment horizontal="center" vertical="center"/>
    </xf>
    <xf numFmtId="0" fontId="12" fillId="12" borderId="4" xfId="0" applyFont="1" applyFill="1" applyBorder="1" applyAlignment="1">
      <alignment horizontal="center" vertical="center"/>
    </xf>
    <xf numFmtId="0" fontId="12" fillId="12" borderId="2" xfId="0" applyFont="1" applyFill="1" applyBorder="1" applyAlignment="1">
      <alignment horizontal="center" vertical="center"/>
    </xf>
    <xf numFmtId="0" fontId="13" fillId="20" borderId="8" xfId="0" applyFont="1" applyFill="1" applyBorder="1" applyAlignment="1">
      <alignment horizontal="center" vertical="center"/>
    </xf>
    <xf numFmtId="0" fontId="16" fillId="0" borderId="0" xfId="0" applyFont="1" applyProtection="1">
      <protection locked="0"/>
    </xf>
    <xf numFmtId="0" fontId="17" fillId="0" borderId="0" xfId="0" applyFont="1" applyProtection="1">
      <protection locked="0"/>
    </xf>
    <xf numFmtId="0" fontId="19" fillId="0" borderId="0" xfId="0" applyFont="1" applyProtection="1">
      <protection locked="0"/>
    </xf>
    <xf numFmtId="0" fontId="0" fillId="0" borderId="15" xfId="0" applyFont="1" applyBorder="1" applyAlignment="1" applyProtection="1">
      <alignment horizontal="justify" vertical="top" wrapText="1"/>
      <protection locked="0"/>
    </xf>
    <xf numFmtId="0" fontId="20" fillId="0" borderId="15" xfId="0" applyFont="1" applyBorder="1" applyAlignment="1" applyProtection="1">
      <alignment vertical="center"/>
      <protection locked="0"/>
    </xf>
    <xf numFmtId="0" fontId="20" fillId="0" borderId="0" xfId="0" applyFont="1" applyAlignment="1" applyProtection="1">
      <alignment vertical="center"/>
      <protection locked="0"/>
    </xf>
    <xf numFmtId="0" fontId="0" fillId="0" borderId="0" xfId="0" applyFont="1" applyProtection="1">
      <protection locked="0"/>
    </xf>
    <xf numFmtId="0" fontId="8" fillId="16" borderId="2" xfId="0" applyFont="1" applyFill="1" applyBorder="1" applyAlignment="1">
      <alignment horizontal="center" vertical="center" wrapText="1"/>
    </xf>
    <xf numFmtId="0" fontId="8" fillId="16" borderId="6" xfId="0" applyFont="1" applyFill="1" applyBorder="1" applyAlignment="1">
      <alignment horizontal="center" vertical="center" wrapText="1"/>
    </xf>
    <xf numFmtId="0" fontId="0" fillId="15" borderId="4" xfId="0" applyFont="1" applyFill="1" applyBorder="1" applyAlignment="1">
      <alignment horizontal="center" vertical="center" wrapText="1"/>
    </xf>
    <xf numFmtId="0" fontId="0" fillId="14" borderId="2" xfId="0" applyFont="1" applyFill="1" applyBorder="1" applyAlignment="1">
      <alignment horizontal="center" vertical="center" wrapText="1"/>
    </xf>
    <xf numFmtId="0" fontId="0" fillId="14" borderId="9" xfId="0" applyFont="1" applyFill="1" applyBorder="1" applyAlignment="1">
      <alignment horizontal="center" vertical="center" wrapText="1"/>
    </xf>
    <xf numFmtId="0" fontId="0" fillId="14" borderId="8"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9" fillId="7" borderId="4" xfId="0" applyFont="1" applyFill="1" applyBorder="1" applyAlignment="1">
      <alignment horizontal="center" vertical="center" wrapText="1"/>
    </xf>
    <xf numFmtId="168" fontId="17" fillId="0" borderId="2" xfId="0" applyNumberFormat="1" applyFont="1" applyBorder="1" applyAlignment="1" applyProtection="1">
      <alignment horizontal="center"/>
      <protection hidden="1"/>
    </xf>
    <xf numFmtId="49" fontId="17" fillId="0" borderId="2" xfId="0" applyNumberFormat="1" applyFont="1" applyBorder="1" applyProtection="1">
      <protection hidden="1"/>
    </xf>
    <xf numFmtId="0" fontId="0" fillId="0" borderId="2" xfId="0" applyFont="1" applyBorder="1" applyProtection="1">
      <protection hidden="1"/>
    </xf>
    <xf numFmtId="168" fontId="17" fillId="0" borderId="2" xfId="0" quotePrefix="1" applyNumberFormat="1" applyFont="1" applyBorder="1" applyAlignment="1" applyProtection="1">
      <alignment horizontal="center"/>
      <protection hidden="1"/>
    </xf>
    <xf numFmtId="0" fontId="0" fillId="0" borderId="0" xfId="0" applyFont="1" applyAlignment="1" applyProtection="1">
      <alignment vertical="center"/>
      <protection locked="0"/>
    </xf>
    <xf numFmtId="3" fontId="0" fillId="0" borderId="0" xfId="0" applyNumberFormat="1" applyFont="1" applyProtection="1">
      <protection locked="0"/>
    </xf>
    <xf numFmtId="164" fontId="0" fillId="0" borderId="0" xfId="0" applyNumberFormat="1" applyFont="1" applyProtection="1">
      <protection locked="0"/>
    </xf>
    <xf numFmtId="0" fontId="14" fillId="3" borderId="2" xfId="0" applyFont="1" applyFill="1" applyBorder="1" applyAlignment="1" applyProtection="1">
      <alignment horizontal="center" vertical="center"/>
      <protection locked="0"/>
    </xf>
    <xf numFmtId="172" fontId="14" fillId="3" borderId="2" xfId="2" applyNumberFormat="1" applyFont="1" applyFill="1" applyBorder="1" applyAlignment="1" applyProtection="1">
      <alignment horizontal="center" vertical="center"/>
      <protection locked="0"/>
    </xf>
    <xf numFmtId="166" fontId="14" fillId="3" borderId="2" xfId="2" applyNumberFormat="1" applyFont="1" applyFill="1" applyBorder="1" applyAlignment="1" applyProtection="1">
      <alignment horizontal="center" vertical="center"/>
      <protection locked="0"/>
    </xf>
    <xf numFmtId="3" fontId="0" fillId="0" borderId="2" xfId="0" applyNumberFormat="1" applyFont="1" applyBorder="1" applyAlignment="1" applyProtection="1">
      <alignment horizontal="left" vertical="top" wrapText="1"/>
      <protection locked="0"/>
    </xf>
    <xf numFmtId="3" fontId="0" fillId="3" borderId="2" xfId="0" applyNumberFormat="1" applyFont="1" applyFill="1" applyBorder="1" applyAlignment="1" applyProtection="1">
      <alignment horizontal="center" vertical="center"/>
      <protection locked="0"/>
    </xf>
    <xf numFmtId="164" fontId="0" fillId="3" borderId="2" xfId="1" applyNumberFormat="1" applyFont="1" applyFill="1" applyBorder="1" applyAlignment="1" applyProtection="1">
      <alignment horizontal="center" vertical="center"/>
      <protection locked="0"/>
    </xf>
    <xf numFmtId="165" fontId="1" fillId="3" borderId="2" xfId="1" applyNumberFormat="1" applyFont="1" applyFill="1" applyBorder="1" applyAlignment="1" applyProtection="1">
      <alignment horizontal="justify" vertical="center"/>
      <protection locked="0"/>
    </xf>
    <xf numFmtId="164" fontId="1" fillId="3" borderId="2" xfId="1" applyNumberFormat="1" applyFont="1" applyFill="1" applyBorder="1" applyAlignment="1" applyProtection="1">
      <alignment vertical="center"/>
      <protection locked="0"/>
    </xf>
    <xf numFmtId="164" fontId="1" fillId="3" borderId="2" xfId="1" applyNumberFormat="1" applyFont="1" applyFill="1" applyBorder="1" applyAlignment="1" applyProtection="1">
      <alignment horizontal="center" vertical="center" wrapText="1"/>
      <protection locked="0"/>
    </xf>
    <xf numFmtId="165" fontId="1" fillId="3" borderId="2" xfId="1" applyNumberFormat="1" applyFont="1" applyFill="1" applyBorder="1" applyAlignment="1" applyProtection="1">
      <alignment vertical="center"/>
      <protection locked="0"/>
    </xf>
    <xf numFmtId="0" fontId="14" fillId="3" borderId="2" xfId="0" applyFont="1" applyFill="1" applyBorder="1" applyAlignment="1" applyProtection="1">
      <alignment horizontal="center" vertical="center" wrapText="1"/>
      <protection locked="0"/>
    </xf>
    <xf numFmtId="0" fontId="16" fillId="0" borderId="0" xfId="0" applyFont="1" applyAlignment="1" applyProtection="1">
      <alignment horizontal="left" vertical="top"/>
      <protection locked="0"/>
    </xf>
    <xf numFmtId="0" fontId="19" fillId="0" borderId="0" xfId="0" applyFont="1" applyAlignment="1" applyProtection="1">
      <alignment horizontal="left" vertical="top"/>
      <protection locked="0"/>
    </xf>
    <xf numFmtId="0" fontId="20" fillId="0" borderId="0" xfId="0" applyFont="1" applyAlignment="1" applyProtection="1">
      <alignment horizontal="left" vertical="top"/>
      <protection locked="0"/>
    </xf>
    <xf numFmtId="0" fontId="0" fillId="0" borderId="0" xfId="0" applyFont="1" applyAlignment="1" applyProtection="1">
      <alignment horizontal="left" vertical="top"/>
      <protection locked="0"/>
    </xf>
    <xf numFmtId="49" fontId="1" fillId="3" borderId="2" xfId="0" applyNumberFormat="1" applyFont="1" applyFill="1" applyBorder="1" applyAlignment="1" applyProtection="1">
      <alignment horizontal="left" vertical="top"/>
      <protection locked="0"/>
    </xf>
    <xf numFmtId="164" fontId="1" fillId="3" borderId="2" xfId="1" applyNumberFormat="1" applyFont="1" applyFill="1" applyBorder="1" applyAlignment="1" applyProtection="1">
      <alignment horizontal="left" vertical="top"/>
      <protection locked="0"/>
    </xf>
    <xf numFmtId="49" fontId="1" fillId="3" borderId="2" xfId="1" applyNumberFormat="1" applyFont="1" applyFill="1" applyBorder="1" applyAlignment="1" applyProtection="1">
      <alignment horizontal="left" vertical="top"/>
      <protection locked="0"/>
    </xf>
    <xf numFmtId="0" fontId="6" fillId="5" borderId="2" xfId="4" applyFont="1" applyFill="1" applyBorder="1" applyAlignment="1" applyProtection="1">
      <alignment horizontal="left" vertical="top"/>
      <protection locked="0"/>
    </xf>
    <xf numFmtId="49" fontId="6" fillId="3" borderId="2" xfId="4" applyNumberFormat="1" applyFont="1" applyFill="1" applyBorder="1" applyAlignment="1" applyProtection="1">
      <alignment horizontal="left" vertical="top"/>
      <protection locked="0"/>
    </xf>
    <xf numFmtId="0" fontId="16" fillId="0" borderId="0" xfId="0" applyFont="1" applyAlignment="1" applyProtection="1">
      <alignment vertical="center"/>
      <protection locked="0"/>
    </xf>
    <xf numFmtId="0" fontId="19" fillId="0" borderId="0" xfId="0" applyFont="1" applyAlignment="1" applyProtection="1">
      <alignment vertical="center"/>
      <protection locked="0"/>
    </xf>
    <xf numFmtId="0" fontId="6" fillId="3" borderId="2" xfId="4" applyFont="1" applyFill="1" applyBorder="1" applyAlignment="1" applyProtection="1">
      <alignment horizontal="left" vertical="top"/>
      <protection locked="0"/>
    </xf>
    <xf numFmtId="2" fontId="0" fillId="0" borderId="2" xfId="1" applyNumberFormat="1" applyFont="1" applyFill="1" applyBorder="1" applyAlignment="1" applyProtection="1">
      <alignment horizontal="right" vertical="center"/>
    </xf>
    <xf numFmtId="172" fontId="0" fillId="0" borderId="2" xfId="2" applyNumberFormat="1" applyFont="1" applyFill="1" applyBorder="1" applyAlignment="1" applyProtection="1">
      <alignment horizontal="right" vertical="center"/>
    </xf>
    <xf numFmtId="166" fontId="0" fillId="0" borderId="2" xfId="2" applyNumberFormat="1" applyFont="1" applyFill="1" applyBorder="1" applyAlignment="1" applyProtection="1">
      <alignment horizontal="right" vertical="center"/>
    </xf>
    <xf numFmtId="165" fontId="0" fillId="0" borderId="2" xfId="1" applyNumberFormat="1" applyFont="1" applyFill="1" applyBorder="1" applyAlignment="1" applyProtection="1">
      <alignment horizontal="right"/>
    </xf>
    <xf numFmtId="0" fontId="0" fillId="0" borderId="0" xfId="0"/>
    <xf numFmtId="0" fontId="3" fillId="2" borderId="1" xfId="0" applyFont="1" applyFill="1" applyBorder="1" applyAlignment="1">
      <alignment horizontal="center" vertical="center"/>
    </xf>
    <xf numFmtId="0" fontId="0" fillId="0" borderId="0" xfId="0" applyAlignment="1"/>
    <xf numFmtId="0" fontId="3" fillId="2" borderId="2" xfId="0" applyFont="1" applyFill="1" applyBorder="1" applyAlignment="1">
      <alignment horizontal="center" vertical="center"/>
    </xf>
    <xf numFmtId="0" fontId="6" fillId="0" borderId="2" xfId="4" applyBorder="1" applyAlignment="1">
      <alignment vertical="top"/>
    </xf>
    <xf numFmtId="0" fontId="6" fillId="0" borderId="2" xfId="4" applyBorder="1" applyAlignment="1"/>
    <xf numFmtId="0" fontId="7" fillId="0" borderId="2" xfId="4" applyFont="1" applyBorder="1" applyAlignment="1"/>
    <xf numFmtId="0" fontId="8" fillId="16" borderId="2" xfId="0" applyFont="1" applyFill="1" applyBorder="1" applyAlignment="1">
      <alignment horizontal="center" vertical="center" wrapText="1"/>
    </xf>
    <xf numFmtId="0" fontId="2" fillId="18" borderId="4" xfId="0" applyFont="1" applyFill="1" applyBorder="1" applyAlignment="1">
      <alignment horizontal="center" vertical="center" wrapText="1"/>
    </xf>
    <xf numFmtId="0" fontId="2" fillId="18" borderId="6" xfId="0" applyFont="1" applyFill="1" applyBorder="1" applyAlignment="1">
      <alignment horizontal="center" vertical="center" wrapText="1"/>
    </xf>
    <xf numFmtId="169" fontId="2" fillId="18" borderId="4" xfId="0" applyNumberFormat="1" applyFont="1" applyFill="1" applyBorder="1" applyAlignment="1">
      <alignment horizontal="center" vertical="center" wrapText="1"/>
    </xf>
    <xf numFmtId="169" fontId="2" fillId="18" borderId="6" xfId="0" applyNumberFormat="1" applyFont="1" applyFill="1" applyBorder="1" applyAlignment="1">
      <alignment horizontal="center" vertical="center" wrapText="1"/>
    </xf>
    <xf numFmtId="0" fontId="8" fillId="17" borderId="4" xfId="0" applyFont="1" applyFill="1" applyBorder="1" applyAlignment="1">
      <alignment horizontal="center" vertical="center" wrapText="1"/>
    </xf>
    <xf numFmtId="0" fontId="8" fillId="17" borderId="6" xfId="0" applyFont="1" applyFill="1" applyBorder="1" applyAlignment="1">
      <alignment horizontal="center" vertical="center" wrapText="1"/>
    </xf>
    <xf numFmtId="0" fontId="8" fillId="0" borderId="0" xfId="0" applyFont="1" applyAlignment="1">
      <alignment horizontal="left" vertical="top" wrapText="1"/>
    </xf>
    <xf numFmtId="0" fontId="21" fillId="9" borderId="4" xfId="0" applyFont="1" applyFill="1" applyBorder="1" applyAlignment="1">
      <alignment horizontal="center" vertical="center" wrapText="1"/>
    </xf>
    <xf numFmtId="0" fontId="21" fillId="9" borderId="6" xfId="0" applyFont="1" applyFill="1" applyBorder="1" applyAlignment="1">
      <alignment horizontal="center" vertical="center"/>
    </xf>
    <xf numFmtId="0" fontId="8" fillId="12" borderId="4"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21" fillId="23" borderId="8" xfId="0" applyFont="1" applyFill="1" applyBorder="1" applyAlignment="1">
      <alignment horizontal="center" vertical="center" wrapText="1"/>
    </xf>
    <xf numFmtId="0" fontId="21" fillId="23" borderId="13" xfId="0" applyFont="1" applyFill="1" applyBorder="1" applyAlignment="1">
      <alignment horizontal="center" vertical="center"/>
    </xf>
    <xf numFmtId="0" fontId="21" fillId="23" borderId="9" xfId="0" applyFont="1" applyFill="1" applyBorder="1" applyAlignment="1">
      <alignment horizontal="center" vertical="center"/>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0" fillId="6" borderId="4" xfId="0" applyFont="1" applyFill="1" applyBorder="1" applyAlignment="1">
      <alignment horizontal="center" vertical="center"/>
    </xf>
    <xf numFmtId="0" fontId="0" fillId="6" borderId="6" xfId="0" applyFont="1" applyFill="1" applyBorder="1" applyAlignment="1">
      <alignment horizontal="center" vertical="center"/>
    </xf>
    <xf numFmtId="0" fontId="0" fillId="6" borderId="4" xfId="0" applyFont="1" applyFill="1" applyBorder="1" applyAlignment="1">
      <alignment horizontal="center" vertical="center" wrapText="1"/>
    </xf>
    <xf numFmtId="0" fontId="0" fillId="6" borderId="6" xfId="0" applyFont="1" applyFill="1" applyBorder="1" applyAlignment="1">
      <alignment horizontal="center" vertical="center" wrapText="1"/>
    </xf>
    <xf numFmtId="0" fontId="17" fillId="18" borderId="8" xfId="0" applyFont="1" applyFill="1" applyBorder="1" applyAlignment="1">
      <alignment horizontal="center" vertical="center"/>
    </xf>
    <xf numFmtId="0" fontId="17" fillId="18" borderId="13" xfId="0" applyFont="1" applyFill="1" applyBorder="1" applyAlignment="1">
      <alignment horizontal="center" vertical="center"/>
    </xf>
    <xf numFmtId="0" fontId="17" fillId="18" borderId="9" xfId="0" applyFont="1" applyFill="1" applyBorder="1" applyAlignment="1">
      <alignment horizontal="center" vertical="center"/>
    </xf>
    <xf numFmtId="0" fontId="0" fillId="0" borderId="8"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9" xfId="0" applyFont="1" applyBorder="1" applyAlignment="1">
      <alignment horizontal="center" vertical="center" wrapText="1"/>
    </xf>
    <xf numFmtId="0" fontId="19" fillId="7" borderId="12"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5" xfId="0" applyFont="1" applyFill="1" applyBorder="1" applyAlignment="1">
      <alignment horizontal="center" vertical="center" wrapText="1"/>
    </xf>
    <xf numFmtId="0" fontId="19" fillId="7" borderId="0" xfId="0" applyFont="1" applyFill="1" applyAlignment="1">
      <alignment horizontal="center" vertical="center" wrapText="1"/>
    </xf>
    <xf numFmtId="0" fontId="19" fillId="7" borderId="7" xfId="0" applyFont="1" applyFill="1" applyBorder="1" applyAlignment="1">
      <alignment horizontal="center" vertical="center" wrapText="1"/>
    </xf>
    <xf numFmtId="0" fontId="17" fillId="19" borderId="8" xfId="0" applyFont="1" applyFill="1" applyBorder="1" applyAlignment="1">
      <alignment horizontal="center" vertical="center"/>
    </xf>
    <xf numFmtId="0" fontId="17" fillId="19" borderId="13" xfId="0" applyFont="1" applyFill="1" applyBorder="1" applyAlignment="1">
      <alignment horizontal="center" vertical="center"/>
    </xf>
    <xf numFmtId="0" fontId="17" fillId="19" borderId="9" xfId="0" applyFont="1" applyFill="1" applyBorder="1" applyAlignment="1">
      <alignment horizontal="center" vertical="center"/>
    </xf>
    <xf numFmtId="0" fontId="0" fillId="6" borderId="12" xfId="0" applyFont="1" applyFill="1" applyBorder="1" applyAlignment="1">
      <alignment horizontal="center" vertical="center" wrapText="1"/>
    </xf>
    <xf numFmtId="0" fontId="0" fillId="6" borderId="5" xfId="0" applyFont="1" applyFill="1" applyBorder="1" applyAlignment="1">
      <alignment horizontal="center" vertical="center" wrapText="1"/>
    </xf>
    <xf numFmtId="0" fontId="21" fillId="22" borderId="2" xfId="0" applyFont="1" applyFill="1" applyBorder="1" applyAlignment="1">
      <alignment horizontal="center" vertical="center" wrapText="1"/>
    </xf>
    <xf numFmtId="0" fontId="8" fillId="12" borderId="14" xfId="0" applyFont="1" applyFill="1" applyBorder="1" applyAlignment="1">
      <alignment horizontal="center" vertical="center" wrapText="1"/>
    </xf>
    <xf numFmtId="0" fontId="8" fillId="12" borderId="7" xfId="0" applyFont="1" applyFill="1" applyBorder="1" applyAlignment="1">
      <alignment horizontal="center" vertical="center" wrapText="1"/>
    </xf>
    <xf numFmtId="0" fontId="0" fillId="14" borderId="8" xfId="0" applyFont="1" applyFill="1" applyBorder="1" applyAlignment="1">
      <alignment horizontal="center" vertical="center" wrapText="1"/>
    </xf>
    <xf numFmtId="0" fontId="0" fillId="14" borderId="13" xfId="0" applyFont="1" applyFill="1" applyBorder="1" applyAlignment="1">
      <alignment horizontal="center" vertical="center" wrapText="1"/>
    </xf>
    <xf numFmtId="0" fontId="0" fillId="14" borderId="9" xfId="0" applyFont="1" applyFill="1" applyBorder="1" applyAlignment="1">
      <alignment horizontal="center" vertical="center" wrapText="1"/>
    </xf>
    <xf numFmtId="0" fontId="8" fillId="12" borderId="13"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21" fillId="13" borderId="8" xfId="0" applyFont="1" applyFill="1" applyBorder="1" applyAlignment="1">
      <alignment horizontal="center" vertical="center"/>
    </xf>
    <xf numFmtId="0" fontId="21" fillId="13" borderId="13" xfId="0" applyFont="1" applyFill="1" applyBorder="1" applyAlignment="1">
      <alignment horizontal="center" vertical="center"/>
    </xf>
    <xf numFmtId="0" fontId="21" fillId="13" borderId="9" xfId="0" applyFont="1" applyFill="1" applyBorder="1" applyAlignment="1">
      <alignment horizontal="center" vertical="center"/>
    </xf>
    <xf numFmtId="0" fontId="21" fillId="9" borderId="8"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1" fillId="9" borderId="9" xfId="0" applyFont="1" applyFill="1" applyBorder="1" applyAlignment="1">
      <alignment horizontal="center" vertical="center" wrapText="1"/>
    </xf>
    <xf numFmtId="0" fontId="19" fillId="7" borderId="2" xfId="0" applyFont="1" applyFill="1" applyBorder="1" applyAlignment="1">
      <alignment horizontal="center" vertical="center" wrapText="1"/>
    </xf>
    <xf numFmtId="0" fontId="19" fillId="7" borderId="4" xfId="0" applyFont="1" applyFill="1" applyBorder="1" applyAlignment="1">
      <alignment horizontal="center" vertical="center" wrapText="1"/>
    </xf>
    <xf numFmtId="0" fontId="23" fillId="20" borderId="8" xfId="0" applyFont="1" applyFill="1" applyBorder="1" applyAlignment="1">
      <alignment horizontal="center" vertical="center" wrapText="1"/>
    </xf>
    <xf numFmtId="0" fontId="23" fillId="20" borderId="13" xfId="0" applyFont="1" applyFill="1" applyBorder="1" applyAlignment="1">
      <alignment horizontal="center" vertical="center" wrapText="1"/>
    </xf>
    <xf numFmtId="0" fontId="23" fillId="20" borderId="9" xfId="0" applyFont="1" applyFill="1" applyBorder="1" applyAlignment="1">
      <alignment horizontal="center" vertical="center" wrapText="1"/>
    </xf>
    <xf numFmtId="0" fontId="21" fillId="10" borderId="4"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8" fillId="12" borderId="4" xfId="0" applyFont="1" applyFill="1" applyBorder="1" applyAlignment="1">
      <alignment horizontal="center" vertical="center"/>
    </xf>
    <xf numFmtId="0" fontId="8" fillId="12" borderId="6" xfId="0" applyFont="1" applyFill="1" applyBorder="1" applyAlignment="1">
      <alignment horizontal="center" vertical="center"/>
    </xf>
    <xf numFmtId="0" fontId="8" fillId="12" borderId="3" xfId="0" applyFont="1" applyFill="1" applyBorder="1" applyAlignment="1">
      <alignment horizontal="center" vertical="center" wrapText="1"/>
    </xf>
    <xf numFmtId="0" fontId="15" fillId="26" borderId="15" xfId="0" applyFont="1" applyFill="1" applyBorder="1" applyAlignment="1">
      <alignment horizontal="left" vertical="center"/>
    </xf>
    <xf numFmtId="0" fontId="15" fillId="26" borderId="16" xfId="0" applyFont="1" applyFill="1" applyBorder="1" applyAlignment="1">
      <alignment horizontal="left" vertical="center"/>
    </xf>
    <xf numFmtId="0" fontId="18" fillId="25" borderId="0" xfId="0" applyFont="1" applyFill="1" applyAlignment="1">
      <alignment horizontal="left" vertical="center"/>
    </xf>
    <xf numFmtId="0" fontId="18" fillId="25" borderId="7" xfId="0" applyFont="1" applyFill="1" applyBorder="1" applyAlignment="1">
      <alignment horizontal="left" vertical="center"/>
    </xf>
    <xf numFmtId="0" fontId="8" fillId="16" borderId="2" xfId="0" applyFont="1" applyFill="1" applyBorder="1" applyAlignment="1">
      <alignment horizontal="center" vertical="center" wrapText="1"/>
    </xf>
    <xf numFmtId="0" fontId="23" fillId="22" borderId="8" xfId="0" applyFont="1" applyFill="1" applyBorder="1" applyAlignment="1">
      <alignment horizontal="center" vertical="center" wrapText="1"/>
    </xf>
    <xf numFmtId="0" fontId="23" fillId="22" borderId="13" xfId="0" applyFont="1" applyFill="1" applyBorder="1" applyAlignment="1">
      <alignment horizontal="center" vertical="center" wrapText="1"/>
    </xf>
    <xf numFmtId="0" fontId="23" fillId="22" borderId="9"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8" fillId="17" borderId="13" xfId="0" applyFont="1" applyFill="1" applyBorder="1" applyAlignment="1">
      <alignment horizontal="center" vertical="center" wrapText="1"/>
    </xf>
    <xf numFmtId="0" fontId="8" fillId="17" borderId="9" xfId="0" applyFont="1" applyFill="1" applyBorder="1" applyAlignment="1">
      <alignment horizontal="center" vertical="center" wrapText="1"/>
    </xf>
    <xf numFmtId="0" fontId="21" fillId="18" borderId="8" xfId="0" applyFont="1" applyFill="1" applyBorder="1" applyAlignment="1">
      <alignment horizontal="center" vertical="center"/>
    </xf>
    <xf numFmtId="0" fontId="21" fillId="18" borderId="13" xfId="0" applyFont="1" applyFill="1" applyBorder="1" applyAlignment="1">
      <alignment horizontal="center" vertical="center"/>
    </xf>
    <xf numFmtId="0" fontId="21" fillId="18" borderId="9" xfId="0" applyFont="1" applyFill="1" applyBorder="1" applyAlignment="1">
      <alignment horizontal="center" vertical="center"/>
    </xf>
    <xf numFmtId="0" fontId="0" fillId="24" borderId="2" xfId="0" applyFont="1" applyFill="1" applyBorder="1" applyAlignment="1">
      <alignment horizontal="left" vertical="top" wrapText="1"/>
    </xf>
    <xf numFmtId="0" fontId="8" fillId="17" borderId="11" xfId="0" applyFont="1" applyFill="1" applyBorder="1" applyAlignment="1">
      <alignment horizontal="center" vertical="center" wrapText="1"/>
    </xf>
    <xf numFmtId="0" fontId="8" fillId="16" borderId="12" xfId="0" applyFont="1" applyFill="1" applyBorder="1" applyAlignment="1">
      <alignment horizontal="center" vertical="center" wrapText="1"/>
    </xf>
    <xf numFmtId="0" fontId="8" fillId="16" borderId="10" xfId="0" applyFont="1" applyFill="1" applyBorder="1" applyAlignment="1">
      <alignment horizontal="center" vertical="center" wrapText="1"/>
    </xf>
    <xf numFmtId="0" fontId="21" fillId="13" borderId="2" xfId="0" applyFont="1" applyFill="1" applyBorder="1" applyAlignment="1">
      <alignment horizontal="center" vertical="center"/>
    </xf>
    <xf numFmtId="0" fontId="23" fillId="13" borderId="4" xfId="0" applyFont="1" applyFill="1" applyBorder="1" applyAlignment="1">
      <alignment horizontal="center" vertical="center" wrapText="1"/>
    </xf>
    <xf numFmtId="0" fontId="23" fillId="13" borderId="6" xfId="0" applyFont="1" applyFill="1" applyBorder="1" applyAlignment="1">
      <alignment horizontal="center" vertical="center" wrapText="1"/>
    </xf>
    <xf numFmtId="0" fontId="23" fillId="21" borderId="8" xfId="0" applyFont="1" applyFill="1" applyBorder="1" applyAlignment="1">
      <alignment horizontal="center" vertical="center" wrapText="1"/>
    </xf>
    <xf numFmtId="0" fontId="23" fillId="21" borderId="13" xfId="0" applyFont="1" applyFill="1" applyBorder="1" applyAlignment="1">
      <alignment horizontal="center" vertical="center" wrapText="1"/>
    </xf>
    <xf numFmtId="0" fontId="23" fillId="21" borderId="9" xfId="0" applyFont="1" applyFill="1" applyBorder="1" applyAlignment="1">
      <alignment horizontal="center" vertical="center" wrapText="1"/>
    </xf>
    <xf numFmtId="0" fontId="21" fillId="10" borderId="2" xfId="0" applyFont="1" applyFill="1" applyBorder="1" applyAlignment="1">
      <alignment horizontal="center" vertical="center"/>
    </xf>
    <xf numFmtId="0" fontId="13" fillId="20" borderId="2" xfId="0" applyFont="1" applyFill="1" applyBorder="1" applyAlignment="1">
      <alignment horizontal="center" vertical="center"/>
    </xf>
    <xf numFmtId="0" fontId="13" fillId="20" borderId="2" xfId="0" applyFont="1" applyFill="1" applyBorder="1" applyAlignment="1">
      <alignment horizontal="center" vertical="center" wrapText="1"/>
    </xf>
    <xf numFmtId="0" fontId="13" fillId="20" borderId="4" xfId="0" applyFont="1" applyFill="1" applyBorder="1" applyAlignment="1">
      <alignment horizontal="center" vertical="center" wrapText="1"/>
    </xf>
    <xf numFmtId="0" fontId="12" fillId="12" borderId="2" xfId="0" applyFont="1" applyFill="1" applyBorder="1" applyAlignment="1">
      <alignment horizontal="center" vertical="center"/>
    </xf>
    <xf numFmtId="0" fontId="12" fillId="12" borderId="8" xfId="0" applyFont="1" applyFill="1" applyBorder="1" applyAlignment="1">
      <alignment horizontal="center" vertical="center"/>
    </xf>
    <xf numFmtId="0" fontId="12" fillId="12" borderId="13" xfId="0" applyFont="1" applyFill="1" applyBorder="1" applyAlignment="1">
      <alignment horizontal="center" vertical="center"/>
    </xf>
    <xf numFmtId="0" fontId="12" fillId="12" borderId="9" xfId="0" applyFont="1" applyFill="1" applyBorder="1" applyAlignment="1">
      <alignment horizontal="center" vertical="center"/>
    </xf>
    <xf numFmtId="0" fontId="13" fillId="20" borderId="8" xfId="0" applyFont="1" applyFill="1" applyBorder="1" applyAlignment="1">
      <alignment horizontal="center" vertical="center" wrapText="1"/>
    </xf>
    <xf numFmtId="0" fontId="13" fillId="20" borderId="13" xfId="0" applyFont="1" applyFill="1" applyBorder="1" applyAlignment="1">
      <alignment horizontal="center" vertical="center" wrapText="1"/>
    </xf>
    <xf numFmtId="0" fontId="13" fillId="20" borderId="9" xfId="0" applyFont="1" applyFill="1" applyBorder="1" applyAlignment="1">
      <alignment horizontal="center" vertical="center" wrapText="1"/>
    </xf>
    <xf numFmtId="0" fontId="12" fillId="12" borderId="4" xfId="0" applyFont="1" applyFill="1" applyBorder="1" applyAlignment="1">
      <alignment horizontal="center" vertical="center"/>
    </xf>
    <xf numFmtId="0" fontId="12" fillId="12" borderId="11" xfId="0" applyFont="1" applyFill="1" applyBorder="1" applyAlignment="1">
      <alignment horizontal="center" vertical="center"/>
    </xf>
    <xf numFmtId="2" fontId="0" fillId="0" borderId="2" xfId="1" applyNumberFormat="1" applyFont="1" applyFill="1" applyBorder="1" applyAlignment="1" applyProtection="1">
      <alignment vertical="center"/>
    </xf>
    <xf numFmtId="167" fontId="0" fillId="0" borderId="2" xfId="3" applyNumberFormat="1" applyFont="1" applyFill="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2" fontId="0" fillId="0" borderId="2" xfId="1" applyNumberFormat="1" applyFont="1" applyFill="1" applyBorder="1" applyAlignment="1" applyProtection="1">
      <alignment horizontal="center" vertical="center"/>
    </xf>
    <xf numFmtId="0" fontId="0" fillId="0" borderId="0" xfId="0" applyFont="1" applyAlignment="1" applyProtection="1">
      <alignment horizontal="center" vertical="center"/>
      <protection locked="0"/>
    </xf>
    <xf numFmtId="2" fontId="0" fillId="0" borderId="2" xfId="1" applyNumberFormat="1" applyFont="1" applyFill="1" applyBorder="1" applyAlignment="1" applyProtection="1">
      <alignment horizontal="left" vertical="center"/>
    </xf>
    <xf numFmtId="0" fontId="16" fillId="0" borderId="0" xfId="0" applyFont="1" applyAlignment="1" applyProtection="1">
      <alignment horizontal="right" vertical="center"/>
      <protection locked="0"/>
    </xf>
    <xf numFmtId="0" fontId="19" fillId="0" borderId="0" xfId="0" applyFont="1" applyAlignment="1" applyProtection="1">
      <alignment horizontal="right" vertical="center"/>
      <protection locked="0"/>
    </xf>
    <xf numFmtId="0" fontId="0" fillId="0" borderId="15" xfId="0" applyFont="1" applyBorder="1" applyAlignment="1" applyProtection="1">
      <alignment horizontal="right" vertical="center" wrapText="1"/>
      <protection locked="0"/>
    </xf>
    <xf numFmtId="0" fontId="21" fillId="22" borderId="2" xfId="0" applyFont="1" applyFill="1" applyBorder="1" applyAlignment="1">
      <alignment horizontal="right" vertical="center" wrapText="1"/>
    </xf>
    <xf numFmtId="0" fontId="21" fillId="22" borderId="8" xfId="0" applyFont="1" applyFill="1" applyBorder="1" applyAlignment="1">
      <alignment horizontal="right" vertical="center" wrapText="1"/>
    </xf>
    <xf numFmtId="0" fontId="21" fillId="22" borderId="9" xfId="0" applyFont="1" applyFill="1" applyBorder="1" applyAlignment="1">
      <alignment horizontal="right" vertical="center" wrapText="1"/>
    </xf>
    <xf numFmtId="43" fontId="0" fillId="0" borderId="2" xfId="1" applyFont="1" applyFill="1" applyBorder="1" applyAlignment="1" applyProtection="1">
      <alignment horizontal="right" vertical="center"/>
      <protection hidden="1"/>
    </xf>
    <xf numFmtId="3" fontId="14" fillId="3" borderId="2" xfId="0" applyNumberFormat="1" applyFont="1" applyFill="1" applyBorder="1" applyAlignment="1" applyProtection="1">
      <alignment horizontal="right" vertical="center"/>
      <protection locked="0"/>
    </xf>
    <xf numFmtId="0" fontId="14" fillId="3" borderId="2" xfId="0" applyFont="1" applyFill="1" applyBorder="1" applyAlignment="1" applyProtection="1">
      <alignment horizontal="right" vertical="center"/>
      <protection locked="0"/>
    </xf>
    <xf numFmtId="166" fontId="14" fillId="3" borderId="2" xfId="2" applyNumberFormat="1" applyFont="1" applyFill="1" applyBorder="1" applyAlignment="1" applyProtection="1">
      <alignment horizontal="right" vertical="center"/>
      <protection locked="0"/>
    </xf>
    <xf numFmtId="166" fontId="0" fillId="0" borderId="2" xfId="2" applyNumberFormat="1" applyFont="1" applyFill="1" applyBorder="1" applyAlignment="1" applyProtection="1">
      <alignment horizontal="right" vertical="center"/>
      <protection hidden="1"/>
    </xf>
    <xf numFmtId="0" fontId="0" fillId="3" borderId="2" xfId="0" applyFont="1" applyFill="1" applyBorder="1" applyAlignment="1" applyProtection="1">
      <alignment horizontal="right" vertical="center"/>
      <protection locked="0"/>
    </xf>
    <xf numFmtId="0" fontId="0" fillId="0" borderId="0" xfId="0" applyFont="1" applyAlignment="1" applyProtection="1">
      <alignment horizontal="right" vertical="center"/>
      <protection locked="0"/>
    </xf>
    <xf numFmtId="9" fontId="0" fillId="0" borderId="2" xfId="3" applyFont="1" applyFill="1" applyBorder="1" applyAlignment="1" applyProtection="1">
      <alignment horizontal="center" vertical="center"/>
      <protection hidden="1"/>
    </xf>
    <xf numFmtId="0" fontId="0" fillId="0" borderId="2" xfId="1" applyNumberFormat="1" applyFont="1" applyFill="1" applyBorder="1" applyAlignment="1" applyProtection="1">
      <alignment horizontal="center" vertical="center"/>
      <protection hidden="1"/>
    </xf>
    <xf numFmtId="0" fontId="0" fillId="0" borderId="2" xfId="1" applyNumberFormat="1" applyFont="1" applyFill="1" applyBorder="1" applyAlignment="1" applyProtection="1">
      <alignment horizontal="center" vertical="center"/>
    </xf>
    <xf numFmtId="0" fontId="0" fillId="3" borderId="2" xfId="1" applyNumberFormat="1" applyFont="1" applyFill="1" applyBorder="1" applyAlignment="1" applyProtection="1">
      <alignment horizontal="center" vertical="center"/>
      <protection locked="0"/>
    </xf>
    <xf numFmtId="2" fontId="0" fillId="0" borderId="2" xfId="1" applyNumberFormat="1" applyFont="1" applyFill="1" applyBorder="1" applyAlignment="1" applyProtection="1"/>
    <xf numFmtId="164" fontId="0" fillId="3" borderId="2" xfId="1" applyNumberFormat="1" applyFont="1" applyFill="1" applyBorder="1" applyAlignment="1" applyProtection="1">
      <alignment horizontal="right" vertical="center"/>
      <protection locked="0"/>
    </xf>
    <xf numFmtId="49" fontId="0" fillId="3" borderId="2" xfId="0" applyNumberFormat="1" applyFont="1" applyFill="1" applyBorder="1" applyAlignment="1" applyProtection="1">
      <alignment horizontal="left" vertical="center" wrapText="1"/>
      <protection locked="0"/>
    </xf>
    <xf numFmtId="49" fontId="0" fillId="3" borderId="2" xfId="0" applyNumberFormat="1" applyFont="1" applyFill="1" applyBorder="1" applyAlignment="1" applyProtection="1">
      <alignment vertical="top"/>
      <protection locked="0"/>
    </xf>
    <xf numFmtId="49" fontId="0" fillId="3" borderId="2" xfId="0" applyNumberFormat="1" applyFont="1" applyFill="1" applyBorder="1" applyAlignment="1" applyProtection="1">
      <alignment vertical="center" wrapText="1"/>
      <protection locked="0"/>
    </xf>
    <xf numFmtId="49" fontId="1" fillId="3" borderId="2" xfId="0" applyNumberFormat="1" applyFont="1" applyFill="1" applyBorder="1" applyAlignment="1" applyProtection="1">
      <alignment horizontal="left" vertical="center" wrapText="1"/>
      <protection locked="0"/>
    </xf>
    <xf numFmtId="165" fontId="1" fillId="3" borderId="2" xfId="1" applyNumberFormat="1" applyFont="1" applyFill="1" applyBorder="1" applyAlignment="1" applyProtection="1">
      <alignment horizontal="left" vertical="center"/>
      <protection locked="0"/>
    </xf>
    <xf numFmtId="49" fontId="1" fillId="3" borderId="2" xfId="0" applyNumberFormat="1" applyFont="1" applyFill="1" applyBorder="1" applyAlignment="1" applyProtection="1">
      <alignment vertical="top"/>
      <protection locked="0"/>
    </xf>
    <xf numFmtId="49" fontId="1" fillId="3" borderId="2" xfId="0" applyNumberFormat="1" applyFont="1" applyFill="1" applyBorder="1" applyAlignment="1" applyProtection="1">
      <alignment vertical="center" wrapText="1"/>
      <protection locked="0"/>
    </xf>
    <xf numFmtId="49" fontId="1" fillId="3" borderId="2" xfId="1" applyNumberFormat="1" applyFont="1" applyFill="1" applyBorder="1" applyAlignment="1" applyProtection="1">
      <protection locked="0"/>
    </xf>
    <xf numFmtId="0" fontId="14" fillId="4" borderId="2" xfId="0" applyFont="1" applyFill="1" applyBorder="1" applyAlignment="1" applyProtection="1">
      <protection locked="0"/>
    </xf>
    <xf numFmtId="3" fontId="1" fillId="3" borderId="2" xfId="0" applyNumberFormat="1" applyFont="1" applyFill="1" applyBorder="1" applyAlignment="1" applyProtection="1">
      <alignment vertical="top"/>
      <protection locked="0"/>
    </xf>
    <xf numFmtId="2" fontId="0" fillId="0" borderId="2" xfId="1" applyNumberFormat="1" applyFont="1" applyFill="1" applyBorder="1" applyAlignment="1" applyProtection="1">
      <alignment vertical="top"/>
    </xf>
    <xf numFmtId="49" fontId="1" fillId="3" borderId="2" xfId="1" applyNumberFormat="1" applyFont="1" applyFill="1" applyBorder="1" applyAlignment="1" applyProtection="1">
      <alignment vertical="top"/>
      <protection locked="0"/>
    </xf>
    <xf numFmtId="49" fontId="1" fillId="3" borderId="2" xfId="1" applyNumberFormat="1" applyFont="1" applyFill="1" applyBorder="1" applyAlignment="1" applyProtection="1">
      <alignment vertical="top" wrapText="1"/>
      <protection locked="0"/>
    </xf>
    <xf numFmtId="164" fontId="1" fillId="3" borderId="2" xfId="1" applyNumberFormat="1" applyFont="1" applyFill="1" applyBorder="1" applyAlignment="1" applyProtection="1">
      <alignment vertical="top" wrapText="1"/>
      <protection locked="0"/>
    </xf>
    <xf numFmtId="0" fontId="6" fillId="3" borderId="4" xfId="4" applyFont="1" applyFill="1" applyBorder="1" applyAlignment="1" applyProtection="1">
      <alignment vertical="top" wrapText="1"/>
      <protection locked="0"/>
    </xf>
    <xf numFmtId="0" fontId="6" fillId="5" borderId="2" xfId="4" applyFont="1" applyFill="1" applyBorder="1" applyAlignment="1" applyProtection="1">
      <alignment vertical="top" wrapText="1"/>
      <protection locked="0"/>
    </xf>
    <xf numFmtId="0" fontId="14" fillId="4" borderId="2" xfId="0" applyFont="1" applyFill="1" applyBorder="1" applyAlignment="1" applyProtection="1">
      <alignment vertical="top" wrapText="1"/>
      <protection locked="0"/>
    </xf>
    <xf numFmtId="0" fontId="14" fillId="3" borderId="2" xfId="0" applyFont="1" applyFill="1" applyBorder="1" applyAlignment="1" applyProtection="1">
      <alignment vertical="top" wrapText="1"/>
      <protection locked="0"/>
    </xf>
    <xf numFmtId="0" fontId="14" fillId="3" borderId="2" xfId="0" applyFont="1" applyFill="1" applyBorder="1" applyAlignment="1" applyProtection="1">
      <alignment vertical="top" wrapText="1" shrinkToFit="1"/>
      <protection locked="0"/>
    </xf>
    <xf numFmtId="0" fontId="14" fillId="3" borderId="2" xfId="0" applyFont="1" applyFill="1" applyBorder="1" applyAlignment="1" applyProtection="1">
      <alignment horizontal="left" vertical="center"/>
      <protection locked="0"/>
    </xf>
    <xf numFmtId="0" fontId="6" fillId="3" borderId="2" xfId="4" applyFont="1" applyFill="1" applyBorder="1" applyAlignment="1" applyProtection="1">
      <alignment horizontal="left" vertical="center"/>
      <protection locked="0"/>
    </xf>
    <xf numFmtId="2" fontId="0" fillId="0" borderId="2" xfId="1" applyNumberFormat="1" applyFont="1" applyFill="1" applyBorder="1" applyAlignment="1" applyProtection="1">
      <alignment horizontal="left" vertical="top"/>
    </xf>
  </cellXfs>
  <cellStyles count="8">
    <cellStyle name="Hipervínculo" xfId="4" builtinId="8"/>
    <cellStyle name="Millares" xfId="1" builtinId="3"/>
    <cellStyle name="Millares 2" xfId="6" xr:uid="{2B3B139D-F7D6-4F5B-932A-CF28064E4DFE}"/>
    <cellStyle name="Moneda" xfId="2" builtinId="4"/>
    <cellStyle name="Moneda 2" xfId="7" xr:uid="{4A195C43-103C-4E20-BFBD-C452C394D770}"/>
    <cellStyle name="Normal" xfId="0" builtinId="0"/>
    <cellStyle name="Normal_Propuesta_AnexoV4" xfId="5" xr:uid="{5B63E5A0-3E46-4C23-80EB-496E2BFB4DCA}"/>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cha%20FAETA-EA_2020_2021_nov21_%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 FAETA-EA"/>
      <sheetName val="BASE_MAPA_COORD_ZONA"/>
      <sheetName val="ENTIDADES"/>
      <sheetName val="Cuadros y figuras"/>
      <sheetName val="Escudos-Ent-Fed-FAETA"/>
      <sheetName val="MAPAS CONTEXTO"/>
      <sheetName val="MAPAS PRESUPUESTO"/>
    </sheetNames>
    <sheetDataSet>
      <sheetData sheetId="0">
        <row r="4">
          <cell r="M4" t="str">
            <v>Guerrero</v>
          </cell>
        </row>
      </sheetData>
      <sheetData sheetId="1">
        <row r="2">
          <cell r="C2" t="str">
            <v>NOMBRE ENTIDAD</v>
          </cell>
        </row>
      </sheetData>
      <sheetData sheetId="2" refreshError="1"/>
      <sheetData sheetId="3" refreshError="1"/>
      <sheetData sheetId="4">
        <row r="2">
          <cell r="A2" t="str">
            <v>Aguascalientes</v>
          </cell>
        </row>
        <row r="3">
          <cell r="A3" t="str">
            <v>Baja California</v>
          </cell>
        </row>
        <row r="4">
          <cell r="A4" t="str">
            <v>Baja California Sur</v>
          </cell>
        </row>
        <row r="5">
          <cell r="A5" t="str">
            <v>Campeche</v>
          </cell>
        </row>
        <row r="6">
          <cell r="A6" t="str">
            <v>Coahuila</v>
          </cell>
        </row>
        <row r="7">
          <cell r="A7" t="str">
            <v>Colima</v>
          </cell>
        </row>
        <row r="8">
          <cell r="A8" t="str">
            <v>Chiapas</v>
          </cell>
        </row>
        <row r="9">
          <cell r="A9" t="str">
            <v>Chihuahua</v>
          </cell>
        </row>
        <row r="10">
          <cell r="A10" t="str">
            <v>Durango</v>
          </cell>
        </row>
        <row r="11">
          <cell r="A11" t="str">
            <v>Guanajuato</v>
          </cell>
        </row>
        <row r="12">
          <cell r="A12" t="str">
            <v>Guerrero</v>
          </cell>
        </row>
        <row r="13">
          <cell r="A13" t="str">
            <v>Hidalgo</v>
          </cell>
        </row>
        <row r="14">
          <cell r="A14" t="str">
            <v>Jalisco</v>
          </cell>
        </row>
        <row r="15">
          <cell r="A15" t="str">
            <v>México</v>
          </cell>
        </row>
        <row r="16">
          <cell r="A16" t="str">
            <v>Michoacán</v>
          </cell>
        </row>
        <row r="17">
          <cell r="A17" t="str">
            <v>Morelos</v>
          </cell>
        </row>
        <row r="18">
          <cell r="A18" t="str">
            <v>Nayarit</v>
          </cell>
        </row>
        <row r="19">
          <cell r="A19" t="str">
            <v>Oaxaca</v>
          </cell>
        </row>
        <row r="20">
          <cell r="A20" t="str">
            <v>Puebla</v>
          </cell>
        </row>
        <row r="21">
          <cell r="A21" t="str">
            <v>Querétaro</v>
          </cell>
        </row>
        <row r="22">
          <cell r="A22" t="str">
            <v>Quintana Roo</v>
          </cell>
        </row>
        <row r="23">
          <cell r="A23" t="str">
            <v>San Luis Potosí</v>
          </cell>
        </row>
        <row r="24">
          <cell r="A24" t="str">
            <v>Sinaloa</v>
          </cell>
        </row>
        <row r="25">
          <cell r="A25" t="str">
            <v>Sonora</v>
          </cell>
        </row>
        <row r="26">
          <cell r="A26" t="str">
            <v>Tabasco</v>
          </cell>
        </row>
        <row r="27">
          <cell r="A27" t="str">
            <v>Tamaulipas</v>
          </cell>
        </row>
        <row r="28">
          <cell r="A28" t="str">
            <v>Tlaxcala</v>
          </cell>
        </row>
        <row r="29">
          <cell r="A29" t="str">
            <v>Veracruz</v>
          </cell>
        </row>
        <row r="30">
          <cell r="A30" t="str">
            <v>Yucatán</v>
          </cell>
        </row>
        <row r="31">
          <cell r="A31" t="str">
            <v>Zacatecas</v>
          </cell>
        </row>
      </sheetData>
      <sheetData sheetId="5">
        <row r="4">
          <cell r="A4" t="str">
            <v>Aguascalientes</v>
          </cell>
        </row>
        <row r="5">
          <cell r="A5" t="str">
            <v>Baja California</v>
          </cell>
        </row>
        <row r="6">
          <cell r="A6" t="str">
            <v>Baja California Sur</v>
          </cell>
        </row>
        <row r="7">
          <cell r="A7" t="str">
            <v>Campeche</v>
          </cell>
        </row>
        <row r="8">
          <cell r="A8" t="str">
            <v>Coahuila</v>
          </cell>
        </row>
        <row r="9">
          <cell r="A9" t="str">
            <v>Colima</v>
          </cell>
        </row>
        <row r="10">
          <cell r="A10" t="str">
            <v>Chiapas</v>
          </cell>
        </row>
        <row r="11">
          <cell r="A11" t="str">
            <v>Chihuahua</v>
          </cell>
        </row>
        <row r="12">
          <cell r="A12" t="str">
            <v>Durango</v>
          </cell>
        </row>
        <row r="13">
          <cell r="A13" t="str">
            <v>Guanajuato</v>
          </cell>
        </row>
        <row r="14">
          <cell r="A14" t="str">
            <v>Guerrero</v>
          </cell>
        </row>
        <row r="15">
          <cell r="A15" t="str">
            <v>Hidalgo</v>
          </cell>
        </row>
        <row r="16">
          <cell r="A16" t="str">
            <v>Jalisco</v>
          </cell>
        </row>
        <row r="17">
          <cell r="A17" t="str">
            <v>México</v>
          </cell>
        </row>
        <row r="18">
          <cell r="A18" t="str">
            <v>Michoacán</v>
          </cell>
        </row>
        <row r="19">
          <cell r="A19" t="str">
            <v>Morelos</v>
          </cell>
        </row>
        <row r="20">
          <cell r="A20" t="str">
            <v>Nayarit</v>
          </cell>
        </row>
        <row r="21">
          <cell r="A21" t="str">
            <v>Oaxaca</v>
          </cell>
        </row>
        <row r="22">
          <cell r="A22" t="str">
            <v>Puebla</v>
          </cell>
        </row>
        <row r="23">
          <cell r="A23" t="str">
            <v>Querétaro</v>
          </cell>
        </row>
        <row r="24">
          <cell r="A24" t="str">
            <v>Quintana Roo</v>
          </cell>
        </row>
        <row r="25">
          <cell r="A25" t="str">
            <v>San Luis Potosí</v>
          </cell>
        </row>
        <row r="26">
          <cell r="A26" t="str">
            <v>Sinaloa</v>
          </cell>
        </row>
        <row r="27">
          <cell r="A27" t="str">
            <v>Sonora</v>
          </cell>
        </row>
        <row r="28">
          <cell r="A28" t="str">
            <v>Tabasco</v>
          </cell>
        </row>
        <row r="29">
          <cell r="A29" t="str">
            <v>Tamaulipas</v>
          </cell>
        </row>
        <row r="30">
          <cell r="A30" t="str">
            <v>Tlaxcala</v>
          </cell>
        </row>
        <row r="31">
          <cell r="A31" t="str">
            <v>Veracruz</v>
          </cell>
        </row>
        <row r="32">
          <cell r="A32" t="str">
            <v>Yucatán</v>
          </cell>
        </row>
        <row r="33">
          <cell r="A33" t="str">
            <v>Zacatecas</v>
          </cell>
        </row>
      </sheetData>
      <sheetData sheetId="6">
        <row r="4">
          <cell r="A4" t="str">
            <v>Aguascalientes</v>
          </cell>
        </row>
        <row r="5">
          <cell r="A5" t="str">
            <v>Baja California</v>
          </cell>
        </row>
        <row r="6">
          <cell r="A6" t="str">
            <v>Baja California Sur</v>
          </cell>
        </row>
        <row r="7">
          <cell r="A7" t="str">
            <v>Campeche</v>
          </cell>
        </row>
        <row r="8">
          <cell r="A8" t="str">
            <v>Coahuila</v>
          </cell>
        </row>
        <row r="9">
          <cell r="A9" t="str">
            <v>Colima</v>
          </cell>
        </row>
        <row r="10">
          <cell r="A10" t="str">
            <v>Chiapas</v>
          </cell>
        </row>
        <row r="11">
          <cell r="A11" t="str">
            <v>Chihuahua</v>
          </cell>
        </row>
        <row r="12">
          <cell r="A12" t="str">
            <v>Durango</v>
          </cell>
        </row>
        <row r="13">
          <cell r="A13" t="str">
            <v>Guanajuato</v>
          </cell>
        </row>
        <row r="14">
          <cell r="A14" t="str">
            <v>Guerrero</v>
          </cell>
        </row>
        <row r="15">
          <cell r="A15" t="str">
            <v>Hidalgo</v>
          </cell>
        </row>
        <row r="16">
          <cell r="A16" t="str">
            <v>Jalisco</v>
          </cell>
        </row>
        <row r="17">
          <cell r="A17" t="str">
            <v>México</v>
          </cell>
        </row>
        <row r="18">
          <cell r="A18" t="str">
            <v xml:space="preserve">Michoacán </v>
          </cell>
        </row>
        <row r="19">
          <cell r="A19" t="str">
            <v>Morelos</v>
          </cell>
        </row>
        <row r="20">
          <cell r="A20" t="str">
            <v>Nayarit</v>
          </cell>
        </row>
        <row r="21">
          <cell r="A21" t="str">
            <v>Oaxaca</v>
          </cell>
        </row>
        <row r="22">
          <cell r="A22" t="str">
            <v>Puebla</v>
          </cell>
        </row>
        <row r="23">
          <cell r="A23" t="str">
            <v>Querétaro</v>
          </cell>
        </row>
        <row r="24">
          <cell r="A24" t="str">
            <v>Quintana Roo</v>
          </cell>
        </row>
        <row r="25">
          <cell r="A25" t="str">
            <v>San Luis Potosí</v>
          </cell>
        </row>
        <row r="26">
          <cell r="A26" t="str">
            <v>Sinaloa</v>
          </cell>
        </row>
        <row r="27">
          <cell r="A27" t="str">
            <v>Sonora</v>
          </cell>
        </row>
        <row r="28">
          <cell r="A28" t="str">
            <v>Tabasco</v>
          </cell>
        </row>
        <row r="29">
          <cell r="A29" t="str">
            <v>Tamaulipas</v>
          </cell>
        </row>
        <row r="30">
          <cell r="A30" t="str">
            <v>Tlaxcala</v>
          </cell>
        </row>
        <row r="31">
          <cell r="A31" t="str">
            <v>Veracruz</v>
          </cell>
        </row>
        <row r="32">
          <cell r="A32" t="str">
            <v>Yucatán</v>
          </cell>
        </row>
        <row r="33">
          <cell r="A33" t="str">
            <v>Zacatecas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neval.org.mx/Evaluacion/Documents/EVALUACIONES/Ficha_FAETA_EA_2020_2021/FAETA_EA_Nayarit.pdf" TargetMode="External"/><Relationship Id="rId7" Type="http://schemas.openxmlformats.org/officeDocument/2006/relationships/hyperlink" Target="https://www.coneval.org.mx/Evaluacion/Documents/EVALUACIONES/Ficha_FAETA_EA_2020_2021/PI_Yucatan.pdf" TargetMode="External"/><Relationship Id="rId2" Type="http://schemas.openxmlformats.org/officeDocument/2006/relationships/hyperlink" Target="https://www.coneval.org.mx/Evaluacion/Documents/EVALUACIONES/Ficha_FAETA_EA_2020_2021/FAETA_EA_Guanajuato.pdf" TargetMode="External"/><Relationship Id="rId1" Type="http://schemas.openxmlformats.org/officeDocument/2006/relationships/hyperlink" Target="https://www.coneval.org.mx/Evaluacion/Documents/EVALUACIONES/Ficha_FAETA_EA_2020_2021/FAETA_EA_Aguascalientes.pdf" TargetMode="External"/><Relationship Id="rId6" Type="http://schemas.openxmlformats.org/officeDocument/2006/relationships/hyperlink" Target="https://www.coneval.org.mx/Evaluacion/Documents/EVALUACIONES/Ficha_FAETA_EA_2020_2021/PI_Morelos.pdf" TargetMode="External"/><Relationship Id="rId5" Type="http://schemas.openxmlformats.org/officeDocument/2006/relationships/hyperlink" Target="https://www.coneval.org.mx/Evaluacion/Documents/EVALUACIONES/Ficha_FAETA_EA_2020_2021/FAETA_EA_Zacatecas.pdf" TargetMode="External"/><Relationship Id="rId4" Type="http://schemas.openxmlformats.org/officeDocument/2006/relationships/hyperlink" Target="https://www.coneval.org.mx/Evaluacion/Documents/EVALUACIONES/Ficha_FAETA_EA_2020_2021/FAETA_EA_SLP.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ricardos@inea.gob.mx" TargetMode="External"/><Relationship Id="rId13" Type="http://schemas.openxmlformats.org/officeDocument/2006/relationships/hyperlink" Target="mailto:iceniceros@idea.gob.mx" TargetMode="External"/><Relationship Id="rId18" Type="http://schemas.openxmlformats.org/officeDocument/2006/relationships/hyperlink" Target="mailto:adiaz@ine.gob.mx" TargetMode="External"/><Relationship Id="rId26" Type="http://schemas.openxmlformats.org/officeDocument/2006/relationships/hyperlink" Target="mailto:gsandoval@inea.gob.mx" TargetMode="External"/><Relationship Id="rId3" Type="http://schemas.openxmlformats.org/officeDocument/2006/relationships/hyperlink" Target="http://ieeaslp.inea.gob.mx/ieeaslp/presupuesto.php" TargetMode="External"/><Relationship Id="rId21" Type="http://schemas.openxmlformats.org/officeDocument/2006/relationships/hyperlink" Target="mailto:gnstreber@inea.gob.mx" TargetMode="External"/><Relationship Id="rId7" Type="http://schemas.openxmlformats.org/officeDocument/2006/relationships/hyperlink" Target="mailto:calejandro@inea.gob.mx" TargetMode="External"/><Relationship Id="rId12" Type="http://schemas.openxmlformats.org/officeDocument/2006/relationships/hyperlink" Target="mailto:mjavalera@inea.gob.mx" TargetMode="External"/><Relationship Id="rId17" Type="http://schemas.openxmlformats.org/officeDocument/2006/relationships/hyperlink" Target="mailto:hlamezcua@inea.gob.mx" TargetMode="External"/><Relationship Id="rId25" Type="http://schemas.openxmlformats.org/officeDocument/2006/relationships/hyperlink" Target="mailto:jlcastro@inea.gob.mx" TargetMode="External"/><Relationship Id="rId2" Type="http://schemas.openxmlformats.org/officeDocument/2006/relationships/hyperlink" Target="https://www.finanzastlax.gob.mx/documentosSPF/evaluacion/2021/archivos/5.%20FAETA/5_ED_FAETA_VF_1.pdf" TargetMode="External"/><Relationship Id="rId16" Type="http://schemas.openxmlformats.org/officeDocument/2006/relationships/hyperlink" Target="mailto:tlx_pcarro@inea.gob.mx" TargetMode="External"/><Relationship Id="rId20" Type="http://schemas.openxmlformats.org/officeDocument/2006/relationships/hyperlink" Target="mailto:mgodinez@inea.gob.mx" TargetMode="External"/><Relationship Id="rId29" Type="http://schemas.openxmlformats.org/officeDocument/2006/relationships/printerSettings" Target="../printerSettings/printerSettings1.bin"/><Relationship Id="rId1" Type="http://schemas.openxmlformats.org/officeDocument/2006/relationships/hyperlink" Target="http://www.ivea.gob.mx/programa-anual-de-evaluacion-2019/" TargetMode="External"/><Relationship Id="rId6" Type="http://schemas.openxmlformats.org/officeDocument/2006/relationships/hyperlink" Target="mailto:ozegbe@inea.gob.mx" TargetMode="External"/><Relationship Id="rId11" Type="http://schemas.openxmlformats.org/officeDocument/2006/relationships/hyperlink" Target="mailto:ggomezo@inea.gob.mx" TargetMode="External"/><Relationship Id="rId24" Type="http://schemas.openxmlformats.org/officeDocument/2006/relationships/hyperlink" Target="mailto:hwelti@inea.gob.mx" TargetMode="External"/><Relationship Id="rId5" Type="http://schemas.openxmlformats.org/officeDocument/2006/relationships/hyperlink" Target="http://www.ivea.gob.mx/programa-anual-de-evaluacion-2019/" TargetMode="External"/><Relationship Id="rId15" Type="http://schemas.openxmlformats.org/officeDocument/2006/relationships/hyperlink" Target="mailto:oaguerra@inea.gob.mx" TargetMode="External"/><Relationship Id="rId23" Type="http://schemas.openxmlformats.org/officeDocument/2006/relationships/hyperlink" Target="mailto:gleyva@inea.gob.mx" TargetMode="External"/><Relationship Id="rId28" Type="http://schemas.openxmlformats.org/officeDocument/2006/relationships/hyperlink" Target="mailto:dnietop@guanajuato.gob.mx" TargetMode="External"/><Relationship Id="rId10" Type="http://schemas.openxmlformats.org/officeDocument/2006/relationships/hyperlink" Target="mailto:malcaraz@inea.gob.mx" TargetMode="External"/><Relationship Id="rId19" Type="http://schemas.openxmlformats.org/officeDocument/2006/relationships/hyperlink" Target="mailto:hgo_plan@inea.gob.mx" TargetMode="External"/><Relationship Id="rId4" Type="http://schemas.openxmlformats.org/officeDocument/2006/relationships/hyperlink" Target="https://www.finanzastlax.gob.mx/documentosSPF/evaluacion/2021/actas/acta_itea_faeta.pdf" TargetMode="External"/><Relationship Id="rId9" Type="http://schemas.openxmlformats.org/officeDocument/2006/relationships/hyperlink" Target="mailto:isidro_jordan@bcs.gob.mx" TargetMode="External"/><Relationship Id="rId14" Type="http://schemas.openxmlformats.org/officeDocument/2006/relationships/hyperlink" Target="mailto:mmayren@inea.gob.mx" TargetMode="External"/><Relationship Id="rId22" Type="http://schemas.openxmlformats.org/officeDocument/2006/relationships/hyperlink" Target="mailto:daguilare@inea.gob.mx" TargetMode="External"/><Relationship Id="rId27" Type="http://schemas.openxmlformats.org/officeDocument/2006/relationships/hyperlink" Target="mailto:jecachon@inea.gob.mx"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E0309-A880-43E8-9D4C-93625370C857}">
  <dimension ref="A1:H53"/>
  <sheetViews>
    <sheetView topLeftCell="C1" zoomScaleNormal="100" workbookViewId="0">
      <selection activeCell="G2" sqref="G2"/>
    </sheetView>
  </sheetViews>
  <sheetFormatPr baseColWidth="10" defaultRowHeight="15" x14ac:dyDescent="0.25"/>
  <cols>
    <col min="1" max="1" width="14.5703125" customWidth="1"/>
    <col min="2" max="2" width="17.5703125" customWidth="1"/>
    <col min="3" max="3" width="70.42578125" style="78" customWidth="1"/>
    <col min="4" max="4" width="14.5703125" customWidth="1"/>
    <col min="5" max="5" width="15.85546875" customWidth="1"/>
    <col min="6" max="6" width="23.7109375" customWidth="1"/>
    <col min="8" max="8" width="119" style="78" customWidth="1"/>
  </cols>
  <sheetData>
    <row r="1" spans="1:8" s="6" customFormat="1" ht="30" x14ac:dyDescent="0.25">
      <c r="A1" s="1" t="s">
        <v>0</v>
      </c>
      <c r="B1" s="1" t="s">
        <v>1</v>
      </c>
      <c r="C1" s="77" t="s">
        <v>2</v>
      </c>
      <c r="D1" s="1" t="s">
        <v>3</v>
      </c>
      <c r="E1" s="1" t="s">
        <v>4</v>
      </c>
      <c r="F1" s="1" t="s">
        <v>5</v>
      </c>
      <c r="G1" s="1" t="s">
        <v>6</v>
      </c>
      <c r="H1" s="79" t="s">
        <v>7</v>
      </c>
    </row>
    <row r="2" spans="1:8" s="2" customFormat="1" x14ac:dyDescent="0.25">
      <c r="A2" s="3">
        <v>2020</v>
      </c>
      <c r="B2" s="3" t="s">
        <v>8</v>
      </c>
      <c r="C2" s="4" t="s">
        <v>9</v>
      </c>
      <c r="D2" s="3" t="s">
        <v>10</v>
      </c>
      <c r="E2" s="3" t="s">
        <v>11</v>
      </c>
      <c r="F2" s="3" t="s">
        <v>12</v>
      </c>
      <c r="G2" s="3" t="s">
        <v>13</v>
      </c>
      <c r="H2" s="80" t="s">
        <v>571</v>
      </c>
    </row>
    <row r="3" spans="1:8" s="2" customFormat="1" x14ac:dyDescent="0.25">
      <c r="A3" s="3">
        <v>2020</v>
      </c>
      <c r="B3" s="3" t="s">
        <v>8</v>
      </c>
      <c r="C3" s="4" t="s">
        <v>14</v>
      </c>
      <c r="D3" s="3" t="s">
        <v>10</v>
      </c>
      <c r="E3" s="3" t="s">
        <v>11</v>
      </c>
      <c r="F3" s="3" t="s">
        <v>12</v>
      </c>
      <c r="G3" s="3" t="s">
        <v>13</v>
      </c>
      <c r="H3" s="81" t="s">
        <v>572</v>
      </c>
    </row>
    <row r="4" spans="1:8" s="2" customFormat="1" x14ac:dyDescent="0.25">
      <c r="A4" s="3">
        <v>2020</v>
      </c>
      <c r="B4" s="3" t="s">
        <v>8</v>
      </c>
      <c r="C4" s="4" t="s">
        <v>15</v>
      </c>
      <c r="D4" s="3" t="s">
        <v>10</v>
      </c>
      <c r="E4" s="3" t="s">
        <v>11</v>
      </c>
      <c r="F4" s="3" t="s">
        <v>12</v>
      </c>
      <c r="G4" s="3" t="s">
        <v>13</v>
      </c>
      <c r="H4" s="81" t="s">
        <v>573</v>
      </c>
    </row>
    <row r="5" spans="1:8" s="2" customFormat="1" x14ac:dyDescent="0.25">
      <c r="A5" s="3">
        <v>2020</v>
      </c>
      <c r="B5" s="3" t="s">
        <v>8</v>
      </c>
      <c r="C5" s="4" t="s">
        <v>16</v>
      </c>
      <c r="D5" s="3" t="s">
        <v>10</v>
      </c>
      <c r="E5" s="3" t="s">
        <v>11</v>
      </c>
      <c r="F5" s="3" t="s">
        <v>12</v>
      </c>
      <c r="G5" s="3" t="s">
        <v>13</v>
      </c>
      <c r="H5" s="80" t="s">
        <v>576</v>
      </c>
    </row>
    <row r="6" spans="1:8" s="2" customFormat="1" x14ac:dyDescent="0.25">
      <c r="A6" s="3">
        <v>2020</v>
      </c>
      <c r="B6" s="3" t="s">
        <v>8</v>
      </c>
      <c r="C6" s="4" t="s">
        <v>17</v>
      </c>
      <c r="D6" s="3" t="s">
        <v>10</v>
      </c>
      <c r="E6" s="3" t="s">
        <v>11</v>
      </c>
      <c r="F6" s="3" t="s">
        <v>12</v>
      </c>
      <c r="G6" s="3" t="s">
        <v>13</v>
      </c>
      <c r="H6" s="82" t="s">
        <v>577</v>
      </c>
    </row>
    <row r="7" spans="1:8" s="2" customFormat="1" x14ac:dyDescent="0.25">
      <c r="A7" s="3">
        <v>2020</v>
      </c>
      <c r="B7" s="3" t="s">
        <v>8</v>
      </c>
      <c r="C7" s="4" t="s">
        <v>18</v>
      </c>
      <c r="D7" s="3" t="s">
        <v>10</v>
      </c>
      <c r="E7" s="3" t="s">
        <v>11</v>
      </c>
      <c r="F7" s="3" t="s">
        <v>12</v>
      </c>
      <c r="G7" s="3" t="s">
        <v>13</v>
      </c>
      <c r="H7" s="81" t="s">
        <v>574</v>
      </c>
    </row>
    <row r="8" spans="1:8" s="2" customFormat="1" x14ac:dyDescent="0.25">
      <c r="A8" s="3">
        <v>2020</v>
      </c>
      <c r="B8" s="3" t="s">
        <v>8</v>
      </c>
      <c r="C8" s="4" t="s">
        <v>19</v>
      </c>
      <c r="D8" s="3" t="s">
        <v>10</v>
      </c>
      <c r="E8" s="3" t="s">
        <v>11</v>
      </c>
      <c r="F8" s="3" t="s">
        <v>12</v>
      </c>
      <c r="G8" s="3" t="s">
        <v>13</v>
      </c>
      <c r="H8" s="82" t="s">
        <v>578</v>
      </c>
    </row>
    <row r="9" spans="1:8" s="2" customFormat="1" x14ac:dyDescent="0.25">
      <c r="A9" s="3">
        <v>2020</v>
      </c>
      <c r="B9" s="3" t="s">
        <v>8</v>
      </c>
      <c r="C9" s="4" t="s">
        <v>20</v>
      </c>
      <c r="D9" s="3" t="s">
        <v>10</v>
      </c>
      <c r="E9" s="3" t="s">
        <v>11</v>
      </c>
      <c r="F9" s="3" t="s">
        <v>12</v>
      </c>
      <c r="G9" s="3" t="s">
        <v>13</v>
      </c>
      <c r="H9" s="82" t="s">
        <v>579</v>
      </c>
    </row>
    <row r="10" spans="1:8" s="2" customFormat="1" x14ac:dyDescent="0.25">
      <c r="A10" s="3">
        <v>2020</v>
      </c>
      <c r="B10" s="3" t="s">
        <v>8</v>
      </c>
      <c r="C10" s="4" t="s">
        <v>21</v>
      </c>
      <c r="D10" s="3" t="s">
        <v>10</v>
      </c>
      <c r="E10" s="3" t="s">
        <v>11</v>
      </c>
      <c r="F10" s="3" t="s">
        <v>12</v>
      </c>
      <c r="G10" s="3" t="s">
        <v>13</v>
      </c>
      <c r="H10" s="81" t="s">
        <v>580</v>
      </c>
    </row>
    <row r="11" spans="1:8" s="2" customFormat="1" x14ac:dyDescent="0.25">
      <c r="A11" s="3">
        <v>2020</v>
      </c>
      <c r="B11" s="3" t="s">
        <v>8</v>
      </c>
      <c r="C11" s="4" t="s">
        <v>22</v>
      </c>
      <c r="D11" s="3" t="s">
        <v>10</v>
      </c>
      <c r="E11" s="3" t="s">
        <v>11</v>
      </c>
      <c r="F11" s="3" t="s">
        <v>12</v>
      </c>
      <c r="G11" s="3" t="s">
        <v>13</v>
      </c>
      <c r="H11" s="82" t="s">
        <v>581</v>
      </c>
    </row>
    <row r="12" spans="1:8" s="2" customFormat="1" x14ac:dyDescent="0.25">
      <c r="A12" s="3">
        <v>2020</v>
      </c>
      <c r="B12" s="3" t="s">
        <v>8</v>
      </c>
      <c r="C12" s="4" t="s">
        <v>23</v>
      </c>
      <c r="D12" s="3" t="s">
        <v>10</v>
      </c>
      <c r="E12" s="3" t="s">
        <v>11</v>
      </c>
      <c r="F12" s="3" t="s">
        <v>12</v>
      </c>
      <c r="G12" s="3" t="s">
        <v>13</v>
      </c>
      <c r="H12" s="82" t="s">
        <v>582</v>
      </c>
    </row>
    <row r="13" spans="1:8" s="2" customFormat="1" x14ac:dyDescent="0.25">
      <c r="A13" s="3">
        <v>2020</v>
      </c>
      <c r="B13" s="3" t="s">
        <v>8</v>
      </c>
      <c r="C13" s="4" t="s">
        <v>24</v>
      </c>
      <c r="D13" s="3" t="s">
        <v>10</v>
      </c>
      <c r="E13" s="3" t="s">
        <v>11</v>
      </c>
      <c r="F13" s="3" t="s">
        <v>12</v>
      </c>
      <c r="G13" s="3" t="s">
        <v>13</v>
      </c>
      <c r="H13" s="82" t="s">
        <v>583</v>
      </c>
    </row>
    <row r="14" spans="1:8" s="2" customFormat="1" x14ac:dyDescent="0.25">
      <c r="A14" s="3">
        <v>2020</v>
      </c>
      <c r="B14" s="3" t="s">
        <v>8</v>
      </c>
      <c r="C14" s="4" t="s">
        <v>25</v>
      </c>
      <c r="D14" s="3" t="s">
        <v>10</v>
      </c>
      <c r="E14" s="3" t="s">
        <v>11</v>
      </c>
      <c r="F14" s="3" t="s">
        <v>12</v>
      </c>
      <c r="G14" s="3" t="s">
        <v>13</v>
      </c>
      <c r="H14" s="82" t="s">
        <v>584</v>
      </c>
    </row>
    <row r="15" spans="1:8" s="2" customFormat="1" x14ac:dyDescent="0.25">
      <c r="A15" s="3">
        <v>2020</v>
      </c>
      <c r="B15" s="3" t="s">
        <v>8</v>
      </c>
      <c r="C15" s="4" t="s">
        <v>26</v>
      </c>
      <c r="D15" s="3" t="s">
        <v>10</v>
      </c>
      <c r="E15" s="3" t="s">
        <v>11</v>
      </c>
      <c r="F15" s="3" t="s">
        <v>12</v>
      </c>
      <c r="G15" s="3" t="s">
        <v>13</v>
      </c>
      <c r="H15" s="81" t="s">
        <v>585</v>
      </c>
    </row>
    <row r="16" spans="1:8" s="2" customFormat="1" x14ac:dyDescent="0.25">
      <c r="A16" s="3">
        <v>2020</v>
      </c>
      <c r="B16" s="3" t="s">
        <v>8</v>
      </c>
      <c r="C16" s="4" t="s">
        <v>27</v>
      </c>
      <c r="D16" s="3" t="s">
        <v>10</v>
      </c>
      <c r="E16" s="3" t="s">
        <v>11</v>
      </c>
      <c r="F16" s="3" t="s">
        <v>12</v>
      </c>
      <c r="G16" s="3" t="s">
        <v>13</v>
      </c>
      <c r="H16" s="82" t="s">
        <v>586</v>
      </c>
    </row>
    <row r="17" spans="1:8" s="2" customFormat="1" x14ac:dyDescent="0.25">
      <c r="A17" s="3">
        <v>2020</v>
      </c>
      <c r="B17" s="3" t="s">
        <v>8</v>
      </c>
      <c r="C17" s="4" t="s">
        <v>28</v>
      </c>
      <c r="D17" s="3" t="s">
        <v>10</v>
      </c>
      <c r="E17" s="3" t="s">
        <v>11</v>
      </c>
      <c r="F17" s="3" t="s">
        <v>12</v>
      </c>
      <c r="G17" s="3" t="s">
        <v>13</v>
      </c>
      <c r="H17" s="82" t="s">
        <v>587</v>
      </c>
    </row>
    <row r="18" spans="1:8" s="2" customFormat="1" x14ac:dyDescent="0.25">
      <c r="A18" s="3">
        <v>2020</v>
      </c>
      <c r="B18" s="3" t="s">
        <v>8</v>
      </c>
      <c r="C18" s="4" t="s">
        <v>29</v>
      </c>
      <c r="D18" s="3" t="s">
        <v>10</v>
      </c>
      <c r="E18" s="3" t="s">
        <v>11</v>
      </c>
      <c r="F18" s="3" t="s">
        <v>12</v>
      </c>
      <c r="G18" s="3" t="s">
        <v>13</v>
      </c>
      <c r="H18" s="82" t="s">
        <v>588</v>
      </c>
    </row>
    <row r="19" spans="1:8" s="2" customFormat="1" x14ac:dyDescent="0.25">
      <c r="A19" s="3">
        <v>2020</v>
      </c>
      <c r="B19" s="3" t="s">
        <v>8</v>
      </c>
      <c r="C19" s="4" t="s">
        <v>30</v>
      </c>
      <c r="D19" s="3" t="s">
        <v>10</v>
      </c>
      <c r="E19" s="3" t="s">
        <v>11</v>
      </c>
      <c r="F19" s="3" t="s">
        <v>12</v>
      </c>
      <c r="G19" s="3" t="s">
        <v>13</v>
      </c>
      <c r="H19" s="81" t="s">
        <v>590</v>
      </c>
    </row>
    <row r="20" spans="1:8" s="2" customFormat="1" x14ac:dyDescent="0.25">
      <c r="A20" s="3">
        <v>2020</v>
      </c>
      <c r="B20" s="3" t="s">
        <v>8</v>
      </c>
      <c r="C20" s="4" t="s">
        <v>31</v>
      </c>
      <c r="D20" s="3" t="s">
        <v>10</v>
      </c>
      <c r="E20" s="3" t="s">
        <v>11</v>
      </c>
      <c r="F20" s="3" t="s">
        <v>12</v>
      </c>
      <c r="G20" s="3" t="s">
        <v>13</v>
      </c>
      <c r="H20" s="82" t="s">
        <v>589</v>
      </c>
    </row>
    <row r="21" spans="1:8" s="2" customFormat="1" x14ac:dyDescent="0.25">
      <c r="A21" s="3">
        <v>2020</v>
      </c>
      <c r="B21" s="3" t="s">
        <v>8</v>
      </c>
      <c r="C21" s="4" t="s">
        <v>32</v>
      </c>
      <c r="D21" s="3" t="s">
        <v>10</v>
      </c>
      <c r="E21" s="3" t="s">
        <v>11</v>
      </c>
      <c r="F21" s="3" t="s">
        <v>12</v>
      </c>
      <c r="G21" s="3" t="s">
        <v>13</v>
      </c>
      <c r="H21" s="82" t="s">
        <v>591</v>
      </c>
    </row>
    <row r="22" spans="1:8" s="2" customFormat="1" x14ac:dyDescent="0.25">
      <c r="A22" s="3">
        <v>2020</v>
      </c>
      <c r="B22" s="3" t="s">
        <v>8</v>
      </c>
      <c r="C22" s="4" t="s">
        <v>33</v>
      </c>
      <c r="D22" s="3" t="s">
        <v>10</v>
      </c>
      <c r="E22" s="3" t="s">
        <v>11</v>
      </c>
      <c r="F22" s="3" t="s">
        <v>12</v>
      </c>
      <c r="G22" s="3" t="s">
        <v>13</v>
      </c>
      <c r="H22" s="82" t="s">
        <v>592</v>
      </c>
    </row>
    <row r="23" spans="1:8" s="2" customFormat="1" x14ac:dyDescent="0.25">
      <c r="A23" s="3">
        <v>2020</v>
      </c>
      <c r="B23" s="3" t="s">
        <v>8</v>
      </c>
      <c r="C23" s="4" t="s">
        <v>34</v>
      </c>
      <c r="D23" s="3" t="s">
        <v>10</v>
      </c>
      <c r="E23" s="3" t="s">
        <v>11</v>
      </c>
      <c r="F23" s="3" t="s">
        <v>12</v>
      </c>
      <c r="G23" s="3" t="s">
        <v>13</v>
      </c>
      <c r="H23" s="82" t="s">
        <v>593</v>
      </c>
    </row>
    <row r="24" spans="1:8" s="2" customFormat="1" x14ac:dyDescent="0.25">
      <c r="A24" s="3">
        <v>2020</v>
      </c>
      <c r="B24" s="3" t="s">
        <v>8</v>
      </c>
      <c r="C24" s="4" t="s">
        <v>35</v>
      </c>
      <c r="D24" s="3" t="s">
        <v>10</v>
      </c>
      <c r="E24" s="3" t="s">
        <v>11</v>
      </c>
      <c r="F24" s="3" t="s">
        <v>12</v>
      </c>
      <c r="G24" s="3" t="s">
        <v>13</v>
      </c>
      <c r="H24" s="82" t="s">
        <v>594</v>
      </c>
    </row>
    <row r="25" spans="1:8" s="2" customFormat="1" x14ac:dyDescent="0.25">
      <c r="A25" s="3">
        <v>2020</v>
      </c>
      <c r="B25" s="3" t="s">
        <v>8</v>
      </c>
      <c r="C25" s="4" t="s">
        <v>36</v>
      </c>
      <c r="D25" s="3" t="s">
        <v>10</v>
      </c>
      <c r="E25" s="3" t="s">
        <v>11</v>
      </c>
      <c r="F25" s="3" t="s">
        <v>12</v>
      </c>
      <c r="G25" s="3" t="s">
        <v>13</v>
      </c>
      <c r="H25" s="82" t="s">
        <v>595</v>
      </c>
    </row>
    <row r="26" spans="1:8" s="2" customFormat="1" x14ac:dyDescent="0.25">
      <c r="A26" s="3">
        <v>2020</v>
      </c>
      <c r="B26" s="3" t="s">
        <v>8</v>
      </c>
      <c r="C26" s="4" t="s">
        <v>37</v>
      </c>
      <c r="D26" s="3" t="s">
        <v>10</v>
      </c>
      <c r="E26" s="3" t="s">
        <v>11</v>
      </c>
      <c r="F26" s="3" t="s">
        <v>12</v>
      </c>
      <c r="G26" s="3" t="s">
        <v>13</v>
      </c>
      <c r="H26" s="82" t="s">
        <v>596</v>
      </c>
    </row>
    <row r="27" spans="1:8" s="2" customFormat="1" x14ac:dyDescent="0.25">
      <c r="A27" s="3">
        <v>2020</v>
      </c>
      <c r="B27" s="3" t="s">
        <v>8</v>
      </c>
      <c r="C27" s="4" t="s">
        <v>38</v>
      </c>
      <c r="D27" s="3" t="s">
        <v>10</v>
      </c>
      <c r="E27" s="3" t="s">
        <v>11</v>
      </c>
      <c r="F27" s="3" t="s">
        <v>12</v>
      </c>
      <c r="G27" s="3" t="s">
        <v>13</v>
      </c>
      <c r="H27" s="81" t="s">
        <v>597</v>
      </c>
    </row>
    <row r="28" spans="1:8" s="2" customFormat="1" x14ac:dyDescent="0.25">
      <c r="A28" s="3">
        <v>2020</v>
      </c>
      <c r="B28" s="3" t="s">
        <v>8</v>
      </c>
      <c r="C28" s="5" t="s">
        <v>39</v>
      </c>
      <c r="D28" s="3" t="s">
        <v>10</v>
      </c>
      <c r="E28" s="3" t="s">
        <v>11</v>
      </c>
      <c r="F28" s="3" t="s">
        <v>12</v>
      </c>
      <c r="G28" s="3" t="s">
        <v>13</v>
      </c>
      <c r="H28" s="82" t="s">
        <v>598</v>
      </c>
    </row>
    <row r="29" spans="1:8" s="2" customFormat="1" x14ac:dyDescent="0.25">
      <c r="A29" s="3">
        <v>2020</v>
      </c>
      <c r="B29" s="3" t="s">
        <v>8</v>
      </c>
      <c r="C29" s="5" t="s">
        <v>40</v>
      </c>
      <c r="D29" s="3" t="s">
        <v>10</v>
      </c>
      <c r="E29" s="3" t="s">
        <v>11</v>
      </c>
      <c r="F29" s="3" t="s">
        <v>12</v>
      </c>
      <c r="G29" s="3" t="s">
        <v>13</v>
      </c>
      <c r="H29" s="82" t="s">
        <v>599</v>
      </c>
    </row>
    <row r="30" spans="1:8" s="2" customFormat="1" x14ac:dyDescent="0.25">
      <c r="A30" s="3">
        <v>2020</v>
      </c>
      <c r="B30" s="3" t="s">
        <v>8</v>
      </c>
      <c r="C30" s="5" t="s">
        <v>41</v>
      </c>
      <c r="D30" s="3" t="s">
        <v>10</v>
      </c>
      <c r="E30" s="3" t="s">
        <v>11</v>
      </c>
      <c r="F30" s="3" t="s">
        <v>12</v>
      </c>
      <c r="G30" s="3" t="s">
        <v>13</v>
      </c>
      <c r="H30" s="82" t="s">
        <v>600</v>
      </c>
    </row>
    <row r="31" spans="1:8" s="2" customFormat="1" x14ac:dyDescent="0.25">
      <c r="A31" s="3">
        <v>2020</v>
      </c>
      <c r="B31" s="3" t="s">
        <v>8</v>
      </c>
      <c r="C31" s="5" t="s">
        <v>42</v>
      </c>
      <c r="D31" s="3" t="s">
        <v>10</v>
      </c>
      <c r="E31" s="3" t="s">
        <v>11</v>
      </c>
      <c r="F31" s="3" t="s">
        <v>12</v>
      </c>
      <c r="G31" s="3" t="s">
        <v>13</v>
      </c>
      <c r="H31" s="82" t="s">
        <v>603</v>
      </c>
    </row>
    <row r="32" spans="1:8" s="2" customFormat="1" x14ac:dyDescent="0.25">
      <c r="A32" s="3">
        <v>2020</v>
      </c>
      <c r="B32" s="3" t="s">
        <v>8</v>
      </c>
      <c r="C32" s="5" t="s">
        <v>43</v>
      </c>
      <c r="D32" s="3" t="s">
        <v>10</v>
      </c>
      <c r="E32" s="3" t="s">
        <v>11</v>
      </c>
      <c r="F32" s="3" t="s">
        <v>12</v>
      </c>
      <c r="G32" s="3" t="s">
        <v>13</v>
      </c>
      <c r="H32" s="82" t="s">
        <v>604</v>
      </c>
    </row>
    <row r="33" spans="1:8" s="2" customFormat="1" x14ac:dyDescent="0.25">
      <c r="A33" s="3">
        <v>2020</v>
      </c>
      <c r="B33" s="3" t="s">
        <v>8</v>
      </c>
      <c r="C33" s="5" t="s">
        <v>44</v>
      </c>
      <c r="D33" s="3" t="s">
        <v>10</v>
      </c>
      <c r="E33" s="3" t="s">
        <v>11</v>
      </c>
      <c r="F33" s="3" t="s">
        <v>12</v>
      </c>
      <c r="G33" s="3" t="s">
        <v>13</v>
      </c>
      <c r="H33" s="82" t="s">
        <v>601</v>
      </c>
    </row>
    <row r="34" spans="1:8" s="2" customFormat="1" x14ac:dyDescent="0.25">
      <c r="A34" s="3">
        <v>2020</v>
      </c>
      <c r="B34" s="3" t="s">
        <v>8</v>
      </c>
      <c r="C34" s="5" t="s">
        <v>45</v>
      </c>
      <c r="D34" s="3" t="s">
        <v>10</v>
      </c>
      <c r="E34" s="3" t="s">
        <v>11</v>
      </c>
      <c r="F34" s="3" t="s">
        <v>12</v>
      </c>
      <c r="G34" s="3" t="s">
        <v>13</v>
      </c>
      <c r="H34" s="82" t="s">
        <v>602</v>
      </c>
    </row>
    <row r="35" spans="1:8" s="2" customFormat="1" x14ac:dyDescent="0.25">
      <c r="A35" s="3">
        <v>2020</v>
      </c>
      <c r="B35" s="3" t="s">
        <v>8</v>
      </c>
      <c r="C35" s="5" t="s">
        <v>46</v>
      </c>
      <c r="D35" s="3" t="s">
        <v>10</v>
      </c>
      <c r="E35" s="3" t="s">
        <v>11</v>
      </c>
      <c r="F35" s="3" t="s">
        <v>12</v>
      </c>
      <c r="G35" s="3" t="s">
        <v>13</v>
      </c>
      <c r="H35" s="82" t="s">
        <v>605</v>
      </c>
    </row>
    <row r="36" spans="1:8" s="2" customFormat="1" x14ac:dyDescent="0.25">
      <c r="A36" s="3">
        <v>2020</v>
      </c>
      <c r="B36" s="3" t="s">
        <v>8</v>
      </c>
      <c r="C36" s="5" t="s">
        <v>47</v>
      </c>
      <c r="D36" s="3" t="s">
        <v>10</v>
      </c>
      <c r="E36" s="3" t="s">
        <v>11</v>
      </c>
      <c r="F36" s="3" t="s">
        <v>12</v>
      </c>
      <c r="G36" s="3" t="s">
        <v>13</v>
      </c>
      <c r="H36" s="82" t="s">
        <v>606</v>
      </c>
    </row>
    <row r="37" spans="1:8" s="2" customFormat="1" x14ac:dyDescent="0.25">
      <c r="A37" s="3">
        <v>2020</v>
      </c>
      <c r="B37" s="3" t="s">
        <v>8</v>
      </c>
      <c r="C37" s="5" t="s">
        <v>48</v>
      </c>
      <c r="D37" s="3" t="s">
        <v>10</v>
      </c>
      <c r="E37" s="3" t="s">
        <v>11</v>
      </c>
      <c r="F37" s="3" t="s">
        <v>12</v>
      </c>
      <c r="G37" s="3" t="s">
        <v>13</v>
      </c>
      <c r="H37" s="82" t="s">
        <v>607</v>
      </c>
    </row>
    <row r="38" spans="1:8" s="2" customFormat="1" x14ac:dyDescent="0.25">
      <c r="A38" s="3">
        <v>2020</v>
      </c>
      <c r="B38" s="3" t="s">
        <v>8</v>
      </c>
      <c r="C38" s="5" t="s">
        <v>49</v>
      </c>
      <c r="D38" s="3" t="s">
        <v>10</v>
      </c>
      <c r="E38" s="3" t="s">
        <v>11</v>
      </c>
      <c r="F38" s="3" t="s">
        <v>12</v>
      </c>
      <c r="G38" s="3" t="s">
        <v>13</v>
      </c>
      <c r="H38" s="82" t="s">
        <v>608</v>
      </c>
    </row>
    <row r="39" spans="1:8" s="2" customFormat="1" x14ac:dyDescent="0.25">
      <c r="A39" s="3">
        <v>2020</v>
      </c>
      <c r="B39" s="3" t="s">
        <v>8</v>
      </c>
      <c r="C39" s="5" t="s">
        <v>50</v>
      </c>
      <c r="D39" s="3" t="s">
        <v>10</v>
      </c>
      <c r="E39" s="3" t="s">
        <v>11</v>
      </c>
      <c r="F39" s="3" t="s">
        <v>12</v>
      </c>
      <c r="G39" s="3" t="s">
        <v>13</v>
      </c>
      <c r="H39" s="82" t="s">
        <v>609</v>
      </c>
    </row>
    <row r="40" spans="1:8" s="2" customFormat="1" x14ac:dyDescent="0.25">
      <c r="A40" s="3">
        <v>2020</v>
      </c>
      <c r="B40" s="3" t="s">
        <v>8</v>
      </c>
      <c r="C40" s="5" t="s">
        <v>51</v>
      </c>
      <c r="D40" s="3" t="s">
        <v>10</v>
      </c>
      <c r="E40" s="3" t="s">
        <v>11</v>
      </c>
      <c r="F40" s="3" t="s">
        <v>12</v>
      </c>
      <c r="G40" s="3" t="s">
        <v>13</v>
      </c>
      <c r="H40" s="81" t="s">
        <v>610</v>
      </c>
    </row>
    <row r="41" spans="1:8" s="2" customFormat="1" x14ac:dyDescent="0.25">
      <c r="A41" s="3">
        <v>2020</v>
      </c>
      <c r="B41" s="3" t="s">
        <v>8</v>
      </c>
      <c r="C41" s="5" t="s">
        <v>52</v>
      </c>
      <c r="D41" s="3" t="s">
        <v>10</v>
      </c>
      <c r="E41" s="3" t="s">
        <v>11</v>
      </c>
      <c r="F41" s="3" t="s">
        <v>12</v>
      </c>
      <c r="G41" s="3" t="s">
        <v>13</v>
      </c>
      <c r="H41" s="82" t="s">
        <v>611</v>
      </c>
    </row>
    <row r="42" spans="1:8" s="2" customFormat="1" x14ac:dyDescent="0.25">
      <c r="A42" s="3">
        <v>2020</v>
      </c>
      <c r="B42" s="3" t="s">
        <v>8</v>
      </c>
      <c r="C42" s="5" t="s">
        <v>53</v>
      </c>
      <c r="D42" s="3" t="s">
        <v>10</v>
      </c>
      <c r="E42" s="3" t="s">
        <v>11</v>
      </c>
      <c r="F42" s="3" t="s">
        <v>12</v>
      </c>
      <c r="G42" s="3" t="s">
        <v>13</v>
      </c>
      <c r="H42" s="82" t="s">
        <v>612</v>
      </c>
    </row>
    <row r="43" spans="1:8" s="2" customFormat="1" x14ac:dyDescent="0.25">
      <c r="A43" s="3">
        <v>2020</v>
      </c>
      <c r="B43" s="3" t="s">
        <v>8</v>
      </c>
      <c r="C43" s="5" t="s">
        <v>54</v>
      </c>
      <c r="D43" s="3" t="s">
        <v>10</v>
      </c>
      <c r="E43" s="3" t="s">
        <v>11</v>
      </c>
      <c r="F43" s="3" t="s">
        <v>12</v>
      </c>
      <c r="G43" s="3" t="s">
        <v>13</v>
      </c>
      <c r="H43" s="82" t="s">
        <v>613</v>
      </c>
    </row>
    <row r="44" spans="1:8" s="2" customFormat="1" x14ac:dyDescent="0.25">
      <c r="A44" s="3">
        <v>2020</v>
      </c>
      <c r="B44" s="3" t="s">
        <v>8</v>
      </c>
      <c r="C44" s="5" t="s">
        <v>55</v>
      </c>
      <c r="D44" s="3" t="s">
        <v>10</v>
      </c>
      <c r="E44" s="3" t="s">
        <v>11</v>
      </c>
      <c r="F44" s="3" t="s">
        <v>12</v>
      </c>
      <c r="G44" s="3" t="s">
        <v>13</v>
      </c>
      <c r="H44" s="82" t="s">
        <v>614</v>
      </c>
    </row>
    <row r="45" spans="1:8" s="2" customFormat="1" x14ac:dyDescent="0.25">
      <c r="A45" s="3">
        <v>2020</v>
      </c>
      <c r="B45" s="3" t="s">
        <v>8</v>
      </c>
      <c r="C45" s="5" t="s">
        <v>575</v>
      </c>
      <c r="D45" s="3" t="s">
        <v>10</v>
      </c>
      <c r="E45" s="3" t="s">
        <v>11</v>
      </c>
      <c r="F45" s="3" t="s">
        <v>12</v>
      </c>
      <c r="G45" s="3" t="s">
        <v>13</v>
      </c>
      <c r="H45" s="82" t="s">
        <v>616</v>
      </c>
    </row>
    <row r="46" spans="1:8" s="2" customFormat="1" x14ac:dyDescent="0.25">
      <c r="A46" s="3">
        <v>2020</v>
      </c>
      <c r="B46" s="3" t="s">
        <v>8</v>
      </c>
      <c r="C46" s="5" t="s">
        <v>56</v>
      </c>
      <c r="D46" s="3" t="s">
        <v>10</v>
      </c>
      <c r="E46" s="3" t="s">
        <v>11</v>
      </c>
      <c r="F46" s="3" t="s">
        <v>12</v>
      </c>
      <c r="G46" s="3" t="s">
        <v>13</v>
      </c>
      <c r="H46" s="82" t="s">
        <v>615</v>
      </c>
    </row>
    <row r="47" spans="1:8" s="2" customFormat="1" x14ac:dyDescent="0.25">
      <c r="A47" s="3">
        <v>2020</v>
      </c>
      <c r="B47" s="3" t="s">
        <v>8</v>
      </c>
      <c r="C47" s="5" t="s">
        <v>57</v>
      </c>
      <c r="D47" s="3" t="s">
        <v>10</v>
      </c>
      <c r="E47" s="3" t="s">
        <v>11</v>
      </c>
      <c r="F47" s="3" t="s">
        <v>12</v>
      </c>
      <c r="G47" s="3" t="s">
        <v>13</v>
      </c>
      <c r="H47" s="82" t="s">
        <v>617</v>
      </c>
    </row>
    <row r="48" spans="1:8" s="2" customFormat="1" x14ac:dyDescent="0.25">
      <c r="A48" s="3">
        <v>2020</v>
      </c>
      <c r="B48" s="3" t="s">
        <v>8</v>
      </c>
      <c r="C48" s="5" t="s">
        <v>58</v>
      </c>
      <c r="D48" s="3" t="s">
        <v>10</v>
      </c>
      <c r="E48" s="3" t="s">
        <v>11</v>
      </c>
      <c r="F48" s="3" t="s">
        <v>12</v>
      </c>
      <c r="G48" s="3" t="s">
        <v>13</v>
      </c>
      <c r="H48" s="82" t="s">
        <v>618</v>
      </c>
    </row>
    <row r="49" spans="1:8" s="2" customFormat="1" x14ac:dyDescent="0.25">
      <c r="A49" s="3">
        <v>2020</v>
      </c>
      <c r="B49" s="3" t="s">
        <v>8</v>
      </c>
      <c r="C49" s="5" t="s">
        <v>59</v>
      </c>
      <c r="D49" s="3" t="s">
        <v>10</v>
      </c>
      <c r="E49" s="3" t="s">
        <v>11</v>
      </c>
      <c r="F49" s="3" t="s">
        <v>12</v>
      </c>
      <c r="G49" s="3" t="s">
        <v>13</v>
      </c>
      <c r="H49" s="82" t="s">
        <v>619</v>
      </c>
    </row>
    <row r="50" spans="1:8" s="2" customFormat="1" x14ac:dyDescent="0.25">
      <c r="A50" s="3">
        <v>2020</v>
      </c>
      <c r="B50" s="3" t="s">
        <v>8</v>
      </c>
      <c r="C50" s="5" t="s">
        <v>60</v>
      </c>
      <c r="D50" s="3" t="s">
        <v>10</v>
      </c>
      <c r="E50" s="3" t="s">
        <v>11</v>
      </c>
      <c r="F50" s="3" t="s">
        <v>12</v>
      </c>
      <c r="G50" s="3" t="s">
        <v>13</v>
      </c>
      <c r="H50" s="82" t="s">
        <v>620</v>
      </c>
    </row>
    <row r="51" spans="1:8" s="2" customFormat="1" x14ac:dyDescent="0.25">
      <c r="A51" s="3">
        <v>2020</v>
      </c>
      <c r="B51" s="3" t="s">
        <v>8</v>
      </c>
      <c r="C51" s="5" t="s">
        <v>61</v>
      </c>
      <c r="D51" s="3" t="s">
        <v>10</v>
      </c>
      <c r="E51" s="3" t="s">
        <v>11</v>
      </c>
      <c r="F51" s="3" t="s">
        <v>12</v>
      </c>
      <c r="G51" s="3" t="s">
        <v>13</v>
      </c>
      <c r="H51" s="82" t="s">
        <v>621</v>
      </c>
    </row>
    <row r="52" spans="1:8" s="2" customFormat="1" x14ac:dyDescent="0.25">
      <c r="A52" s="3">
        <v>2020</v>
      </c>
      <c r="B52" s="3" t="s">
        <v>8</v>
      </c>
      <c r="C52" s="5" t="s">
        <v>62</v>
      </c>
      <c r="D52" s="3" t="s">
        <v>10</v>
      </c>
      <c r="E52" s="3" t="s">
        <v>11</v>
      </c>
      <c r="F52" s="3" t="s">
        <v>12</v>
      </c>
      <c r="G52" s="3" t="s">
        <v>13</v>
      </c>
      <c r="H52" s="81" t="s">
        <v>622</v>
      </c>
    </row>
    <row r="53" spans="1:8" s="2" customFormat="1" x14ac:dyDescent="0.25">
      <c r="A53" s="3">
        <v>2020</v>
      </c>
      <c r="B53" s="3" t="s">
        <v>8</v>
      </c>
      <c r="C53" s="5" t="s">
        <v>63</v>
      </c>
      <c r="D53" s="3" t="s">
        <v>10</v>
      </c>
      <c r="E53" s="3" t="s">
        <v>11</v>
      </c>
      <c r="F53" s="3" t="s">
        <v>12</v>
      </c>
      <c r="G53" s="3" t="s">
        <v>13</v>
      </c>
      <c r="H53" s="82" t="s">
        <v>623</v>
      </c>
    </row>
  </sheetData>
  <hyperlinks>
    <hyperlink ref="H2" r:id="rId1" xr:uid="{32ECB3CF-B150-4AC0-A68B-E1970E52B4E2}"/>
    <hyperlink ref="H10" r:id="rId2" xr:uid="{FA7BF55C-C8CC-4128-974B-C8DBB737764F}"/>
    <hyperlink ref="H15" r:id="rId3" xr:uid="{C2498284-4CBE-49D4-AE06-9281142EF392}"/>
    <hyperlink ref="H19" r:id="rId4" xr:uid="{AA7AA232-7E3D-44FA-A3C7-E99803A347E9}"/>
    <hyperlink ref="H27" r:id="rId5" xr:uid="{4DF61E3F-67D5-41A8-92BB-239CE3E9A4C9}"/>
    <hyperlink ref="H40" r:id="rId6" xr:uid="{6E67D8A1-055B-462A-B83C-9683ED6B51A2}"/>
    <hyperlink ref="H52" r:id="rId7" xr:uid="{2F1CD1FF-9A7A-4319-9304-FBBD9318277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4D1BB-5D4F-41C1-BB59-9C9D266AC2F4}">
  <sheetPr>
    <tabColor theme="0"/>
  </sheetPr>
  <dimension ref="A1:EX73"/>
  <sheetViews>
    <sheetView tabSelected="1" topLeftCell="DA7" zoomScale="84" zoomScaleNormal="84" workbookViewId="0">
      <selection activeCell="DS17" sqref="DS17"/>
    </sheetView>
  </sheetViews>
  <sheetFormatPr baseColWidth="10" defaultColWidth="11.42578125" defaultRowHeight="15" x14ac:dyDescent="0.25"/>
  <cols>
    <col min="1" max="2" width="16.28515625" style="32" customWidth="1"/>
    <col min="3" max="4" width="16.28515625" style="186" customWidth="1"/>
    <col min="5" max="9" width="16.28515625" style="200" customWidth="1"/>
    <col min="10" max="10" width="17" style="200" customWidth="1"/>
    <col min="11" max="14" width="16.28515625" style="200" customWidth="1"/>
    <col min="15" max="51" width="16.28515625" style="32" customWidth="1"/>
    <col min="52" max="52" width="19.140625" style="32" customWidth="1"/>
    <col min="53" max="53" width="23.7109375" style="32" customWidth="1"/>
    <col min="54" max="56" width="16.28515625" style="32" customWidth="1"/>
    <col min="57" max="57" width="19.140625" style="32" customWidth="1"/>
    <col min="58" max="58" width="23.7109375" style="32" customWidth="1"/>
    <col min="59" max="61" width="16.28515625" style="32" customWidth="1"/>
    <col min="62" max="62" width="19.140625" style="32" customWidth="1"/>
    <col min="63" max="63" width="23.7109375" style="32" customWidth="1"/>
    <col min="64" max="65" width="16.28515625" style="32" customWidth="1"/>
    <col min="66" max="66" width="17.42578125" style="32" customWidth="1"/>
    <col min="67" max="81" width="16.28515625" style="32" customWidth="1"/>
    <col min="82" max="82" width="16.28515625" style="63" customWidth="1"/>
    <col min="83" max="97" width="16.28515625" style="32" customWidth="1"/>
    <col min="98" max="98" width="19.7109375" style="32" customWidth="1"/>
    <col min="99" max="104" width="16.28515625" style="32" customWidth="1"/>
    <col min="105" max="105" width="18.28515625" style="32" customWidth="1"/>
    <col min="106" max="117" width="16.28515625" style="32" customWidth="1"/>
    <col min="118" max="118" width="16.28515625" style="46" customWidth="1"/>
    <col min="119" max="121" width="16.28515625" style="32" customWidth="1"/>
    <col min="122" max="122" width="31" style="32" customWidth="1"/>
    <col min="123" max="125" width="16.28515625" style="32" customWidth="1"/>
    <col min="126" max="16384" width="11.42578125" style="32"/>
  </cols>
  <sheetData>
    <row r="1" spans="1:154" s="27" customFormat="1" ht="27" customHeight="1" x14ac:dyDescent="0.3">
      <c r="A1" s="145" t="s">
        <v>489</v>
      </c>
      <c r="B1" s="145"/>
      <c r="C1" s="145"/>
      <c r="D1" s="145"/>
      <c r="E1" s="145"/>
      <c r="F1" s="145"/>
      <c r="G1" s="145"/>
      <c r="H1" s="145"/>
      <c r="I1" s="145"/>
      <c r="J1" s="145"/>
      <c r="K1" s="145"/>
      <c r="L1" s="146"/>
      <c r="M1" s="188"/>
      <c r="N1" s="188"/>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60"/>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69"/>
      <c r="DO1" s="26"/>
      <c r="DP1" s="26"/>
      <c r="DQ1" s="26"/>
      <c r="DR1" s="26"/>
      <c r="DS1" s="26"/>
      <c r="DT1" s="26"/>
      <c r="DU1" s="26"/>
      <c r="DV1" s="26"/>
      <c r="DW1" s="26"/>
      <c r="DX1" s="26"/>
      <c r="DY1" s="26"/>
      <c r="DZ1" s="26"/>
      <c r="EA1" s="26"/>
      <c r="EB1" s="26"/>
      <c r="EC1" s="26"/>
      <c r="ED1" s="26"/>
      <c r="EE1" s="26"/>
      <c r="EF1" s="26"/>
      <c r="EG1" s="26"/>
      <c r="EH1" s="26"/>
    </row>
    <row r="2" spans="1:154" s="27" customFormat="1" ht="22.5" customHeight="1" x14ac:dyDescent="0.25">
      <c r="A2" s="147" t="s">
        <v>624</v>
      </c>
      <c r="B2" s="147"/>
      <c r="C2" s="147"/>
      <c r="D2" s="147"/>
      <c r="E2" s="147"/>
      <c r="F2" s="147"/>
      <c r="G2" s="147"/>
      <c r="H2" s="147"/>
      <c r="I2" s="147"/>
      <c r="J2" s="147"/>
      <c r="K2" s="147"/>
      <c r="L2" s="148"/>
      <c r="M2" s="189"/>
      <c r="N2" s="189"/>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61"/>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70"/>
      <c r="DO2" s="28"/>
      <c r="DP2" s="28"/>
      <c r="DQ2" s="28"/>
      <c r="DR2" s="28"/>
      <c r="DS2" s="28"/>
      <c r="DT2" s="28"/>
      <c r="DU2" s="28"/>
      <c r="DV2" s="28"/>
      <c r="DW2" s="28"/>
      <c r="DX2" s="28"/>
      <c r="DY2" s="28"/>
      <c r="DZ2" s="28"/>
      <c r="EA2" s="28"/>
      <c r="EB2" s="28"/>
      <c r="EC2" s="28"/>
      <c r="ED2" s="28"/>
      <c r="EE2" s="28"/>
      <c r="EF2" s="28"/>
      <c r="EG2" s="28"/>
      <c r="EH2" s="28"/>
    </row>
    <row r="3" spans="1:154" s="27" customFormat="1" ht="77.099999999999994" customHeight="1" x14ac:dyDescent="0.25">
      <c r="A3" s="159" t="s">
        <v>488</v>
      </c>
      <c r="B3" s="159"/>
      <c r="C3" s="159"/>
      <c r="D3" s="159"/>
      <c r="E3" s="159"/>
      <c r="F3" s="159"/>
      <c r="G3" s="159"/>
      <c r="H3" s="159"/>
      <c r="I3" s="159"/>
      <c r="J3" s="159"/>
      <c r="K3" s="159"/>
      <c r="L3" s="159"/>
      <c r="M3" s="190"/>
      <c r="N3" s="190"/>
      <c r="O3" s="29"/>
      <c r="P3" s="29"/>
      <c r="Q3" s="29"/>
      <c r="R3" s="29"/>
      <c r="S3" s="29"/>
      <c r="T3" s="29"/>
      <c r="U3" s="29"/>
      <c r="V3" s="29"/>
      <c r="W3" s="29"/>
      <c r="X3" s="29"/>
      <c r="Y3" s="29"/>
      <c r="Z3" s="29"/>
      <c r="AA3" s="29"/>
      <c r="AB3" s="29"/>
      <c r="AC3" s="29"/>
      <c r="AD3" s="29"/>
      <c r="AE3" s="30"/>
      <c r="AF3" s="30"/>
      <c r="AG3" s="30"/>
      <c r="AH3" s="30"/>
      <c r="AI3" s="30"/>
      <c r="AJ3" s="30"/>
      <c r="AK3" s="30"/>
      <c r="AL3" s="30"/>
      <c r="AM3" s="30"/>
      <c r="AN3" s="30"/>
      <c r="AO3" s="30"/>
      <c r="AP3" s="30"/>
      <c r="AQ3" s="30"/>
      <c r="AR3" s="30"/>
      <c r="AS3" s="30"/>
      <c r="AT3" s="30"/>
      <c r="AU3" s="30"/>
      <c r="AV3" s="30"/>
      <c r="AW3" s="30"/>
      <c r="AX3" s="30"/>
      <c r="AY3" s="30"/>
      <c r="AZ3" s="30"/>
      <c r="BA3" s="30"/>
      <c r="BB3" s="30"/>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62"/>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row>
    <row r="4" spans="1:154" s="46" customFormat="1" ht="31.5" customHeight="1" x14ac:dyDescent="0.25">
      <c r="A4" s="156" t="s">
        <v>487</v>
      </c>
      <c r="B4" s="157"/>
      <c r="C4" s="157"/>
      <c r="D4" s="158"/>
      <c r="E4" s="129" t="s">
        <v>456</v>
      </c>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1"/>
      <c r="AW4" s="163" t="s">
        <v>486</v>
      </c>
      <c r="AX4" s="163"/>
      <c r="AY4" s="163"/>
      <c r="AZ4" s="163"/>
      <c r="BA4" s="163"/>
      <c r="BB4" s="163"/>
      <c r="BC4" s="163"/>
      <c r="BD4" s="163"/>
      <c r="BE4" s="163"/>
      <c r="BF4" s="163"/>
      <c r="BG4" s="163"/>
      <c r="BH4" s="163"/>
      <c r="BI4" s="163"/>
      <c r="BJ4" s="163"/>
      <c r="BK4" s="163"/>
      <c r="BL4" s="163"/>
      <c r="BM4" s="163"/>
      <c r="BN4" s="163"/>
      <c r="BO4" s="163"/>
      <c r="BP4" s="163"/>
      <c r="BQ4" s="169" t="s">
        <v>485</v>
      </c>
      <c r="BR4" s="169"/>
      <c r="BS4" s="169"/>
      <c r="BT4" s="169"/>
      <c r="BU4" s="169"/>
      <c r="BV4" s="169"/>
      <c r="BW4" s="169"/>
      <c r="BX4" s="169"/>
      <c r="BY4" s="169"/>
      <c r="BZ4" s="169"/>
      <c r="CA4" s="169"/>
      <c r="CB4" s="169"/>
      <c r="CC4" s="169"/>
      <c r="CD4" s="169"/>
      <c r="CE4" s="169"/>
      <c r="CF4" s="169"/>
      <c r="CG4" s="169"/>
      <c r="CH4" s="169"/>
      <c r="CI4" s="169"/>
      <c r="CJ4" s="169"/>
      <c r="CK4" s="169"/>
      <c r="CL4" s="169"/>
      <c r="CM4" s="169"/>
      <c r="CN4" s="169"/>
      <c r="CO4" s="169"/>
      <c r="CP4" s="132" t="s">
        <v>541</v>
      </c>
      <c r="CQ4" s="133"/>
      <c r="CR4" s="133"/>
      <c r="CS4" s="134"/>
      <c r="CT4" s="135" t="s">
        <v>563</v>
      </c>
      <c r="CU4" s="95" t="s">
        <v>562</v>
      </c>
      <c r="CV4" s="96"/>
      <c r="CW4" s="96"/>
      <c r="CX4" s="96"/>
      <c r="CY4" s="96"/>
      <c r="CZ4" s="96"/>
      <c r="DA4" s="96"/>
      <c r="DB4" s="96"/>
      <c r="DC4" s="96"/>
      <c r="DD4" s="97"/>
      <c r="DE4" s="110" t="s">
        <v>561</v>
      </c>
      <c r="DF4" s="111"/>
      <c r="DG4" s="111"/>
      <c r="DH4" s="111"/>
      <c r="DI4" s="111"/>
      <c r="DJ4" s="111"/>
      <c r="DK4" s="111"/>
      <c r="DL4" s="112"/>
      <c r="DM4" s="98" t="s">
        <v>560</v>
      </c>
      <c r="DN4" s="99"/>
      <c r="DO4" s="99"/>
      <c r="DP4" s="99"/>
      <c r="DQ4" s="99"/>
      <c r="DR4" s="99"/>
    </row>
    <row r="5" spans="1:154" ht="45" customHeight="1" x14ac:dyDescent="0.25">
      <c r="A5" s="84" t="s">
        <v>484</v>
      </c>
      <c r="B5" s="84" t="s">
        <v>483</v>
      </c>
      <c r="C5" s="86" t="s">
        <v>526</v>
      </c>
      <c r="D5" s="84" t="s">
        <v>527</v>
      </c>
      <c r="E5" s="191" t="s">
        <v>482</v>
      </c>
      <c r="F5" s="191"/>
      <c r="G5" s="191"/>
      <c r="H5" s="192" t="s">
        <v>481</v>
      </c>
      <c r="I5" s="193"/>
      <c r="J5" s="121" t="s">
        <v>480</v>
      </c>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50" t="s">
        <v>479</v>
      </c>
      <c r="AU5" s="151"/>
      <c r="AV5" s="152"/>
      <c r="AW5" s="166" t="s">
        <v>478</v>
      </c>
      <c r="AX5" s="167"/>
      <c r="AY5" s="167"/>
      <c r="AZ5" s="167"/>
      <c r="BA5" s="167"/>
      <c r="BB5" s="167"/>
      <c r="BC5" s="167"/>
      <c r="BD5" s="167"/>
      <c r="BE5" s="167"/>
      <c r="BF5" s="167"/>
      <c r="BG5" s="167"/>
      <c r="BH5" s="167"/>
      <c r="BI5" s="167"/>
      <c r="BJ5" s="167"/>
      <c r="BK5" s="167"/>
      <c r="BL5" s="167"/>
      <c r="BM5" s="167"/>
      <c r="BN5" s="167"/>
      <c r="BO5" s="168"/>
      <c r="BP5" s="164" t="s">
        <v>559</v>
      </c>
      <c r="BQ5" s="137" t="s">
        <v>570</v>
      </c>
      <c r="BR5" s="138"/>
      <c r="BS5" s="138"/>
      <c r="BT5" s="138"/>
      <c r="BU5" s="138"/>
      <c r="BV5" s="138"/>
      <c r="BW5" s="138"/>
      <c r="BX5" s="138"/>
      <c r="BY5" s="138"/>
      <c r="BZ5" s="138"/>
      <c r="CA5" s="138"/>
      <c r="CB5" s="138"/>
      <c r="CC5" s="137" t="s">
        <v>569</v>
      </c>
      <c r="CD5" s="138"/>
      <c r="CE5" s="138"/>
      <c r="CF5" s="138"/>
      <c r="CG5" s="138"/>
      <c r="CH5" s="138"/>
      <c r="CI5" s="138"/>
      <c r="CJ5" s="138"/>
      <c r="CK5" s="138"/>
      <c r="CL5" s="138"/>
      <c r="CM5" s="138"/>
      <c r="CN5" s="139"/>
      <c r="CO5" s="140" t="s">
        <v>568</v>
      </c>
      <c r="CP5" s="91" t="s">
        <v>567</v>
      </c>
      <c r="CQ5" s="91" t="s">
        <v>566</v>
      </c>
      <c r="CR5" s="91" t="s">
        <v>565</v>
      </c>
      <c r="CS5" s="91" t="s">
        <v>564</v>
      </c>
      <c r="CT5" s="135"/>
      <c r="CU5" s="104" t="s">
        <v>477</v>
      </c>
      <c r="CV5" s="105"/>
      <c r="CW5" s="105"/>
      <c r="CX5" s="105"/>
      <c r="CY5" s="105"/>
      <c r="CZ5" s="105"/>
      <c r="DA5" s="105"/>
      <c r="DB5" s="105"/>
      <c r="DC5" s="105"/>
      <c r="DD5" s="106"/>
      <c r="DE5" s="113"/>
      <c r="DF5" s="114"/>
      <c r="DG5" s="114"/>
      <c r="DH5" s="114"/>
      <c r="DI5" s="114"/>
      <c r="DJ5" s="114"/>
      <c r="DK5" s="114"/>
      <c r="DL5" s="115"/>
      <c r="DM5" s="107" t="s">
        <v>476</v>
      </c>
      <c r="DN5" s="108"/>
      <c r="DO5" s="109"/>
      <c r="DP5" s="107" t="s">
        <v>475</v>
      </c>
      <c r="DQ5" s="108"/>
      <c r="DR5" s="109"/>
    </row>
    <row r="6" spans="1:154" ht="30" customHeight="1" x14ac:dyDescent="0.25">
      <c r="A6" s="85"/>
      <c r="B6" s="85"/>
      <c r="C6" s="87"/>
      <c r="D6" s="85"/>
      <c r="E6" s="88" t="s">
        <v>528</v>
      </c>
      <c r="F6" s="88" t="s">
        <v>529</v>
      </c>
      <c r="G6" s="88" t="s">
        <v>530</v>
      </c>
      <c r="H6" s="88" t="s">
        <v>531</v>
      </c>
      <c r="I6" s="88" t="s">
        <v>532</v>
      </c>
      <c r="J6" s="153" t="s">
        <v>474</v>
      </c>
      <c r="K6" s="154"/>
      <c r="L6" s="154"/>
      <c r="M6" s="154"/>
      <c r="N6" s="154"/>
      <c r="O6" s="154"/>
      <c r="P6" s="154"/>
      <c r="Q6" s="154"/>
      <c r="R6" s="155"/>
      <c r="S6" s="153" t="s">
        <v>473</v>
      </c>
      <c r="T6" s="154"/>
      <c r="U6" s="154"/>
      <c r="V6" s="154"/>
      <c r="W6" s="154"/>
      <c r="X6" s="154"/>
      <c r="Y6" s="154"/>
      <c r="Z6" s="154"/>
      <c r="AA6" s="155"/>
      <c r="AB6" s="153" t="s">
        <v>472</v>
      </c>
      <c r="AC6" s="154"/>
      <c r="AD6" s="154"/>
      <c r="AE6" s="154"/>
      <c r="AF6" s="154"/>
      <c r="AG6" s="154"/>
      <c r="AH6" s="154"/>
      <c r="AI6" s="154"/>
      <c r="AJ6" s="155"/>
      <c r="AK6" s="153" t="s">
        <v>471</v>
      </c>
      <c r="AL6" s="154"/>
      <c r="AM6" s="154"/>
      <c r="AN6" s="154"/>
      <c r="AO6" s="154"/>
      <c r="AP6" s="154"/>
      <c r="AQ6" s="154"/>
      <c r="AR6" s="154"/>
      <c r="AS6" s="155"/>
      <c r="AT6" s="161" t="s">
        <v>548</v>
      </c>
      <c r="AU6" s="149" t="s">
        <v>549</v>
      </c>
      <c r="AV6" s="149" t="s">
        <v>550</v>
      </c>
      <c r="AW6" s="124" t="s">
        <v>470</v>
      </c>
      <c r="AX6" s="125"/>
      <c r="AY6" s="125"/>
      <c r="AZ6" s="125"/>
      <c r="BA6" s="126"/>
      <c r="BB6" s="124" t="s">
        <v>469</v>
      </c>
      <c r="BC6" s="125"/>
      <c r="BD6" s="125"/>
      <c r="BE6" s="125"/>
      <c r="BF6" s="126"/>
      <c r="BG6" s="124" t="s">
        <v>468</v>
      </c>
      <c r="BH6" s="125"/>
      <c r="BI6" s="125"/>
      <c r="BJ6" s="125"/>
      <c r="BK6" s="126"/>
      <c r="BL6" s="124" t="s">
        <v>467</v>
      </c>
      <c r="BM6" s="126"/>
      <c r="BN6" s="124" t="s">
        <v>466</v>
      </c>
      <c r="BO6" s="126"/>
      <c r="BP6" s="165"/>
      <c r="BQ6" s="122" t="s">
        <v>465</v>
      </c>
      <c r="BR6" s="93" t="s">
        <v>453</v>
      </c>
      <c r="BS6" s="93" t="s">
        <v>461</v>
      </c>
      <c r="BT6" s="93" t="s">
        <v>464</v>
      </c>
      <c r="BU6" s="93" t="s">
        <v>463</v>
      </c>
      <c r="BV6" s="93" t="s">
        <v>458</v>
      </c>
      <c r="BW6" s="144"/>
      <c r="BX6" s="144"/>
      <c r="BY6" s="144"/>
      <c r="BZ6" s="127"/>
      <c r="CA6" s="127"/>
      <c r="CB6" s="127"/>
      <c r="CC6" s="93" t="s">
        <v>462</v>
      </c>
      <c r="CD6" s="142" t="s">
        <v>453</v>
      </c>
      <c r="CE6" s="93" t="s">
        <v>461</v>
      </c>
      <c r="CF6" s="93" t="s">
        <v>460</v>
      </c>
      <c r="CG6" s="93" t="s">
        <v>459</v>
      </c>
      <c r="CH6" s="93" t="s">
        <v>458</v>
      </c>
      <c r="CI6" s="127"/>
      <c r="CJ6" s="127"/>
      <c r="CK6" s="128"/>
      <c r="CL6" s="127"/>
      <c r="CM6" s="127"/>
      <c r="CN6" s="128"/>
      <c r="CO6" s="141"/>
      <c r="CP6" s="92"/>
      <c r="CQ6" s="92"/>
      <c r="CR6" s="92"/>
      <c r="CS6" s="92"/>
      <c r="CT6" s="135"/>
      <c r="CU6" s="116" t="s">
        <v>457</v>
      </c>
      <c r="CV6" s="118"/>
      <c r="CW6" s="116" t="s">
        <v>456</v>
      </c>
      <c r="CX6" s="118"/>
      <c r="CY6" s="116" t="s">
        <v>455</v>
      </c>
      <c r="CZ6" s="117"/>
      <c r="DA6" s="118"/>
      <c r="DB6" s="116" t="s">
        <v>454</v>
      </c>
      <c r="DC6" s="117"/>
      <c r="DD6" s="118"/>
      <c r="DE6" s="113"/>
      <c r="DF6" s="114"/>
      <c r="DG6" s="114"/>
      <c r="DH6" s="114"/>
      <c r="DI6" s="114"/>
      <c r="DJ6" s="114"/>
      <c r="DK6" s="114"/>
      <c r="DL6" s="115"/>
      <c r="DM6" s="100" t="s">
        <v>453</v>
      </c>
      <c r="DN6" s="100" t="s">
        <v>452</v>
      </c>
      <c r="DO6" s="102" t="s">
        <v>451</v>
      </c>
      <c r="DP6" s="100" t="s">
        <v>453</v>
      </c>
      <c r="DQ6" s="100" t="s">
        <v>452</v>
      </c>
      <c r="DR6" s="119" t="s">
        <v>451</v>
      </c>
    </row>
    <row r="7" spans="1:154" ht="100.5" customHeight="1" x14ac:dyDescent="0.25">
      <c r="A7" s="85"/>
      <c r="B7" s="85"/>
      <c r="C7" s="87"/>
      <c r="D7" s="85"/>
      <c r="E7" s="89"/>
      <c r="F7" s="89"/>
      <c r="G7" s="89"/>
      <c r="H7" s="160"/>
      <c r="I7" s="160"/>
      <c r="J7" s="83" t="s">
        <v>533</v>
      </c>
      <c r="K7" s="83" t="s">
        <v>534</v>
      </c>
      <c r="L7" s="83" t="s">
        <v>535</v>
      </c>
      <c r="M7" s="83" t="s">
        <v>536</v>
      </c>
      <c r="N7" s="83" t="s">
        <v>537</v>
      </c>
      <c r="O7" s="83" t="s">
        <v>542</v>
      </c>
      <c r="P7" s="83" t="s">
        <v>538</v>
      </c>
      <c r="Q7" s="83" t="s">
        <v>539</v>
      </c>
      <c r="R7" s="83" t="s">
        <v>540</v>
      </c>
      <c r="S7" s="33" t="s">
        <v>533</v>
      </c>
      <c r="T7" s="33" t="s">
        <v>534</v>
      </c>
      <c r="U7" s="33" t="s">
        <v>535</v>
      </c>
      <c r="V7" s="33" t="s">
        <v>536</v>
      </c>
      <c r="W7" s="33" t="s">
        <v>537</v>
      </c>
      <c r="X7" s="33" t="s">
        <v>543</v>
      </c>
      <c r="Y7" s="33" t="s">
        <v>538</v>
      </c>
      <c r="Z7" s="33" t="s">
        <v>544</v>
      </c>
      <c r="AA7" s="33" t="s">
        <v>540</v>
      </c>
      <c r="AB7" s="33" t="s">
        <v>533</v>
      </c>
      <c r="AC7" s="33" t="s">
        <v>534</v>
      </c>
      <c r="AD7" s="33" t="s">
        <v>535</v>
      </c>
      <c r="AE7" s="33" t="s">
        <v>536</v>
      </c>
      <c r="AF7" s="33" t="s">
        <v>537</v>
      </c>
      <c r="AG7" s="33" t="s">
        <v>543</v>
      </c>
      <c r="AH7" s="33" t="s">
        <v>538</v>
      </c>
      <c r="AI7" s="33" t="s">
        <v>539</v>
      </c>
      <c r="AJ7" s="33" t="s">
        <v>540</v>
      </c>
      <c r="AK7" s="33" t="s">
        <v>533</v>
      </c>
      <c r="AL7" s="33" t="s">
        <v>545</v>
      </c>
      <c r="AM7" s="33" t="s">
        <v>535</v>
      </c>
      <c r="AN7" s="34" t="s">
        <v>546</v>
      </c>
      <c r="AO7" s="34" t="s">
        <v>547</v>
      </c>
      <c r="AP7" s="34" t="s">
        <v>542</v>
      </c>
      <c r="AQ7" s="34" t="s">
        <v>538</v>
      </c>
      <c r="AR7" s="34" t="s">
        <v>539</v>
      </c>
      <c r="AS7" s="34" t="s">
        <v>540</v>
      </c>
      <c r="AT7" s="162"/>
      <c r="AU7" s="149"/>
      <c r="AV7" s="149"/>
      <c r="AW7" s="35" t="s">
        <v>551</v>
      </c>
      <c r="AX7" s="35" t="s">
        <v>552</v>
      </c>
      <c r="AY7" s="35" t="s">
        <v>553</v>
      </c>
      <c r="AZ7" s="35" t="s">
        <v>537</v>
      </c>
      <c r="BA7" s="35" t="s">
        <v>554</v>
      </c>
      <c r="BB7" s="35" t="s">
        <v>551</v>
      </c>
      <c r="BC7" s="35" t="s">
        <v>552</v>
      </c>
      <c r="BD7" s="35" t="s">
        <v>553</v>
      </c>
      <c r="BE7" s="35" t="s">
        <v>555</v>
      </c>
      <c r="BF7" s="35" t="s">
        <v>556</v>
      </c>
      <c r="BG7" s="35" t="s">
        <v>551</v>
      </c>
      <c r="BH7" s="35" t="s">
        <v>552</v>
      </c>
      <c r="BI7" s="35" t="s">
        <v>553</v>
      </c>
      <c r="BJ7" s="35" t="s">
        <v>555</v>
      </c>
      <c r="BK7" s="35" t="s">
        <v>554</v>
      </c>
      <c r="BL7" s="36" t="s">
        <v>557</v>
      </c>
      <c r="BM7" s="36" t="s">
        <v>558</v>
      </c>
      <c r="BN7" s="37" t="s">
        <v>557</v>
      </c>
      <c r="BO7" s="38" t="s">
        <v>558</v>
      </c>
      <c r="BP7" s="165"/>
      <c r="BQ7" s="123"/>
      <c r="BR7" s="94"/>
      <c r="BS7" s="94"/>
      <c r="BT7" s="94"/>
      <c r="BU7" s="94"/>
      <c r="BV7" s="94"/>
      <c r="BW7" s="39">
        <v>2018</v>
      </c>
      <c r="BX7" s="39">
        <v>2019</v>
      </c>
      <c r="BY7" s="39">
        <v>2020</v>
      </c>
      <c r="BZ7" s="39">
        <v>2018</v>
      </c>
      <c r="CA7" s="39">
        <v>2019</v>
      </c>
      <c r="CB7" s="39">
        <v>2020</v>
      </c>
      <c r="CC7" s="94"/>
      <c r="CD7" s="143"/>
      <c r="CE7" s="94"/>
      <c r="CF7" s="94"/>
      <c r="CG7" s="94"/>
      <c r="CH7" s="94"/>
      <c r="CI7" s="39">
        <v>2018</v>
      </c>
      <c r="CJ7" s="39">
        <v>2019</v>
      </c>
      <c r="CK7" s="39">
        <v>2020</v>
      </c>
      <c r="CL7" s="39">
        <v>2018</v>
      </c>
      <c r="CM7" s="39">
        <v>2019</v>
      </c>
      <c r="CN7" s="39">
        <v>2020</v>
      </c>
      <c r="CO7" s="141"/>
      <c r="CP7" s="92"/>
      <c r="CQ7" s="92"/>
      <c r="CR7" s="92"/>
      <c r="CS7" s="92"/>
      <c r="CT7" s="136"/>
      <c r="CU7" s="40" t="s">
        <v>450</v>
      </c>
      <c r="CV7" s="40" t="s">
        <v>449</v>
      </c>
      <c r="CW7" s="40" t="s">
        <v>450</v>
      </c>
      <c r="CX7" s="40" t="s">
        <v>449</v>
      </c>
      <c r="CY7" s="40" t="s">
        <v>450</v>
      </c>
      <c r="CZ7" s="40" t="s">
        <v>449</v>
      </c>
      <c r="DA7" s="40" t="s">
        <v>448</v>
      </c>
      <c r="DB7" s="40" t="s">
        <v>450</v>
      </c>
      <c r="DC7" s="40" t="s">
        <v>449</v>
      </c>
      <c r="DD7" s="40" t="s">
        <v>448</v>
      </c>
      <c r="DE7" s="41" t="s">
        <v>447</v>
      </c>
      <c r="DF7" s="41" t="s">
        <v>446</v>
      </c>
      <c r="DG7" s="41" t="s">
        <v>447</v>
      </c>
      <c r="DH7" s="41" t="s">
        <v>446</v>
      </c>
      <c r="DI7" s="41" t="s">
        <v>447</v>
      </c>
      <c r="DJ7" s="41" t="s">
        <v>446</v>
      </c>
      <c r="DK7" s="41" t="s">
        <v>447</v>
      </c>
      <c r="DL7" s="41" t="s">
        <v>446</v>
      </c>
      <c r="DM7" s="101"/>
      <c r="DN7" s="101"/>
      <c r="DO7" s="103"/>
      <c r="DP7" s="101"/>
      <c r="DQ7" s="101"/>
      <c r="DR7" s="120"/>
    </row>
    <row r="8" spans="1:154" ht="16.5" customHeight="1" x14ac:dyDescent="0.25">
      <c r="A8" s="42">
        <v>1</v>
      </c>
      <c r="B8" s="43" t="s">
        <v>445</v>
      </c>
      <c r="C8" s="183">
        <v>1.7776104072407522E-2</v>
      </c>
      <c r="D8" s="184">
        <v>27</v>
      </c>
      <c r="E8" s="194">
        <v>47.333213999999998</v>
      </c>
      <c r="F8" s="194">
        <v>43.74328216</v>
      </c>
      <c r="G8" s="194">
        <v>43.74328216</v>
      </c>
      <c r="H8" s="195">
        <v>113</v>
      </c>
      <c r="I8" s="196">
        <v>38</v>
      </c>
      <c r="J8" s="197">
        <v>37569944</v>
      </c>
      <c r="K8" s="197">
        <v>0</v>
      </c>
      <c r="L8" s="197">
        <v>0</v>
      </c>
      <c r="M8" s="197">
        <v>0</v>
      </c>
      <c r="N8" s="198">
        <v>37569944</v>
      </c>
      <c r="O8" s="7">
        <v>1</v>
      </c>
      <c r="P8" s="7">
        <v>0</v>
      </c>
      <c r="Q8" s="7">
        <v>0</v>
      </c>
      <c r="R8" s="7">
        <v>0</v>
      </c>
      <c r="S8" s="51">
        <v>14334607.410000002</v>
      </c>
      <c r="T8" s="51">
        <v>7511525.2999999998</v>
      </c>
      <c r="U8" s="51">
        <v>926240</v>
      </c>
      <c r="V8" s="51">
        <v>0</v>
      </c>
      <c r="W8" s="9">
        <v>22772372.710000001</v>
      </c>
      <c r="X8" s="7">
        <v>0.62947359910832945</v>
      </c>
      <c r="Y8" s="7">
        <v>0.32985255404244607</v>
      </c>
      <c r="Z8" s="7">
        <v>4.0673846849224524E-2</v>
      </c>
      <c r="AA8" s="7">
        <v>0</v>
      </c>
      <c r="AB8" s="50">
        <v>0</v>
      </c>
      <c r="AC8" s="50">
        <v>0</v>
      </c>
      <c r="AD8" s="51">
        <v>0</v>
      </c>
      <c r="AE8" s="50">
        <v>0</v>
      </c>
      <c r="AF8" s="9">
        <v>0</v>
      </c>
      <c r="AG8" s="75">
        <v>0</v>
      </c>
      <c r="AH8" s="75">
        <v>0</v>
      </c>
      <c r="AI8" s="75">
        <v>0</v>
      </c>
      <c r="AJ8" s="75">
        <v>0</v>
      </c>
      <c r="AK8" s="9">
        <v>51904551.410000004</v>
      </c>
      <c r="AL8" s="9">
        <v>7511525.2999999998</v>
      </c>
      <c r="AM8" s="9">
        <v>926240</v>
      </c>
      <c r="AN8" s="9">
        <v>0</v>
      </c>
      <c r="AO8" s="198">
        <v>60342316.710000001</v>
      </c>
      <c r="AP8" s="7">
        <v>0.86016835680089687</v>
      </c>
      <c r="AQ8" s="7">
        <v>0.12448188451397625</v>
      </c>
      <c r="AR8" s="7">
        <v>1.5349758685126891E-2</v>
      </c>
      <c r="AS8" s="7">
        <v>0</v>
      </c>
      <c r="AT8" s="44">
        <v>5</v>
      </c>
      <c r="AU8" s="44">
        <v>11</v>
      </c>
      <c r="AV8" s="8">
        <v>7.6</v>
      </c>
      <c r="AW8" s="53">
        <v>74</v>
      </c>
      <c r="AX8" s="53">
        <v>61</v>
      </c>
      <c r="AY8" s="53">
        <v>40</v>
      </c>
      <c r="AZ8" s="202">
        <v>135</v>
      </c>
      <c r="BA8" s="201">
        <v>3.375</v>
      </c>
      <c r="BB8" s="53">
        <v>312</v>
      </c>
      <c r="BC8" s="53">
        <v>293</v>
      </c>
      <c r="BD8" s="53">
        <v>129</v>
      </c>
      <c r="BE8" s="202">
        <v>605</v>
      </c>
      <c r="BF8" s="201">
        <v>4.6899224806201554</v>
      </c>
      <c r="BG8" s="53">
        <v>1159</v>
      </c>
      <c r="BH8" s="53">
        <v>1144</v>
      </c>
      <c r="BI8" s="53">
        <v>995</v>
      </c>
      <c r="BJ8" s="202">
        <v>2303</v>
      </c>
      <c r="BK8" s="201">
        <v>2.3145728643216081</v>
      </c>
      <c r="BL8" s="53">
        <v>3043</v>
      </c>
      <c r="BM8" s="53">
        <v>0</v>
      </c>
      <c r="BN8" s="206">
        <v>38</v>
      </c>
      <c r="BO8" s="206">
        <v>0</v>
      </c>
      <c r="BP8" s="52" t="s">
        <v>444</v>
      </c>
      <c r="BQ8" s="207" t="s">
        <v>95</v>
      </c>
      <c r="BR8" s="208" t="s">
        <v>94</v>
      </c>
      <c r="BS8" s="208" t="s">
        <v>93</v>
      </c>
      <c r="BT8" s="209" t="s">
        <v>87</v>
      </c>
      <c r="BU8" s="207" t="s">
        <v>92</v>
      </c>
      <c r="BV8" s="207" t="s">
        <v>91</v>
      </c>
      <c r="BW8" s="55">
        <v>20</v>
      </c>
      <c r="BX8" s="55">
        <v>41.6</v>
      </c>
      <c r="BY8" s="55">
        <v>40</v>
      </c>
      <c r="BZ8" s="55">
        <v>43</v>
      </c>
      <c r="CA8" s="55">
        <v>27.902999999999999</v>
      </c>
      <c r="CB8" s="55">
        <v>38.229999999999997</v>
      </c>
      <c r="CC8" s="210" t="s">
        <v>90</v>
      </c>
      <c r="CD8" s="212" t="s">
        <v>89</v>
      </c>
      <c r="CE8" s="212" t="s">
        <v>88</v>
      </c>
      <c r="CF8" s="213" t="s">
        <v>87</v>
      </c>
      <c r="CG8" s="210" t="s">
        <v>86</v>
      </c>
      <c r="CH8" s="64" t="s">
        <v>85</v>
      </c>
      <c r="CI8" s="55">
        <v>4.5</v>
      </c>
      <c r="CJ8" s="55">
        <v>0.8</v>
      </c>
      <c r="CK8" s="55">
        <v>0.27</v>
      </c>
      <c r="CL8" s="55">
        <v>-0.4</v>
      </c>
      <c r="CM8" s="55">
        <v>-0.41776999999999997</v>
      </c>
      <c r="CN8" s="55">
        <v>0.4</v>
      </c>
      <c r="CO8" s="214" t="s">
        <v>443</v>
      </c>
      <c r="CP8" s="215" t="s">
        <v>442</v>
      </c>
      <c r="CQ8" s="215" t="s">
        <v>441</v>
      </c>
      <c r="CR8" s="215" t="s">
        <v>440</v>
      </c>
      <c r="CS8" s="215" t="s">
        <v>439</v>
      </c>
      <c r="CT8" s="214" t="s">
        <v>434</v>
      </c>
      <c r="CU8" s="56">
        <v>1</v>
      </c>
      <c r="CV8" s="216" t="s">
        <v>438</v>
      </c>
      <c r="CW8" s="56">
        <v>1</v>
      </c>
      <c r="CX8" s="216" t="s">
        <v>437</v>
      </c>
      <c r="CY8" s="56">
        <v>2</v>
      </c>
      <c r="CZ8" s="218" t="s">
        <v>436</v>
      </c>
      <c r="DA8" s="66" t="s">
        <v>76</v>
      </c>
      <c r="DB8" s="56">
        <v>2</v>
      </c>
      <c r="DC8" s="219" t="s">
        <v>435</v>
      </c>
      <c r="DD8" s="219" t="s">
        <v>76</v>
      </c>
      <c r="DE8" s="57" t="s">
        <v>71</v>
      </c>
      <c r="DF8" s="218" t="s">
        <v>75</v>
      </c>
      <c r="DG8" s="57" t="s">
        <v>71</v>
      </c>
      <c r="DH8" s="218" t="s">
        <v>74</v>
      </c>
      <c r="DI8" s="57" t="s">
        <v>73</v>
      </c>
      <c r="DJ8" s="219" t="s">
        <v>434</v>
      </c>
      <c r="DK8" s="57" t="s">
        <v>71</v>
      </c>
      <c r="DL8" s="219" t="s">
        <v>113</v>
      </c>
      <c r="DM8" s="224" t="s">
        <v>433</v>
      </c>
      <c r="DN8" s="226" t="s">
        <v>432</v>
      </c>
      <c r="DO8" s="71" t="s">
        <v>431</v>
      </c>
      <c r="DP8" s="225" t="s">
        <v>66</v>
      </c>
      <c r="DQ8" s="49">
        <v>52412700</v>
      </c>
      <c r="DR8" s="227" t="s">
        <v>65</v>
      </c>
    </row>
    <row r="9" spans="1:154" ht="16.5" customHeight="1" x14ac:dyDescent="0.25">
      <c r="A9" s="42">
        <v>2</v>
      </c>
      <c r="B9" s="43" t="s">
        <v>430</v>
      </c>
      <c r="C9" s="183">
        <v>2.1058905605469972E-2</v>
      </c>
      <c r="D9" s="184">
        <v>24</v>
      </c>
      <c r="E9" s="194">
        <v>56.074474000000002</v>
      </c>
      <c r="F9" s="72" t="s">
        <v>76</v>
      </c>
      <c r="G9" s="72" t="s">
        <v>76</v>
      </c>
      <c r="H9" s="72" t="s">
        <v>76</v>
      </c>
      <c r="I9" s="72" t="s">
        <v>76</v>
      </c>
      <c r="J9" s="72" t="s">
        <v>76</v>
      </c>
      <c r="K9" s="72" t="s">
        <v>76</v>
      </c>
      <c r="L9" s="74" t="s">
        <v>76</v>
      </c>
      <c r="M9" s="74" t="s">
        <v>76</v>
      </c>
      <c r="N9" s="72" t="s">
        <v>76</v>
      </c>
      <c r="O9" s="72" t="s">
        <v>76</v>
      </c>
      <c r="P9" s="72" t="s">
        <v>76</v>
      </c>
      <c r="Q9" s="72" t="s">
        <v>76</v>
      </c>
      <c r="R9" s="72" t="s">
        <v>76</v>
      </c>
      <c r="S9" s="74" t="s">
        <v>76</v>
      </c>
      <c r="T9" s="74" t="s">
        <v>76</v>
      </c>
      <c r="U9" s="74" t="s">
        <v>76</v>
      </c>
      <c r="V9" s="74" t="s">
        <v>76</v>
      </c>
      <c r="W9" s="72" t="s">
        <v>76</v>
      </c>
      <c r="X9" s="72" t="s">
        <v>76</v>
      </c>
      <c r="Y9" s="72" t="s">
        <v>76</v>
      </c>
      <c r="Z9" s="72" t="s">
        <v>76</v>
      </c>
      <c r="AA9" s="72" t="s">
        <v>76</v>
      </c>
      <c r="AB9" s="73" t="s">
        <v>76</v>
      </c>
      <c r="AC9" s="73" t="s">
        <v>76</v>
      </c>
      <c r="AD9" s="74" t="s">
        <v>76</v>
      </c>
      <c r="AE9" s="73" t="s">
        <v>76</v>
      </c>
      <c r="AF9" s="72" t="s">
        <v>76</v>
      </c>
      <c r="AG9" s="72" t="s">
        <v>76</v>
      </c>
      <c r="AH9" s="72" t="s">
        <v>76</v>
      </c>
      <c r="AI9" s="72" t="s">
        <v>76</v>
      </c>
      <c r="AJ9" s="72" t="s">
        <v>76</v>
      </c>
      <c r="AK9" s="72" t="s">
        <v>76</v>
      </c>
      <c r="AL9" s="72" t="s">
        <v>76</v>
      </c>
      <c r="AM9" s="72" t="s">
        <v>76</v>
      </c>
      <c r="AN9" s="72" t="s">
        <v>76</v>
      </c>
      <c r="AO9" s="72" t="s">
        <v>76</v>
      </c>
      <c r="AP9" s="72" t="s">
        <v>76</v>
      </c>
      <c r="AQ9" s="72" t="s">
        <v>76</v>
      </c>
      <c r="AR9" s="72" t="s">
        <v>76</v>
      </c>
      <c r="AS9" s="72" t="s">
        <v>76</v>
      </c>
      <c r="AT9" s="72" t="s">
        <v>76</v>
      </c>
      <c r="AU9" s="72" t="s">
        <v>76</v>
      </c>
      <c r="AV9" s="72" t="s">
        <v>76</v>
      </c>
      <c r="AW9" s="185" t="s">
        <v>76</v>
      </c>
      <c r="AX9" s="185" t="s">
        <v>76</v>
      </c>
      <c r="AY9" s="185" t="s">
        <v>76</v>
      </c>
      <c r="AZ9" s="185" t="s">
        <v>76</v>
      </c>
      <c r="BA9" s="185" t="s">
        <v>76</v>
      </c>
      <c r="BB9" s="185" t="s">
        <v>76</v>
      </c>
      <c r="BC9" s="185" t="s">
        <v>76</v>
      </c>
      <c r="BD9" s="185" t="s">
        <v>76</v>
      </c>
      <c r="BE9" s="202" t="s">
        <v>76</v>
      </c>
      <c r="BF9" s="185" t="s">
        <v>76</v>
      </c>
      <c r="BG9" s="185" t="s">
        <v>76</v>
      </c>
      <c r="BH9" s="185" t="s">
        <v>76</v>
      </c>
      <c r="BI9" s="185" t="s">
        <v>76</v>
      </c>
      <c r="BJ9" s="203" t="s">
        <v>76</v>
      </c>
      <c r="BK9" s="185" t="s">
        <v>76</v>
      </c>
      <c r="BL9" s="185" t="s">
        <v>76</v>
      </c>
      <c r="BM9" s="185" t="s">
        <v>76</v>
      </c>
      <c r="BN9" s="72" t="s">
        <v>76</v>
      </c>
      <c r="BO9" s="72" t="s">
        <v>76</v>
      </c>
      <c r="BP9" s="187" t="s">
        <v>76</v>
      </c>
      <c r="BQ9" s="187" t="s">
        <v>76</v>
      </c>
      <c r="BR9" s="182" t="s">
        <v>76</v>
      </c>
      <c r="BS9" s="182" t="s">
        <v>76</v>
      </c>
      <c r="BT9" s="182" t="s">
        <v>76</v>
      </c>
      <c r="BU9" s="187" t="s">
        <v>76</v>
      </c>
      <c r="BV9" s="187" t="s">
        <v>76</v>
      </c>
      <c r="BW9" s="72" t="s">
        <v>76</v>
      </c>
      <c r="BX9" s="72" t="s">
        <v>76</v>
      </c>
      <c r="BY9" s="72" t="s">
        <v>76</v>
      </c>
      <c r="BZ9" s="72" t="s">
        <v>76</v>
      </c>
      <c r="CA9" s="72" t="s">
        <v>76</v>
      </c>
      <c r="CB9" s="72" t="s">
        <v>76</v>
      </c>
      <c r="CC9" s="187" t="s">
        <v>76</v>
      </c>
      <c r="CD9" s="182" t="s">
        <v>76</v>
      </c>
      <c r="CE9" s="182" t="s">
        <v>76</v>
      </c>
      <c r="CF9" s="182" t="s">
        <v>76</v>
      </c>
      <c r="CG9" s="187" t="s">
        <v>76</v>
      </c>
      <c r="CH9" s="187" t="s">
        <v>76</v>
      </c>
      <c r="CI9" s="72" t="s">
        <v>76</v>
      </c>
      <c r="CJ9" s="72" t="s">
        <v>76</v>
      </c>
      <c r="CK9" s="72" t="s">
        <v>76</v>
      </c>
      <c r="CL9" s="72" t="s">
        <v>76</v>
      </c>
      <c r="CM9" s="72" t="s">
        <v>76</v>
      </c>
      <c r="CN9" s="72" t="s">
        <v>76</v>
      </c>
      <c r="CO9" s="205" t="s">
        <v>76</v>
      </c>
      <c r="CP9" s="205" t="s">
        <v>76</v>
      </c>
      <c r="CQ9" s="205" t="s">
        <v>76</v>
      </c>
      <c r="CR9" s="205" t="s">
        <v>76</v>
      </c>
      <c r="CS9" s="205" t="s">
        <v>76</v>
      </c>
      <c r="CT9" s="205" t="s">
        <v>76</v>
      </c>
      <c r="CU9" s="56">
        <v>4</v>
      </c>
      <c r="CV9" s="217" t="s">
        <v>76</v>
      </c>
      <c r="CW9" s="56">
        <v>4</v>
      </c>
      <c r="CX9" s="217" t="s">
        <v>76</v>
      </c>
      <c r="CY9" s="56">
        <v>4</v>
      </c>
      <c r="CZ9" s="182" t="s">
        <v>76</v>
      </c>
      <c r="DA9" s="72" t="s">
        <v>76</v>
      </c>
      <c r="DB9" s="56">
        <v>4</v>
      </c>
      <c r="DC9" s="182" t="s">
        <v>76</v>
      </c>
      <c r="DD9" s="182" t="s">
        <v>76</v>
      </c>
      <c r="DE9" s="185" t="s">
        <v>76</v>
      </c>
      <c r="DF9" s="217" t="s">
        <v>76</v>
      </c>
      <c r="DG9" s="185" t="s">
        <v>76</v>
      </c>
      <c r="DH9" s="217" t="s">
        <v>76</v>
      </c>
      <c r="DI9" s="185" t="s">
        <v>76</v>
      </c>
      <c r="DJ9" s="217" t="s">
        <v>76</v>
      </c>
      <c r="DK9" s="185" t="s">
        <v>76</v>
      </c>
      <c r="DL9" s="217" t="s">
        <v>76</v>
      </c>
      <c r="DM9" s="182" t="s">
        <v>76</v>
      </c>
      <c r="DN9" s="187" t="s">
        <v>76</v>
      </c>
      <c r="DO9" s="228" t="s">
        <v>76</v>
      </c>
      <c r="DP9" s="182" t="s">
        <v>76</v>
      </c>
      <c r="DQ9" s="185" t="s">
        <v>76</v>
      </c>
      <c r="DR9" s="187" t="s">
        <v>76</v>
      </c>
    </row>
    <row r="10" spans="1:154" ht="16.5" customHeight="1" x14ac:dyDescent="0.25">
      <c r="A10" s="42">
        <v>3</v>
      </c>
      <c r="B10" s="43" t="s">
        <v>429</v>
      </c>
      <c r="C10" s="183">
        <v>1.351179473179046E-2</v>
      </c>
      <c r="D10" s="184">
        <v>30</v>
      </c>
      <c r="E10" s="194">
        <v>35.978450000000002</v>
      </c>
      <c r="F10" s="194">
        <v>35.478274899999995</v>
      </c>
      <c r="G10" s="194">
        <v>35.478274899999995</v>
      </c>
      <c r="H10" s="195">
        <v>95</v>
      </c>
      <c r="I10" s="196">
        <v>33</v>
      </c>
      <c r="J10" s="197">
        <v>26233855</v>
      </c>
      <c r="K10" s="197">
        <v>0</v>
      </c>
      <c r="L10" s="197">
        <v>926240</v>
      </c>
      <c r="M10" s="197">
        <v>0</v>
      </c>
      <c r="N10" s="198">
        <v>27160095</v>
      </c>
      <c r="O10" s="7">
        <v>0.96589702650156417</v>
      </c>
      <c r="P10" s="7">
        <v>0</v>
      </c>
      <c r="Q10" s="7">
        <v>3.410297349843585E-2</v>
      </c>
      <c r="R10" s="7">
        <v>0</v>
      </c>
      <c r="S10" s="51">
        <v>8740266</v>
      </c>
      <c r="T10" s="51">
        <v>4360564</v>
      </c>
      <c r="U10" s="51">
        <v>73834</v>
      </c>
      <c r="V10" s="51">
        <v>0</v>
      </c>
      <c r="W10" s="9">
        <v>13174664</v>
      </c>
      <c r="X10" s="7">
        <v>0.66341471782506178</v>
      </c>
      <c r="Y10" s="7">
        <v>0.33098104057909938</v>
      </c>
      <c r="Z10" s="7">
        <v>5.6042415958388013E-3</v>
      </c>
      <c r="AA10" s="7">
        <v>0</v>
      </c>
      <c r="AB10" s="50">
        <v>0</v>
      </c>
      <c r="AC10" s="50">
        <v>0</v>
      </c>
      <c r="AD10" s="51">
        <v>0</v>
      </c>
      <c r="AE10" s="50">
        <v>0</v>
      </c>
      <c r="AF10" s="9">
        <v>0</v>
      </c>
      <c r="AG10" s="75">
        <v>0</v>
      </c>
      <c r="AH10" s="75">
        <v>0</v>
      </c>
      <c r="AI10" s="75">
        <v>0</v>
      </c>
      <c r="AJ10" s="75">
        <v>0</v>
      </c>
      <c r="AK10" s="9">
        <v>34974121</v>
      </c>
      <c r="AL10" s="9">
        <v>4360564</v>
      </c>
      <c r="AM10" s="9">
        <v>1000074</v>
      </c>
      <c r="AN10" s="9">
        <v>0</v>
      </c>
      <c r="AO10" s="198">
        <v>40334759</v>
      </c>
      <c r="AP10" s="7">
        <v>0.86709631759545158</v>
      </c>
      <c r="AQ10" s="7">
        <v>0.10810933567249031</v>
      </c>
      <c r="AR10" s="7">
        <v>2.4794346732058076E-2</v>
      </c>
      <c r="AS10" s="7">
        <v>0</v>
      </c>
      <c r="AT10" s="44">
        <v>7</v>
      </c>
      <c r="AU10" s="44">
        <v>5</v>
      </c>
      <c r="AV10" s="8">
        <v>4.7142857142857144</v>
      </c>
      <c r="AW10" s="53">
        <v>25</v>
      </c>
      <c r="AX10" s="53">
        <v>17</v>
      </c>
      <c r="AY10" s="53">
        <v>62</v>
      </c>
      <c r="AZ10" s="202">
        <v>42</v>
      </c>
      <c r="BA10" s="201">
        <v>0.67741935483870963</v>
      </c>
      <c r="BB10" s="53">
        <v>79</v>
      </c>
      <c r="BC10" s="53">
        <v>94</v>
      </c>
      <c r="BD10" s="53">
        <v>216</v>
      </c>
      <c r="BE10" s="202">
        <v>173</v>
      </c>
      <c r="BF10" s="201">
        <v>0.80092592592592593</v>
      </c>
      <c r="BG10" s="53">
        <v>262</v>
      </c>
      <c r="BH10" s="53">
        <v>261</v>
      </c>
      <c r="BI10" s="53">
        <v>598</v>
      </c>
      <c r="BJ10" s="202">
        <v>523</v>
      </c>
      <c r="BK10" s="201">
        <v>0.87458193979933108</v>
      </c>
      <c r="BL10" s="53">
        <v>738</v>
      </c>
      <c r="BM10" s="54">
        <v>0</v>
      </c>
      <c r="BN10" s="206">
        <v>33</v>
      </c>
      <c r="BO10" s="206">
        <v>0</v>
      </c>
      <c r="BP10" s="52" t="s">
        <v>428</v>
      </c>
      <c r="BQ10" s="207" t="s">
        <v>95</v>
      </c>
      <c r="BR10" s="208" t="s">
        <v>94</v>
      </c>
      <c r="BS10" s="208" t="s">
        <v>93</v>
      </c>
      <c r="BT10" s="209" t="s">
        <v>87</v>
      </c>
      <c r="BU10" s="207" t="s">
        <v>92</v>
      </c>
      <c r="BV10" s="207" t="s">
        <v>91</v>
      </c>
      <c r="BW10" s="55">
        <v>56.4</v>
      </c>
      <c r="BX10" s="55">
        <v>53</v>
      </c>
      <c r="BY10" s="55">
        <v>30.14</v>
      </c>
      <c r="BZ10" s="55">
        <v>33.6</v>
      </c>
      <c r="CA10" s="55">
        <v>54.90737</v>
      </c>
      <c r="CB10" s="55">
        <v>25.99</v>
      </c>
      <c r="CC10" s="210" t="s">
        <v>90</v>
      </c>
      <c r="CD10" s="212" t="s">
        <v>89</v>
      </c>
      <c r="CE10" s="212" t="s">
        <v>88</v>
      </c>
      <c r="CF10" s="213" t="s">
        <v>87</v>
      </c>
      <c r="CG10" s="210" t="s">
        <v>86</v>
      </c>
      <c r="CH10" s="64" t="s">
        <v>85</v>
      </c>
      <c r="CI10" s="55">
        <v>0.5</v>
      </c>
      <c r="CJ10" s="55">
        <v>0.6</v>
      </c>
      <c r="CK10" s="55">
        <v>-0.11</v>
      </c>
      <c r="CL10" s="55">
        <v>-0.2</v>
      </c>
      <c r="CM10" s="55">
        <v>0.27</v>
      </c>
      <c r="CN10" s="55">
        <v>0.05</v>
      </c>
      <c r="CO10" s="214" t="s">
        <v>427</v>
      </c>
      <c r="CP10" s="215" t="s">
        <v>426</v>
      </c>
      <c r="CQ10" s="215" t="s">
        <v>425</v>
      </c>
      <c r="CR10" s="215" t="s">
        <v>424</v>
      </c>
      <c r="CS10" s="215" t="s">
        <v>423</v>
      </c>
      <c r="CT10" s="215" t="s">
        <v>420</v>
      </c>
      <c r="CU10" s="56">
        <v>1</v>
      </c>
      <c r="CV10" s="216" t="s">
        <v>422</v>
      </c>
      <c r="CW10" s="56">
        <v>1</v>
      </c>
      <c r="CX10" s="216" t="s">
        <v>421</v>
      </c>
      <c r="CY10" s="56">
        <v>2</v>
      </c>
      <c r="CZ10" s="218" t="s">
        <v>77</v>
      </c>
      <c r="DA10" s="65" t="s">
        <v>76</v>
      </c>
      <c r="DB10" s="56">
        <v>2</v>
      </c>
      <c r="DC10" s="219" t="s">
        <v>77</v>
      </c>
      <c r="DD10" s="220" t="s">
        <v>76</v>
      </c>
      <c r="DE10" s="57" t="s">
        <v>71</v>
      </c>
      <c r="DF10" s="218" t="s">
        <v>75</v>
      </c>
      <c r="DG10" s="57" t="s">
        <v>71</v>
      </c>
      <c r="DH10" s="218" t="s">
        <v>74</v>
      </c>
      <c r="DI10" s="57" t="s">
        <v>73</v>
      </c>
      <c r="DJ10" s="223" t="s">
        <v>420</v>
      </c>
      <c r="DK10" s="57" t="s">
        <v>71</v>
      </c>
      <c r="DL10" s="223" t="s">
        <v>70</v>
      </c>
      <c r="DM10" s="225" t="s">
        <v>419</v>
      </c>
      <c r="DN10" s="226" t="s">
        <v>418</v>
      </c>
      <c r="DO10" s="71" t="s">
        <v>417</v>
      </c>
      <c r="DP10" s="225" t="s">
        <v>66</v>
      </c>
      <c r="DQ10" s="49">
        <v>52412700</v>
      </c>
      <c r="DR10" s="227" t="s">
        <v>65</v>
      </c>
    </row>
    <row r="11" spans="1:154" ht="16.5" customHeight="1" x14ac:dyDescent="0.25">
      <c r="A11" s="42">
        <v>4</v>
      </c>
      <c r="B11" s="43" t="s">
        <v>416</v>
      </c>
      <c r="C11" s="183">
        <v>2.5218044864872162E-2</v>
      </c>
      <c r="D11" s="184">
        <v>19</v>
      </c>
      <c r="E11" s="194">
        <v>67.149197000000001</v>
      </c>
      <c r="F11" s="194">
        <v>59.406318629999994</v>
      </c>
      <c r="G11" s="194">
        <v>59.406318629999994</v>
      </c>
      <c r="H11" s="195">
        <v>151</v>
      </c>
      <c r="I11" s="199">
        <v>48</v>
      </c>
      <c r="J11" s="197">
        <v>40102887</v>
      </c>
      <c r="K11" s="197">
        <v>0</v>
      </c>
      <c r="L11" s="197">
        <v>8228118</v>
      </c>
      <c r="M11" s="197">
        <v>0</v>
      </c>
      <c r="N11" s="198">
        <v>48331005</v>
      </c>
      <c r="O11" s="7">
        <v>0.82975487474344889</v>
      </c>
      <c r="P11" s="7">
        <v>0</v>
      </c>
      <c r="Q11" s="7">
        <v>0.17024512525655114</v>
      </c>
      <c r="R11" s="7">
        <v>0</v>
      </c>
      <c r="S11" s="51">
        <v>19303432.089999992</v>
      </c>
      <c r="T11" s="51">
        <v>4184579</v>
      </c>
      <c r="U11" s="51">
        <v>9422092</v>
      </c>
      <c r="V11" s="51">
        <v>0</v>
      </c>
      <c r="W11" s="9">
        <v>32910103.089999992</v>
      </c>
      <c r="X11" s="7">
        <v>0.58655033796796285</v>
      </c>
      <c r="Y11" s="7">
        <v>0.12715180467701176</v>
      </c>
      <c r="Z11" s="7">
        <v>0.28629785735502544</v>
      </c>
      <c r="AA11" s="7">
        <v>0</v>
      </c>
      <c r="AB11" s="50">
        <v>0</v>
      </c>
      <c r="AC11" s="50">
        <v>0</v>
      </c>
      <c r="AD11" s="51">
        <v>0</v>
      </c>
      <c r="AE11" s="50">
        <v>0</v>
      </c>
      <c r="AF11" s="9">
        <v>0</v>
      </c>
      <c r="AG11" s="75">
        <v>0</v>
      </c>
      <c r="AH11" s="75">
        <v>0</v>
      </c>
      <c r="AI11" s="75">
        <v>0</v>
      </c>
      <c r="AJ11" s="75">
        <v>0</v>
      </c>
      <c r="AK11" s="9">
        <v>59406319.089999989</v>
      </c>
      <c r="AL11" s="9">
        <v>4184579</v>
      </c>
      <c r="AM11" s="9">
        <v>17650210</v>
      </c>
      <c r="AN11" s="9">
        <v>0</v>
      </c>
      <c r="AO11" s="198">
        <v>81241108.089999989</v>
      </c>
      <c r="AP11" s="7">
        <v>0.73123472201030137</v>
      </c>
      <c r="AQ11" s="7">
        <v>5.1508147763866877E-2</v>
      </c>
      <c r="AR11" s="7">
        <v>0.21725713022583173</v>
      </c>
      <c r="AS11" s="7">
        <v>0</v>
      </c>
      <c r="AT11" s="44">
        <v>11</v>
      </c>
      <c r="AU11" s="44">
        <v>12</v>
      </c>
      <c r="AV11" s="8">
        <v>4.3636363636363633</v>
      </c>
      <c r="AW11" s="53">
        <v>23</v>
      </c>
      <c r="AX11" s="53">
        <v>42</v>
      </c>
      <c r="AY11" s="53">
        <v>89</v>
      </c>
      <c r="AZ11" s="202">
        <v>65</v>
      </c>
      <c r="BA11" s="201">
        <v>0.7303370786516854</v>
      </c>
      <c r="BB11" s="53">
        <v>118</v>
      </c>
      <c r="BC11" s="53">
        <v>135</v>
      </c>
      <c r="BD11" s="53">
        <v>329</v>
      </c>
      <c r="BE11" s="202">
        <v>253</v>
      </c>
      <c r="BF11" s="201">
        <v>0.76899696048632216</v>
      </c>
      <c r="BG11" s="53">
        <v>389</v>
      </c>
      <c r="BH11" s="53">
        <v>345</v>
      </c>
      <c r="BI11" s="53">
        <v>936</v>
      </c>
      <c r="BJ11" s="202">
        <v>734</v>
      </c>
      <c r="BK11" s="201">
        <v>0.78418803418803418</v>
      </c>
      <c r="BL11" s="53">
        <v>1033</v>
      </c>
      <c r="BM11" s="53">
        <v>19</v>
      </c>
      <c r="BN11" s="206">
        <v>45</v>
      </c>
      <c r="BO11" s="206">
        <v>3</v>
      </c>
      <c r="BP11" s="52" t="s">
        <v>415</v>
      </c>
      <c r="BQ11" s="207" t="s">
        <v>95</v>
      </c>
      <c r="BR11" s="208" t="s">
        <v>94</v>
      </c>
      <c r="BS11" s="208" t="s">
        <v>93</v>
      </c>
      <c r="BT11" s="209" t="s">
        <v>87</v>
      </c>
      <c r="BU11" s="207" t="s">
        <v>92</v>
      </c>
      <c r="BV11" s="207" t="s">
        <v>91</v>
      </c>
      <c r="BW11" s="55">
        <v>72.400000000000006</v>
      </c>
      <c r="BX11" s="55">
        <v>66.099999999999994</v>
      </c>
      <c r="BY11" s="55">
        <v>41.07</v>
      </c>
      <c r="BZ11" s="55">
        <v>74.2</v>
      </c>
      <c r="CA11" s="55">
        <v>69.469170000000005</v>
      </c>
      <c r="CB11" s="55">
        <v>59.23</v>
      </c>
      <c r="CC11" s="210" t="s">
        <v>90</v>
      </c>
      <c r="CD11" s="212" t="s">
        <v>89</v>
      </c>
      <c r="CE11" s="212" t="s">
        <v>88</v>
      </c>
      <c r="CF11" s="213" t="s">
        <v>87</v>
      </c>
      <c r="CG11" s="210" t="s">
        <v>86</v>
      </c>
      <c r="CH11" s="64" t="s">
        <v>85</v>
      </c>
      <c r="CI11" s="55">
        <v>1.3</v>
      </c>
      <c r="CJ11" s="55">
        <v>0.9</v>
      </c>
      <c r="CK11" s="55">
        <v>-0.06</v>
      </c>
      <c r="CL11" s="55">
        <v>-0.8</v>
      </c>
      <c r="CM11" s="55">
        <v>0.18059</v>
      </c>
      <c r="CN11" s="55">
        <v>1.31</v>
      </c>
      <c r="CO11" s="214" t="s">
        <v>414</v>
      </c>
      <c r="CP11" s="215" t="s">
        <v>413</v>
      </c>
      <c r="CQ11" s="215" t="s">
        <v>412</v>
      </c>
      <c r="CR11" s="215" t="s">
        <v>411</v>
      </c>
      <c r="CS11" s="215" t="s">
        <v>410</v>
      </c>
      <c r="CT11" s="215" t="s">
        <v>404</v>
      </c>
      <c r="CU11" s="56">
        <v>2</v>
      </c>
      <c r="CV11" s="216" t="s">
        <v>409</v>
      </c>
      <c r="CW11" s="56">
        <v>1</v>
      </c>
      <c r="CX11" s="216" t="s">
        <v>408</v>
      </c>
      <c r="CY11" s="56">
        <v>2</v>
      </c>
      <c r="CZ11" s="218" t="s">
        <v>407</v>
      </c>
      <c r="DA11" s="65" t="s">
        <v>406</v>
      </c>
      <c r="DB11" s="56">
        <v>2</v>
      </c>
      <c r="DC11" s="219" t="s">
        <v>405</v>
      </c>
      <c r="DD11" s="220" t="s">
        <v>76</v>
      </c>
      <c r="DE11" s="57" t="s">
        <v>71</v>
      </c>
      <c r="DF11" s="218" t="s">
        <v>75</v>
      </c>
      <c r="DG11" s="57" t="s">
        <v>71</v>
      </c>
      <c r="DH11" s="218" t="s">
        <v>74</v>
      </c>
      <c r="DI11" s="57" t="s">
        <v>73</v>
      </c>
      <c r="DJ11" s="223" t="s">
        <v>404</v>
      </c>
      <c r="DK11" s="57" t="s">
        <v>71</v>
      </c>
      <c r="DL11" s="219" t="s">
        <v>113</v>
      </c>
      <c r="DM11" s="225" t="s">
        <v>403</v>
      </c>
      <c r="DN11" s="226" t="s">
        <v>402</v>
      </c>
      <c r="DO11" s="71" t="s">
        <v>401</v>
      </c>
      <c r="DP11" s="225" t="s">
        <v>66</v>
      </c>
      <c r="DQ11" s="49">
        <v>52412700</v>
      </c>
      <c r="DR11" s="227" t="s">
        <v>65</v>
      </c>
    </row>
    <row r="12" spans="1:154" ht="16.5" customHeight="1" x14ac:dyDescent="0.25">
      <c r="A12" s="42">
        <v>5</v>
      </c>
      <c r="B12" s="43" t="s">
        <v>400</v>
      </c>
      <c r="C12" s="183">
        <v>5.1507242280590351E-2</v>
      </c>
      <c r="D12" s="184">
        <v>5</v>
      </c>
      <c r="E12" s="194">
        <v>137.150599</v>
      </c>
      <c r="F12" s="194">
        <v>139.0058382</v>
      </c>
      <c r="G12" s="194">
        <v>139.0058382</v>
      </c>
      <c r="H12" s="195">
        <v>208</v>
      </c>
      <c r="I12" s="199">
        <v>171</v>
      </c>
      <c r="J12" s="197">
        <v>54367357</v>
      </c>
      <c r="K12" s="197">
        <v>0</v>
      </c>
      <c r="L12" s="197">
        <v>17950972</v>
      </c>
      <c r="M12" s="197">
        <v>0</v>
      </c>
      <c r="N12" s="198">
        <v>72318329</v>
      </c>
      <c r="O12" s="7">
        <v>0.75177839078665654</v>
      </c>
      <c r="P12" s="7">
        <v>0</v>
      </c>
      <c r="Q12" s="7">
        <v>0.24822160921334341</v>
      </c>
      <c r="R12" s="7">
        <v>0</v>
      </c>
      <c r="S12" s="51">
        <v>84638481</v>
      </c>
      <c r="T12" s="51">
        <v>38261051</v>
      </c>
      <c r="U12" s="51">
        <v>0</v>
      </c>
      <c r="V12" s="51">
        <v>0</v>
      </c>
      <c r="W12" s="9">
        <v>122899532</v>
      </c>
      <c r="X12" s="7">
        <v>0.68868025469779659</v>
      </c>
      <c r="Y12" s="7">
        <v>0.31131974530220341</v>
      </c>
      <c r="Z12" s="7">
        <v>0</v>
      </c>
      <c r="AA12" s="7">
        <v>0</v>
      </c>
      <c r="AB12" s="50">
        <v>0</v>
      </c>
      <c r="AC12" s="50">
        <v>0</v>
      </c>
      <c r="AD12" s="51">
        <v>0</v>
      </c>
      <c r="AE12" s="50">
        <v>0</v>
      </c>
      <c r="AF12" s="9">
        <v>0</v>
      </c>
      <c r="AG12" s="75">
        <v>0</v>
      </c>
      <c r="AH12" s="75">
        <v>0</v>
      </c>
      <c r="AI12" s="75">
        <v>0</v>
      </c>
      <c r="AJ12" s="75">
        <v>0</v>
      </c>
      <c r="AK12" s="9">
        <v>139005838</v>
      </c>
      <c r="AL12" s="9">
        <v>38261051</v>
      </c>
      <c r="AM12" s="9">
        <v>17950972</v>
      </c>
      <c r="AN12" s="9">
        <v>0</v>
      </c>
      <c r="AO12" s="198">
        <v>195217861</v>
      </c>
      <c r="AP12" s="7">
        <v>0.71205491796675302</v>
      </c>
      <c r="AQ12" s="7">
        <v>0.19599154915440858</v>
      </c>
      <c r="AR12" s="7">
        <v>9.1953532878838382E-2</v>
      </c>
      <c r="AS12" s="7">
        <v>0</v>
      </c>
      <c r="AT12" s="44">
        <v>21</v>
      </c>
      <c r="AU12" s="44">
        <v>38</v>
      </c>
      <c r="AV12" s="8">
        <v>8.1428571428571423</v>
      </c>
      <c r="AW12" s="53">
        <v>437</v>
      </c>
      <c r="AX12" s="53">
        <v>450</v>
      </c>
      <c r="AY12" s="53">
        <v>521</v>
      </c>
      <c r="AZ12" s="202">
        <v>887</v>
      </c>
      <c r="BA12" s="201">
        <v>1.7024952015355086</v>
      </c>
      <c r="BB12" s="53">
        <v>1421</v>
      </c>
      <c r="BC12" s="53">
        <v>1522</v>
      </c>
      <c r="BD12" s="53">
        <v>2851</v>
      </c>
      <c r="BE12" s="202">
        <v>2943</v>
      </c>
      <c r="BF12" s="201">
        <v>1.0322693791652051</v>
      </c>
      <c r="BG12" s="53">
        <v>2738</v>
      </c>
      <c r="BH12" s="53">
        <v>2875</v>
      </c>
      <c r="BI12" s="53">
        <v>6855</v>
      </c>
      <c r="BJ12" s="202">
        <v>5613</v>
      </c>
      <c r="BK12" s="201">
        <v>0.8188183807439825</v>
      </c>
      <c r="BL12" s="53">
        <v>9443</v>
      </c>
      <c r="BM12" s="53">
        <v>0</v>
      </c>
      <c r="BN12" s="206">
        <v>171</v>
      </c>
      <c r="BO12" s="206">
        <v>0</v>
      </c>
      <c r="BP12" s="52" t="s">
        <v>399</v>
      </c>
      <c r="BQ12" s="207" t="s">
        <v>95</v>
      </c>
      <c r="BR12" s="208" t="s">
        <v>94</v>
      </c>
      <c r="BS12" s="208" t="s">
        <v>93</v>
      </c>
      <c r="BT12" s="209" t="s">
        <v>87</v>
      </c>
      <c r="BU12" s="207" t="s">
        <v>92</v>
      </c>
      <c r="BV12" s="207" t="s">
        <v>91</v>
      </c>
      <c r="BW12" s="55">
        <v>64</v>
      </c>
      <c r="BX12" s="55">
        <v>84.6</v>
      </c>
      <c r="BY12" s="55">
        <v>70.13</v>
      </c>
      <c r="BZ12" s="55">
        <v>77.3</v>
      </c>
      <c r="CA12" s="55">
        <v>64.496030000000005</v>
      </c>
      <c r="CB12" s="55">
        <v>63.71</v>
      </c>
      <c r="CC12" s="210" t="s">
        <v>90</v>
      </c>
      <c r="CD12" s="212" t="s">
        <v>89</v>
      </c>
      <c r="CE12" s="212" t="s">
        <v>88</v>
      </c>
      <c r="CF12" s="213" t="s">
        <v>87</v>
      </c>
      <c r="CG12" s="210" t="s">
        <v>86</v>
      </c>
      <c r="CH12" s="64" t="s">
        <v>85</v>
      </c>
      <c r="CI12" s="55">
        <v>3.5</v>
      </c>
      <c r="CJ12" s="55">
        <v>-6.1</v>
      </c>
      <c r="CK12" s="55">
        <v>-3.1</v>
      </c>
      <c r="CL12" s="55">
        <v>-3.1</v>
      </c>
      <c r="CM12" s="55">
        <v>-3.2376100000000001</v>
      </c>
      <c r="CN12" s="55">
        <v>-0.2</v>
      </c>
      <c r="CO12" s="214" t="s">
        <v>398</v>
      </c>
      <c r="CP12" s="215" t="s">
        <v>397</v>
      </c>
      <c r="CQ12" s="215" t="s">
        <v>396</v>
      </c>
      <c r="CR12" s="215" t="s">
        <v>395</v>
      </c>
      <c r="CS12" s="215" t="s">
        <v>394</v>
      </c>
      <c r="CT12" s="215" t="s">
        <v>391</v>
      </c>
      <c r="CU12" s="56">
        <v>1</v>
      </c>
      <c r="CV12" s="216" t="s">
        <v>393</v>
      </c>
      <c r="CW12" s="56">
        <v>1</v>
      </c>
      <c r="CX12" s="216" t="s">
        <v>392</v>
      </c>
      <c r="CY12" s="56">
        <v>2</v>
      </c>
      <c r="CZ12" s="218" t="s">
        <v>77</v>
      </c>
      <c r="DA12" s="65" t="s">
        <v>76</v>
      </c>
      <c r="DB12" s="56">
        <v>2</v>
      </c>
      <c r="DC12" s="219" t="s">
        <v>77</v>
      </c>
      <c r="DD12" s="220" t="s">
        <v>76</v>
      </c>
      <c r="DE12" s="57" t="s">
        <v>71</v>
      </c>
      <c r="DF12" s="218" t="s">
        <v>75</v>
      </c>
      <c r="DG12" s="57" t="s">
        <v>71</v>
      </c>
      <c r="DH12" s="218" t="s">
        <v>74</v>
      </c>
      <c r="DI12" s="57" t="s">
        <v>73</v>
      </c>
      <c r="DJ12" s="223" t="s">
        <v>391</v>
      </c>
      <c r="DK12" s="57" t="s">
        <v>71</v>
      </c>
      <c r="DL12" s="219" t="s">
        <v>70</v>
      </c>
      <c r="DM12" s="225" t="s">
        <v>390</v>
      </c>
      <c r="DN12" s="226" t="s">
        <v>389</v>
      </c>
      <c r="DO12" s="71" t="s">
        <v>388</v>
      </c>
      <c r="DP12" s="225" t="s">
        <v>66</v>
      </c>
      <c r="DQ12" s="49">
        <v>52412700</v>
      </c>
      <c r="DR12" s="227" t="s">
        <v>65</v>
      </c>
    </row>
    <row r="13" spans="1:154" ht="16.5" customHeight="1" x14ac:dyDescent="0.25">
      <c r="A13" s="42">
        <v>6</v>
      </c>
      <c r="B13" s="43" t="s">
        <v>387</v>
      </c>
      <c r="C13" s="183">
        <v>1.4889542286877031E-2</v>
      </c>
      <c r="D13" s="184">
        <v>29</v>
      </c>
      <c r="E13" s="194">
        <v>39.647038999999999</v>
      </c>
      <c r="F13" s="194">
        <v>38.863374450000002</v>
      </c>
      <c r="G13" s="194">
        <v>38.863374450000002</v>
      </c>
      <c r="H13" s="195">
        <v>112</v>
      </c>
      <c r="I13" s="195">
        <v>30</v>
      </c>
      <c r="J13" s="197">
        <v>29323347</v>
      </c>
      <c r="K13" s="197">
        <v>0</v>
      </c>
      <c r="L13" s="197">
        <v>2323131</v>
      </c>
      <c r="M13" s="197">
        <v>268797</v>
      </c>
      <c r="N13" s="198">
        <v>31915275</v>
      </c>
      <c r="O13" s="7">
        <v>0.91878722649264344</v>
      </c>
      <c r="P13" s="7">
        <v>0</v>
      </c>
      <c r="Q13" s="7">
        <v>7.279056815271058E-2</v>
      </c>
      <c r="R13" s="7">
        <v>8.4222053546460125E-3</v>
      </c>
      <c r="S13" s="51">
        <v>9540027</v>
      </c>
      <c r="T13" s="51">
        <v>7154660</v>
      </c>
      <c r="U13" s="51">
        <v>406460</v>
      </c>
      <c r="V13" s="51">
        <v>0</v>
      </c>
      <c r="W13" s="9">
        <v>17101147</v>
      </c>
      <c r="X13" s="7">
        <v>0.55785889683306034</v>
      </c>
      <c r="Y13" s="7">
        <v>0.41837310678634598</v>
      </c>
      <c r="Z13" s="7">
        <v>2.3767996380593653E-2</v>
      </c>
      <c r="AA13" s="7">
        <v>0</v>
      </c>
      <c r="AB13" s="50">
        <v>0</v>
      </c>
      <c r="AC13" s="50">
        <v>0</v>
      </c>
      <c r="AD13" s="51">
        <v>1013527</v>
      </c>
      <c r="AE13" s="50">
        <v>86980</v>
      </c>
      <c r="AF13" s="9">
        <v>1100507</v>
      </c>
      <c r="AG13" s="7">
        <f>+AB13/AF13</f>
        <v>0</v>
      </c>
      <c r="AH13" s="7">
        <f>+AC13/AF13</f>
        <v>0</v>
      </c>
      <c r="AI13" s="7">
        <f>+AD13/AF13</f>
        <v>0.92096370127586646</v>
      </c>
      <c r="AJ13" s="7">
        <f>+AE13/AF13</f>
        <v>7.9036298724133508E-2</v>
      </c>
      <c r="AK13" s="9">
        <v>38863374</v>
      </c>
      <c r="AL13" s="9">
        <v>7154660</v>
      </c>
      <c r="AM13" s="9">
        <v>3743118</v>
      </c>
      <c r="AN13" s="9">
        <v>355777</v>
      </c>
      <c r="AO13" s="198">
        <v>50116929</v>
      </c>
      <c r="AP13" s="7">
        <v>0.77545401874085307</v>
      </c>
      <c r="AQ13" s="7">
        <v>0.14275934584898448</v>
      </c>
      <c r="AR13" s="7">
        <v>7.468769684591009E-2</v>
      </c>
      <c r="AS13" s="7">
        <v>7.0989385642524104E-3</v>
      </c>
      <c r="AT13" s="44">
        <v>4</v>
      </c>
      <c r="AU13" s="44">
        <v>10</v>
      </c>
      <c r="AV13" s="8">
        <v>7.5</v>
      </c>
      <c r="AW13" s="53">
        <v>26</v>
      </c>
      <c r="AX13" s="53">
        <v>22</v>
      </c>
      <c r="AY13" s="53">
        <v>123</v>
      </c>
      <c r="AZ13" s="202">
        <v>48</v>
      </c>
      <c r="BA13" s="201">
        <v>0.3902439024390244</v>
      </c>
      <c r="BB13" s="53">
        <v>122</v>
      </c>
      <c r="BC13" s="53">
        <v>160</v>
      </c>
      <c r="BD13" s="53">
        <v>291</v>
      </c>
      <c r="BE13" s="202">
        <v>282</v>
      </c>
      <c r="BF13" s="201">
        <v>0.96907216494845361</v>
      </c>
      <c r="BG13" s="53">
        <v>377</v>
      </c>
      <c r="BH13" s="53">
        <v>418</v>
      </c>
      <c r="BI13" s="53">
        <v>830</v>
      </c>
      <c r="BJ13" s="202">
        <v>795</v>
      </c>
      <c r="BK13" s="201">
        <v>0.95783132530120485</v>
      </c>
      <c r="BL13" s="53">
        <v>1125</v>
      </c>
      <c r="BM13" s="53">
        <v>0</v>
      </c>
      <c r="BN13" s="206">
        <v>30</v>
      </c>
      <c r="BO13" s="206">
        <v>0</v>
      </c>
      <c r="BP13" s="52" t="s">
        <v>386</v>
      </c>
      <c r="BQ13" s="207" t="s">
        <v>95</v>
      </c>
      <c r="BR13" s="208" t="s">
        <v>94</v>
      </c>
      <c r="BS13" s="208" t="s">
        <v>93</v>
      </c>
      <c r="BT13" s="209" t="s">
        <v>87</v>
      </c>
      <c r="BU13" s="207" t="s">
        <v>92</v>
      </c>
      <c r="BV13" s="207" t="s">
        <v>91</v>
      </c>
      <c r="BW13" s="55">
        <v>39.4</v>
      </c>
      <c r="BX13" s="55">
        <v>23.5</v>
      </c>
      <c r="BY13" s="55">
        <v>26.4</v>
      </c>
      <c r="BZ13" s="55">
        <v>26.3</v>
      </c>
      <c r="CA13" s="55">
        <v>24.064229999999998</v>
      </c>
      <c r="CB13" s="55">
        <v>19.350000000000001</v>
      </c>
      <c r="CC13" s="210" t="s">
        <v>90</v>
      </c>
      <c r="CD13" s="212" t="s">
        <v>89</v>
      </c>
      <c r="CE13" s="212" t="s">
        <v>88</v>
      </c>
      <c r="CF13" s="213" t="s">
        <v>87</v>
      </c>
      <c r="CG13" s="210" t="s">
        <v>86</v>
      </c>
      <c r="CH13" s="64" t="s">
        <v>85</v>
      </c>
      <c r="CI13" s="55">
        <v>0.2</v>
      </c>
      <c r="CJ13" s="55">
        <v>1.2</v>
      </c>
      <c r="CK13" s="55">
        <v>-0.2</v>
      </c>
      <c r="CL13" s="55">
        <v>-1.7</v>
      </c>
      <c r="CM13" s="55">
        <v>0.67234000000000005</v>
      </c>
      <c r="CN13" s="55">
        <v>1.44</v>
      </c>
      <c r="CO13" s="214" t="s">
        <v>385</v>
      </c>
      <c r="CP13" s="215" t="s">
        <v>384</v>
      </c>
      <c r="CQ13" s="215" t="s">
        <v>383</v>
      </c>
      <c r="CR13" s="215" t="s">
        <v>382</v>
      </c>
      <c r="CS13" s="215" t="s">
        <v>381</v>
      </c>
      <c r="CT13" s="215" t="s">
        <v>376</v>
      </c>
      <c r="CU13" s="56">
        <v>1</v>
      </c>
      <c r="CV13" s="216" t="s">
        <v>380</v>
      </c>
      <c r="CW13" s="56">
        <v>1</v>
      </c>
      <c r="CX13" s="216" t="s">
        <v>379</v>
      </c>
      <c r="CY13" s="56">
        <v>2</v>
      </c>
      <c r="CZ13" s="218" t="s">
        <v>378</v>
      </c>
      <c r="DA13" s="65" t="s">
        <v>76</v>
      </c>
      <c r="DB13" s="56">
        <v>2</v>
      </c>
      <c r="DC13" s="219" t="s">
        <v>377</v>
      </c>
      <c r="DD13" s="220"/>
      <c r="DE13" s="57" t="s">
        <v>71</v>
      </c>
      <c r="DF13" s="218" t="s">
        <v>75</v>
      </c>
      <c r="DG13" s="57" t="s">
        <v>71</v>
      </c>
      <c r="DH13" s="218" t="s">
        <v>74</v>
      </c>
      <c r="DI13" s="57" t="s">
        <v>73</v>
      </c>
      <c r="DJ13" s="223" t="s">
        <v>376</v>
      </c>
      <c r="DK13" s="57" t="s">
        <v>71</v>
      </c>
      <c r="DL13" s="219" t="s">
        <v>113</v>
      </c>
      <c r="DM13" s="224" t="s">
        <v>375</v>
      </c>
      <c r="DN13" s="226" t="s">
        <v>374</v>
      </c>
      <c r="DO13" s="71" t="s">
        <v>373</v>
      </c>
      <c r="DP13" s="225" t="s">
        <v>66</v>
      </c>
      <c r="DQ13" s="49">
        <v>52412700</v>
      </c>
      <c r="DR13" s="227" t="s">
        <v>65</v>
      </c>
    </row>
    <row r="14" spans="1:154" ht="16.5" customHeight="1" x14ac:dyDescent="0.25">
      <c r="A14" s="42">
        <v>7</v>
      </c>
      <c r="B14" s="43" t="s">
        <v>372</v>
      </c>
      <c r="C14" s="183">
        <v>7.407797817816035E-2</v>
      </c>
      <c r="D14" s="184">
        <v>2</v>
      </c>
      <c r="E14" s="194">
        <v>197.25068999999999</v>
      </c>
      <c r="F14" s="194">
        <v>199.18750001999999</v>
      </c>
      <c r="G14" s="194">
        <v>199.18750001999999</v>
      </c>
      <c r="H14" s="195">
        <v>490</v>
      </c>
      <c r="I14" s="195">
        <v>240</v>
      </c>
      <c r="J14" s="197">
        <v>129893773</v>
      </c>
      <c r="K14" s="197">
        <v>0</v>
      </c>
      <c r="L14" s="197">
        <v>5157762</v>
      </c>
      <c r="M14" s="197">
        <v>0</v>
      </c>
      <c r="N14" s="198">
        <v>135051535</v>
      </c>
      <c r="O14" s="7">
        <v>0.96180893464113537</v>
      </c>
      <c r="P14" s="7">
        <v>0</v>
      </c>
      <c r="Q14" s="7">
        <v>3.819106535886467E-2</v>
      </c>
      <c r="R14" s="7">
        <v>0</v>
      </c>
      <c r="S14" s="51">
        <v>67918580.049999997</v>
      </c>
      <c r="T14" s="51">
        <v>122231905</v>
      </c>
      <c r="U14" s="51">
        <v>4634519</v>
      </c>
      <c r="V14" s="51">
        <v>0</v>
      </c>
      <c r="W14" s="9">
        <v>194785004.05000001</v>
      </c>
      <c r="X14" s="7">
        <v>0.34868485067036142</v>
      </c>
      <c r="Y14" s="7">
        <v>0.62752215241694831</v>
      </c>
      <c r="Z14" s="7">
        <v>2.3792996912690208E-2</v>
      </c>
      <c r="AA14" s="7">
        <v>0</v>
      </c>
      <c r="AB14" s="50">
        <v>0</v>
      </c>
      <c r="AC14" s="50">
        <v>0</v>
      </c>
      <c r="AD14" s="51">
        <v>0</v>
      </c>
      <c r="AE14" s="50">
        <v>0</v>
      </c>
      <c r="AF14" s="9">
        <v>0</v>
      </c>
      <c r="AG14" s="75">
        <v>0</v>
      </c>
      <c r="AH14" s="75">
        <v>0</v>
      </c>
      <c r="AI14" s="75">
        <v>0</v>
      </c>
      <c r="AJ14" s="75">
        <v>0</v>
      </c>
      <c r="AK14" s="9">
        <v>197812353.05000001</v>
      </c>
      <c r="AL14" s="9">
        <v>122231905</v>
      </c>
      <c r="AM14" s="9">
        <v>9792281</v>
      </c>
      <c r="AN14" s="9">
        <v>0</v>
      </c>
      <c r="AO14" s="198">
        <v>329836539.05000001</v>
      </c>
      <c r="AP14" s="7">
        <v>0.59972844009260473</v>
      </c>
      <c r="AQ14" s="7">
        <v>0.37058327543714259</v>
      </c>
      <c r="AR14" s="7">
        <v>2.9688284470252659E-2</v>
      </c>
      <c r="AS14" s="7">
        <v>0</v>
      </c>
      <c r="AT14" s="44">
        <v>22</v>
      </c>
      <c r="AU14" s="44">
        <v>124</v>
      </c>
      <c r="AV14" s="8">
        <v>10.909090909090908</v>
      </c>
      <c r="AW14" s="53">
        <v>740</v>
      </c>
      <c r="AX14" s="53">
        <v>1285</v>
      </c>
      <c r="AY14" s="53">
        <v>3740</v>
      </c>
      <c r="AZ14" s="202">
        <v>2025</v>
      </c>
      <c r="BA14" s="201">
        <v>0.54144385026737973</v>
      </c>
      <c r="BB14" s="53">
        <v>554</v>
      </c>
      <c r="BC14" s="53">
        <v>998</v>
      </c>
      <c r="BD14" s="53">
        <v>1799</v>
      </c>
      <c r="BE14" s="202">
        <v>1552</v>
      </c>
      <c r="BF14" s="201">
        <v>0.8627015008337966</v>
      </c>
      <c r="BG14" s="53">
        <v>789</v>
      </c>
      <c r="BH14" s="53">
        <v>1317</v>
      </c>
      <c r="BI14" s="53">
        <v>3015</v>
      </c>
      <c r="BJ14" s="202">
        <v>2106</v>
      </c>
      <c r="BK14" s="201">
        <v>0.69850746268656716</v>
      </c>
      <c r="BL14" s="53">
        <v>5444</v>
      </c>
      <c r="BM14" s="53">
        <v>239</v>
      </c>
      <c r="BN14" s="206">
        <v>192</v>
      </c>
      <c r="BO14" s="206">
        <v>48</v>
      </c>
      <c r="BP14" s="52" t="s">
        <v>366</v>
      </c>
      <c r="BQ14" s="207" t="s">
        <v>95</v>
      </c>
      <c r="BR14" s="208" t="s">
        <v>94</v>
      </c>
      <c r="BS14" s="208" t="s">
        <v>93</v>
      </c>
      <c r="BT14" s="209" t="s">
        <v>87</v>
      </c>
      <c r="BU14" s="207" t="s">
        <v>92</v>
      </c>
      <c r="BV14" s="207" t="s">
        <v>91</v>
      </c>
      <c r="BW14" s="55">
        <v>95.2</v>
      </c>
      <c r="BX14" s="55">
        <v>93.7</v>
      </c>
      <c r="BY14" s="55">
        <v>92.6</v>
      </c>
      <c r="BZ14" s="55">
        <v>93</v>
      </c>
      <c r="CA14" s="55">
        <v>90.791020000000003</v>
      </c>
      <c r="CB14" s="55">
        <v>85.8</v>
      </c>
      <c r="CC14" s="210" t="s">
        <v>90</v>
      </c>
      <c r="CD14" s="212" t="s">
        <v>89</v>
      </c>
      <c r="CE14" s="212" t="s">
        <v>88</v>
      </c>
      <c r="CF14" s="213" t="s">
        <v>87</v>
      </c>
      <c r="CG14" s="210" t="s">
        <v>86</v>
      </c>
      <c r="CH14" s="64" t="s">
        <v>85</v>
      </c>
      <c r="CI14" s="55">
        <v>-0.6</v>
      </c>
      <c r="CJ14" s="55">
        <v>0.6</v>
      </c>
      <c r="CK14" s="55">
        <v>0.31</v>
      </c>
      <c r="CL14" s="55">
        <v>0.5</v>
      </c>
      <c r="CM14" s="55">
        <v>0.49560999999999999</v>
      </c>
      <c r="CN14" s="55">
        <v>1.21</v>
      </c>
      <c r="CO14" s="214" t="s">
        <v>371</v>
      </c>
      <c r="CP14" s="215" t="s">
        <v>370</v>
      </c>
      <c r="CQ14" s="215" t="s">
        <v>369</v>
      </c>
      <c r="CR14" s="215" t="s">
        <v>368</v>
      </c>
      <c r="CS14" s="215" t="s">
        <v>367</v>
      </c>
      <c r="CT14" s="215" t="s">
        <v>364</v>
      </c>
      <c r="CU14" s="56">
        <v>1</v>
      </c>
      <c r="CV14" s="216" t="s">
        <v>366</v>
      </c>
      <c r="CW14" s="56">
        <v>1</v>
      </c>
      <c r="CX14" s="216" t="s">
        <v>365</v>
      </c>
      <c r="CY14" s="56">
        <v>2</v>
      </c>
      <c r="CZ14" s="218" t="s">
        <v>77</v>
      </c>
      <c r="DA14" s="65" t="s">
        <v>76</v>
      </c>
      <c r="DB14" s="56">
        <v>2</v>
      </c>
      <c r="DC14" s="219" t="s">
        <v>77</v>
      </c>
      <c r="DD14" s="220" t="s">
        <v>76</v>
      </c>
      <c r="DE14" s="57" t="s">
        <v>71</v>
      </c>
      <c r="DF14" s="218" t="s">
        <v>75</v>
      </c>
      <c r="DG14" s="57" t="s">
        <v>71</v>
      </c>
      <c r="DH14" s="218" t="s">
        <v>74</v>
      </c>
      <c r="DI14" s="57" t="s">
        <v>73</v>
      </c>
      <c r="DJ14" s="223" t="s">
        <v>364</v>
      </c>
      <c r="DK14" s="57" t="s">
        <v>71</v>
      </c>
      <c r="DL14" s="219" t="s">
        <v>70</v>
      </c>
      <c r="DM14" s="224" t="s">
        <v>363</v>
      </c>
      <c r="DN14" s="226" t="s">
        <v>362</v>
      </c>
      <c r="DO14" s="71" t="s">
        <v>361</v>
      </c>
      <c r="DP14" s="225" t="s">
        <v>66</v>
      </c>
      <c r="DQ14" s="49">
        <v>52412700</v>
      </c>
      <c r="DR14" s="227" t="s">
        <v>65</v>
      </c>
    </row>
    <row r="15" spans="1:154" ht="16.5" customHeight="1" x14ac:dyDescent="0.25">
      <c r="A15" s="42">
        <v>8</v>
      </c>
      <c r="B15" s="43" t="s">
        <v>360</v>
      </c>
      <c r="C15" s="183">
        <v>3.0790752246764818E-2</v>
      </c>
      <c r="D15" s="184">
        <v>16</v>
      </c>
      <c r="E15" s="194">
        <v>81.987889999999993</v>
      </c>
      <c r="F15" s="194">
        <v>83.87690701999999</v>
      </c>
      <c r="G15" s="194">
        <v>83.87690701999999</v>
      </c>
      <c r="H15" s="195">
        <v>211</v>
      </c>
      <c r="I15" s="195">
        <v>149</v>
      </c>
      <c r="J15" s="197">
        <v>55035402</v>
      </c>
      <c r="K15" s="197">
        <v>0</v>
      </c>
      <c r="L15" s="197">
        <v>2296416</v>
      </c>
      <c r="M15" s="197">
        <v>0</v>
      </c>
      <c r="N15" s="198">
        <v>57331818</v>
      </c>
      <c r="O15" s="7">
        <v>0.95994517389977063</v>
      </c>
      <c r="P15" s="7">
        <v>0</v>
      </c>
      <c r="Q15" s="7">
        <v>4.0054826100229368E-2</v>
      </c>
      <c r="R15" s="7">
        <v>0</v>
      </c>
      <c r="S15" s="51">
        <v>28841505.000000004</v>
      </c>
      <c r="T15" s="51">
        <v>45951774</v>
      </c>
      <c r="U15" s="51">
        <v>292320</v>
      </c>
      <c r="V15" s="51">
        <v>0</v>
      </c>
      <c r="W15" s="9">
        <v>75085599</v>
      </c>
      <c r="X15" s="7">
        <v>0.38411500186607028</v>
      </c>
      <c r="Y15" s="7">
        <v>0.61199184147149177</v>
      </c>
      <c r="Z15" s="7">
        <v>3.8931566624380264E-3</v>
      </c>
      <c r="AA15" s="7">
        <v>0</v>
      </c>
      <c r="AB15" s="50">
        <v>0</v>
      </c>
      <c r="AC15" s="50">
        <v>0</v>
      </c>
      <c r="AD15" s="51">
        <v>0</v>
      </c>
      <c r="AE15" s="50">
        <v>0</v>
      </c>
      <c r="AF15" s="9">
        <v>0</v>
      </c>
      <c r="AG15" s="75">
        <v>0</v>
      </c>
      <c r="AH15" s="75">
        <v>0</v>
      </c>
      <c r="AI15" s="75">
        <v>0</v>
      </c>
      <c r="AJ15" s="75">
        <v>0</v>
      </c>
      <c r="AK15" s="9">
        <v>83876907</v>
      </c>
      <c r="AL15" s="9">
        <v>45951774</v>
      </c>
      <c r="AM15" s="9">
        <v>2588736</v>
      </c>
      <c r="AN15" s="9">
        <v>0</v>
      </c>
      <c r="AO15" s="198">
        <v>132417417</v>
      </c>
      <c r="AP15" s="7">
        <v>0.63342805576701444</v>
      </c>
      <c r="AQ15" s="7">
        <v>0.34702212927171056</v>
      </c>
      <c r="AR15" s="7">
        <v>1.9549814961275072E-2</v>
      </c>
      <c r="AS15" s="7">
        <v>0</v>
      </c>
      <c r="AT15" s="44">
        <v>16</v>
      </c>
      <c r="AU15" s="44">
        <v>67</v>
      </c>
      <c r="AV15" s="8">
        <v>9.3125</v>
      </c>
      <c r="AW15" s="53">
        <v>169</v>
      </c>
      <c r="AX15" s="53">
        <v>135</v>
      </c>
      <c r="AY15" s="53">
        <v>596</v>
      </c>
      <c r="AZ15" s="202">
        <v>304</v>
      </c>
      <c r="BA15" s="201">
        <v>0.51006711409395977</v>
      </c>
      <c r="BB15" s="53">
        <v>791</v>
      </c>
      <c r="BC15" s="53">
        <v>712</v>
      </c>
      <c r="BD15" s="53">
        <v>1238</v>
      </c>
      <c r="BE15" s="202">
        <v>1503</v>
      </c>
      <c r="BF15" s="201">
        <v>1.2140549273021002</v>
      </c>
      <c r="BG15" s="53">
        <v>1974</v>
      </c>
      <c r="BH15" s="53">
        <v>1879</v>
      </c>
      <c r="BI15" s="53">
        <v>3701</v>
      </c>
      <c r="BJ15" s="202">
        <v>3853</v>
      </c>
      <c r="BK15" s="201">
        <v>1.041069981086193</v>
      </c>
      <c r="BL15" s="53">
        <v>5629</v>
      </c>
      <c r="BM15" s="53">
        <v>31</v>
      </c>
      <c r="BN15" s="206">
        <v>140</v>
      </c>
      <c r="BO15" s="206">
        <v>9</v>
      </c>
      <c r="BP15" s="52" t="s">
        <v>359</v>
      </c>
      <c r="BQ15" s="207" t="s">
        <v>95</v>
      </c>
      <c r="BR15" s="208" t="s">
        <v>94</v>
      </c>
      <c r="BS15" s="208" t="s">
        <v>93</v>
      </c>
      <c r="BT15" s="209" t="s">
        <v>87</v>
      </c>
      <c r="BU15" s="207" t="s">
        <v>92</v>
      </c>
      <c r="BV15" s="207" t="s">
        <v>91</v>
      </c>
      <c r="BW15" s="55">
        <v>24.6</v>
      </c>
      <c r="BX15" s="55">
        <v>83</v>
      </c>
      <c r="BY15" s="55">
        <v>83.27</v>
      </c>
      <c r="BZ15" s="55">
        <v>85</v>
      </c>
      <c r="CA15" s="55">
        <v>99.476339999999993</v>
      </c>
      <c r="CB15" s="55">
        <v>81.760000000000005</v>
      </c>
      <c r="CC15" s="210" t="s">
        <v>90</v>
      </c>
      <c r="CD15" s="212" t="s">
        <v>89</v>
      </c>
      <c r="CE15" s="212" t="s">
        <v>88</v>
      </c>
      <c r="CF15" s="213" t="s">
        <v>87</v>
      </c>
      <c r="CG15" s="210" t="s">
        <v>86</v>
      </c>
      <c r="CH15" s="64" t="s">
        <v>85</v>
      </c>
      <c r="CI15" s="55">
        <v>1</v>
      </c>
      <c r="CJ15" s="55">
        <v>-1.2</v>
      </c>
      <c r="CK15" s="55">
        <v>-1.2</v>
      </c>
      <c r="CL15" s="55">
        <v>-1.6</v>
      </c>
      <c r="CM15" s="55">
        <v>-1.31681</v>
      </c>
      <c r="CN15" s="55">
        <v>0.7</v>
      </c>
      <c r="CO15" s="214" t="s">
        <v>358</v>
      </c>
      <c r="CP15" s="215" t="s">
        <v>357</v>
      </c>
      <c r="CQ15" s="215" t="s">
        <v>356</v>
      </c>
      <c r="CR15" s="215" t="s">
        <v>355</v>
      </c>
      <c r="CS15" s="215" t="s">
        <v>354</v>
      </c>
      <c r="CT15" s="215" t="s">
        <v>348</v>
      </c>
      <c r="CU15" s="56">
        <v>1</v>
      </c>
      <c r="CV15" s="216" t="s">
        <v>353</v>
      </c>
      <c r="CW15" s="56">
        <v>1</v>
      </c>
      <c r="CX15" s="216" t="s">
        <v>352</v>
      </c>
      <c r="CY15" s="56">
        <v>1</v>
      </c>
      <c r="CZ15" s="218" t="s">
        <v>351</v>
      </c>
      <c r="DA15" s="66" t="s">
        <v>350</v>
      </c>
      <c r="DB15" s="56">
        <v>2</v>
      </c>
      <c r="DC15" s="219" t="s">
        <v>349</v>
      </c>
      <c r="DD15" s="220" t="s">
        <v>76</v>
      </c>
      <c r="DE15" s="57" t="s">
        <v>71</v>
      </c>
      <c r="DF15" s="218" t="s">
        <v>75</v>
      </c>
      <c r="DG15" s="57" t="s">
        <v>71</v>
      </c>
      <c r="DH15" s="218" t="s">
        <v>74</v>
      </c>
      <c r="DI15" s="57" t="s">
        <v>73</v>
      </c>
      <c r="DJ15" s="223" t="s">
        <v>348</v>
      </c>
      <c r="DK15" s="57" t="s">
        <v>71</v>
      </c>
      <c r="DL15" s="219" t="s">
        <v>113</v>
      </c>
      <c r="DM15" s="224" t="s">
        <v>347</v>
      </c>
      <c r="DN15" s="226" t="s">
        <v>346</v>
      </c>
      <c r="DO15" s="71" t="s">
        <v>345</v>
      </c>
      <c r="DP15" s="225" t="s">
        <v>66</v>
      </c>
      <c r="DQ15" s="59">
        <v>52412700</v>
      </c>
      <c r="DR15" s="227" t="s">
        <v>65</v>
      </c>
    </row>
    <row r="16" spans="1:154" ht="16.5" customHeight="1" x14ac:dyDescent="0.25">
      <c r="A16" s="42">
        <v>10</v>
      </c>
      <c r="B16" s="43" t="s">
        <v>344</v>
      </c>
      <c r="C16" s="183">
        <v>2.6425454601366791E-2</v>
      </c>
      <c r="D16" s="184">
        <v>18</v>
      </c>
      <c r="E16" s="194">
        <v>70.364220000000003</v>
      </c>
      <c r="F16" s="194">
        <v>71.981636620000003</v>
      </c>
      <c r="G16" s="194">
        <v>71.981636620000003</v>
      </c>
      <c r="H16" s="195">
        <v>185</v>
      </c>
      <c r="I16" s="195">
        <v>125</v>
      </c>
      <c r="J16" s="197">
        <v>49203159</v>
      </c>
      <c r="K16" s="197">
        <v>0</v>
      </c>
      <c r="L16" s="197">
        <v>9680575</v>
      </c>
      <c r="M16" s="197">
        <v>0</v>
      </c>
      <c r="N16" s="198">
        <v>58883734</v>
      </c>
      <c r="O16" s="7">
        <v>0.83559848633240552</v>
      </c>
      <c r="P16" s="7">
        <v>0</v>
      </c>
      <c r="Q16" s="7">
        <v>0.16440151366759451</v>
      </c>
      <c r="R16" s="7">
        <v>0</v>
      </c>
      <c r="S16" s="51">
        <v>20776884.179999996</v>
      </c>
      <c r="T16" s="51">
        <v>38315545</v>
      </c>
      <c r="U16" s="51">
        <v>1537504</v>
      </c>
      <c r="V16" s="51">
        <v>0</v>
      </c>
      <c r="W16" s="9">
        <v>60629933.179999992</v>
      </c>
      <c r="X16" s="7">
        <v>0.34268360676428505</v>
      </c>
      <c r="Y16" s="7">
        <v>0.63195756601359998</v>
      </c>
      <c r="Z16" s="7">
        <v>2.5358827222115046E-2</v>
      </c>
      <c r="AA16" s="7">
        <v>0</v>
      </c>
      <c r="AB16" s="50">
        <v>0</v>
      </c>
      <c r="AC16" s="50">
        <v>0</v>
      </c>
      <c r="AD16" s="51">
        <v>0</v>
      </c>
      <c r="AE16" s="50">
        <v>0</v>
      </c>
      <c r="AF16" s="9">
        <v>0</v>
      </c>
      <c r="AG16" s="75">
        <v>0</v>
      </c>
      <c r="AH16" s="75">
        <v>0</v>
      </c>
      <c r="AI16" s="75">
        <v>0</v>
      </c>
      <c r="AJ16" s="75">
        <v>0</v>
      </c>
      <c r="AK16" s="9">
        <v>69980043.179999992</v>
      </c>
      <c r="AL16" s="9">
        <v>38315545</v>
      </c>
      <c r="AM16" s="9">
        <v>11218079</v>
      </c>
      <c r="AN16" s="9">
        <v>0</v>
      </c>
      <c r="AO16" s="198">
        <v>119513667.17999999</v>
      </c>
      <c r="AP16" s="7">
        <v>0.58554008785123113</v>
      </c>
      <c r="AQ16" s="7">
        <v>0.32059550931771519</v>
      </c>
      <c r="AR16" s="7">
        <v>9.3864402831053698E-2</v>
      </c>
      <c r="AS16" s="7">
        <v>0</v>
      </c>
      <c r="AT16" s="44">
        <v>16</v>
      </c>
      <c r="AU16" s="44">
        <v>39</v>
      </c>
      <c r="AV16" s="8">
        <v>7.8125</v>
      </c>
      <c r="AW16" s="53">
        <v>287</v>
      </c>
      <c r="AX16" s="53">
        <v>286</v>
      </c>
      <c r="AY16" s="53">
        <v>968</v>
      </c>
      <c r="AZ16" s="202">
        <v>573</v>
      </c>
      <c r="BA16" s="201">
        <v>0.59194214876033058</v>
      </c>
      <c r="BB16" s="53">
        <v>988</v>
      </c>
      <c r="BC16" s="53">
        <v>1013</v>
      </c>
      <c r="BD16" s="53">
        <v>1443</v>
      </c>
      <c r="BE16" s="202">
        <v>2001</v>
      </c>
      <c r="BF16" s="201">
        <v>1.3866943866943866</v>
      </c>
      <c r="BG16" s="53">
        <v>1548</v>
      </c>
      <c r="BH16" s="53">
        <v>1541</v>
      </c>
      <c r="BI16" s="53">
        <v>2677</v>
      </c>
      <c r="BJ16" s="202">
        <v>3089</v>
      </c>
      <c r="BK16" s="201">
        <v>1.153903623459096</v>
      </c>
      <c r="BL16" s="53">
        <v>5655</v>
      </c>
      <c r="BM16" s="53">
        <v>8</v>
      </c>
      <c r="BN16" s="206">
        <v>120</v>
      </c>
      <c r="BO16" s="206">
        <v>5</v>
      </c>
      <c r="BP16" s="52" t="s">
        <v>338</v>
      </c>
      <c r="BQ16" s="207" t="s">
        <v>95</v>
      </c>
      <c r="BR16" s="208" t="s">
        <v>94</v>
      </c>
      <c r="BS16" s="208" t="s">
        <v>93</v>
      </c>
      <c r="BT16" s="209" t="s">
        <v>87</v>
      </c>
      <c r="BU16" s="207" t="s">
        <v>92</v>
      </c>
      <c r="BV16" s="207" t="s">
        <v>91</v>
      </c>
      <c r="BW16" s="55">
        <v>88.2</v>
      </c>
      <c r="BX16" s="55">
        <v>83</v>
      </c>
      <c r="BY16" s="55">
        <v>80.03</v>
      </c>
      <c r="BZ16" s="55">
        <v>84</v>
      </c>
      <c r="CA16" s="55">
        <v>81.322469999999996</v>
      </c>
      <c r="CB16" s="55">
        <v>82.58</v>
      </c>
      <c r="CC16" s="210" t="s">
        <v>90</v>
      </c>
      <c r="CD16" s="212" t="s">
        <v>89</v>
      </c>
      <c r="CE16" s="212" t="s">
        <v>88</v>
      </c>
      <c r="CF16" s="213" t="s">
        <v>87</v>
      </c>
      <c r="CG16" s="210" t="s">
        <v>86</v>
      </c>
      <c r="CH16" s="64" t="s">
        <v>85</v>
      </c>
      <c r="CI16" s="55">
        <v>96.7</v>
      </c>
      <c r="CJ16" s="55">
        <v>-1</v>
      </c>
      <c r="CK16" s="55">
        <v>-1.3</v>
      </c>
      <c r="CL16" s="55">
        <v>-25</v>
      </c>
      <c r="CM16" s="55">
        <v>-1.7976300000000001</v>
      </c>
      <c r="CN16" s="55">
        <v>0.5</v>
      </c>
      <c r="CO16" s="214" t="s">
        <v>343</v>
      </c>
      <c r="CP16" s="215" t="s">
        <v>342</v>
      </c>
      <c r="CQ16" s="215" t="s">
        <v>341</v>
      </c>
      <c r="CR16" s="215" t="s">
        <v>340</v>
      </c>
      <c r="CS16" s="215" t="s">
        <v>339</v>
      </c>
      <c r="CT16" s="215" t="s">
        <v>336</v>
      </c>
      <c r="CU16" s="56">
        <v>2</v>
      </c>
      <c r="CV16" s="216" t="s">
        <v>338</v>
      </c>
      <c r="CW16" s="56">
        <v>1</v>
      </c>
      <c r="CX16" s="216" t="s">
        <v>337</v>
      </c>
      <c r="CY16" s="56">
        <v>2</v>
      </c>
      <c r="CZ16" s="218" t="s">
        <v>77</v>
      </c>
      <c r="DA16" s="65" t="s">
        <v>76</v>
      </c>
      <c r="DB16" s="56">
        <v>2</v>
      </c>
      <c r="DC16" s="219" t="s">
        <v>77</v>
      </c>
      <c r="DD16" s="220" t="s">
        <v>76</v>
      </c>
      <c r="DE16" s="57" t="s">
        <v>71</v>
      </c>
      <c r="DF16" s="218" t="s">
        <v>75</v>
      </c>
      <c r="DG16" s="57" t="s">
        <v>71</v>
      </c>
      <c r="DH16" s="218" t="s">
        <v>74</v>
      </c>
      <c r="DI16" s="57" t="s">
        <v>73</v>
      </c>
      <c r="DJ16" s="223" t="s">
        <v>336</v>
      </c>
      <c r="DK16" s="57" t="s">
        <v>71</v>
      </c>
      <c r="DL16" s="219" t="s">
        <v>70</v>
      </c>
      <c r="DM16" s="224" t="s">
        <v>335</v>
      </c>
      <c r="DN16" s="226" t="s">
        <v>334</v>
      </c>
      <c r="DO16" s="71" t="s">
        <v>333</v>
      </c>
      <c r="DP16" s="225" t="s">
        <v>66</v>
      </c>
      <c r="DQ16" s="49">
        <v>52412700</v>
      </c>
      <c r="DR16" s="227" t="s">
        <v>65</v>
      </c>
    </row>
    <row r="17" spans="1:122" ht="16.5" customHeight="1" x14ac:dyDescent="0.25">
      <c r="A17" s="42">
        <v>11</v>
      </c>
      <c r="B17" s="43" t="s">
        <v>332</v>
      </c>
      <c r="C17" s="183">
        <v>4.4113614807489557E-2</v>
      </c>
      <c r="D17" s="184">
        <v>7</v>
      </c>
      <c r="E17" s="194">
        <v>117.463262</v>
      </c>
      <c r="F17" s="194">
        <v>120.79667826000001</v>
      </c>
      <c r="G17" s="194">
        <v>120.79667826000001</v>
      </c>
      <c r="H17" s="195">
        <v>355</v>
      </c>
      <c r="I17" s="195">
        <v>162</v>
      </c>
      <c r="J17" s="197">
        <v>90953056</v>
      </c>
      <c r="K17" s="197">
        <v>0</v>
      </c>
      <c r="L17" s="197">
        <v>0</v>
      </c>
      <c r="M17" s="197">
        <v>0</v>
      </c>
      <c r="N17" s="198">
        <v>90953056</v>
      </c>
      <c r="O17" s="7">
        <v>1</v>
      </c>
      <c r="P17" s="7">
        <v>0</v>
      </c>
      <c r="Q17" s="7">
        <v>0</v>
      </c>
      <c r="R17" s="7">
        <v>0</v>
      </c>
      <c r="S17" s="51">
        <v>33198331.260000005</v>
      </c>
      <c r="T17" s="51">
        <v>28632531</v>
      </c>
      <c r="U17" s="51">
        <v>0</v>
      </c>
      <c r="V17" s="51">
        <v>0</v>
      </c>
      <c r="W17" s="9">
        <v>61830862.260000005</v>
      </c>
      <c r="X17" s="7">
        <v>0.53692169325409633</v>
      </c>
      <c r="Y17" s="7">
        <v>0.46307830674590367</v>
      </c>
      <c r="Z17" s="7">
        <v>0</v>
      </c>
      <c r="AA17" s="7">
        <v>0</v>
      </c>
      <c r="AB17" s="50">
        <v>0</v>
      </c>
      <c r="AC17" s="50">
        <v>0</v>
      </c>
      <c r="AD17" s="51">
        <v>0</v>
      </c>
      <c r="AE17" s="50">
        <v>0</v>
      </c>
      <c r="AF17" s="9">
        <v>0</v>
      </c>
      <c r="AG17" s="75">
        <v>0</v>
      </c>
      <c r="AH17" s="75">
        <v>0</v>
      </c>
      <c r="AI17" s="75">
        <v>0</v>
      </c>
      <c r="AJ17" s="75">
        <v>0</v>
      </c>
      <c r="AK17" s="9">
        <v>124151387.26000001</v>
      </c>
      <c r="AL17" s="9">
        <v>28632531</v>
      </c>
      <c r="AM17" s="9">
        <v>0</v>
      </c>
      <c r="AN17" s="9">
        <v>0</v>
      </c>
      <c r="AO17" s="198">
        <v>152783918.25999999</v>
      </c>
      <c r="AP17" s="7">
        <v>0.81259460206227607</v>
      </c>
      <c r="AQ17" s="7">
        <v>0.18740539793772404</v>
      </c>
      <c r="AR17" s="7">
        <v>0</v>
      </c>
      <c r="AS17" s="7">
        <v>0</v>
      </c>
      <c r="AT17" s="44">
        <v>20</v>
      </c>
      <c r="AU17" s="44">
        <v>46</v>
      </c>
      <c r="AV17" s="8">
        <v>8.1</v>
      </c>
      <c r="AW17" s="53">
        <v>320</v>
      </c>
      <c r="AX17" s="53">
        <v>498</v>
      </c>
      <c r="AY17" s="53">
        <v>1239</v>
      </c>
      <c r="AZ17" s="202">
        <v>818</v>
      </c>
      <c r="BA17" s="201">
        <v>0.66020984665052462</v>
      </c>
      <c r="BB17" s="53">
        <v>1221</v>
      </c>
      <c r="BC17" s="53">
        <v>1315</v>
      </c>
      <c r="BD17" s="53">
        <v>3245</v>
      </c>
      <c r="BE17" s="202">
        <v>2536</v>
      </c>
      <c r="BF17" s="201">
        <v>0.78151001540832055</v>
      </c>
      <c r="BG17" s="53">
        <v>3123</v>
      </c>
      <c r="BH17" s="53">
        <v>3198</v>
      </c>
      <c r="BI17" s="53">
        <v>9387</v>
      </c>
      <c r="BJ17" s="202">
        <v>6321</v>
      </c>
      <c r="BK17" s="201">
        <v>0.67337807606263977</v>
      </c>
      <c r="BL17" s="53">
        <v>9675</v>
      </c>
      <c r="BM17" s="53">
        <v>0</v>
      </c>
      <c r="BN17" s="206">
        <v>162</v>
      </c>
      <c r="BO17" s="206">
        <v>0</v>
      </c>
      <c r="BP17" s="52" t="s">
        <v>326</v>
      </c>
      <c r="BQ17" s="207" t="s">
        <v>95</v>
      </c>
      <c r="BR17" s="208" t="s">
        <v>94</v>
      </c>
      <c r="BS17" s="208" t="s">
        <v>93</v>
      </c>
      <c r="BT17" s="209" t="s">
        <v>87</v>
      </c>
      <c r="BU17" s="207" t="s">
        <v>92</v>
      </c>
      <c r="BV17" s="207" t="s">
        <v>91</v>
      </c>
      <c r="BW17" s="55">
        <v>20</v>
      </c>
      <c r="BX17" s="55">
        <v>79.5</v>
      </c>
      <c r="BY17" s="55">
        <v>74</v>
      </c>
      <c r="BZ17" s="55">
        <v>83.9</v>
      </c>
      <c r="CA17" s="55">
        <v>87.9</v>
      </c>
      <c r="CB17" s="55">
        <v>46.32</v>
      </c>
      <c r="CC17" s="210" t="s">
        <v>90</v>
      </c>
      <c r="CD17" s="212" t="s">
        <v>89</v>
      </c>
      <c r="CE17" s="212" t="s">
        <v>88</v>
      </c>
      <c r="CF17" s="213" t="s">
        <v>87</v>
      </c>
      <c r="CG17" s="210" t="s">
        <v>86</v>
      </c>
      <c r="CH17" s="64" t="s">
        <v>85</v>
      </c>
      <c r="CI17" s="55">
        <v>3.9</v>
      </c>
      <c r="CJ17" s="55">
        <v>-1.7</v>
      </c>
      <c r="CK17" s="55">
        <v>-1.8</v>
      </c>
      <c r="CL17" s="55">
        <v>-3.3</v>
      </c>
      <c r="CM17" s="55">
        <v>-2.46</v>
      </c>
      <c r="CN17" s="55">
        <v>-0.1</v>
      </c>
      <c r="CO17" s="214" t="s">
        <v>331</v>
      </c>
      <c r="CP17" s="215" t="s">
        <v>330</v>
      </c>
      <c r="CQ17" s="215" t="s">
        <v>329</v>
      </c>
      <c r="CR17" s="215" t="s">
        <v>328</v>
      </c>
      <c r="CS17" s="215" t="s">
        <v>327</v>
      </c>
      <c r="CT17" s="215" t="s">
        <v>322</v>
      </c>
      <c r="CU17" s="56">
        <v>1</v>
      </c>
      <c r="CV17" s="216" t="s">
        <v>326</v>
      </c>
      <c r="CW17" s="56">
        <v>1</v>
      </c>
      <c r="CX17" s="216" t="s">
        <v>325</v>
      </c>
      <c r="CY17" s="56">
        <v>1</v>
      </c>
      <c r="CZ17" s="218" t="s">
        <v>324</v>
      </c>
      <c r="DA17" s="65"/>
      <c r="DB17" s="56">
        <v>2</v>
      </c>
      <c r="DC17" s="219" t="s">
        <v>323</v>
      </c>
      <c r="DD17" s="220" t="s">
        <v>76</v>
      </c>
      <c r="DE17" s="57" t="s">
        <v>71</v>
      </c>
      <c r="DF17" s="218" t="s">
        <v>75</v>
      </c>
      <c r="DG17" s="57" t="s">
        <v>71</v>
      </c>
      <c r="DH17" s="218" t="s">
        <v>74</v>
      </c>
      <c r="DI17" s="57" t="s">
        <v>73</v>
      </c>
      <c r="DJ17" s="223" t="s">
        <v>322</v>
      </c>
      <c r="DK17" s="57" t="s">
        <v>71</v>
      </c>
      <c r="DL17" s="219" t="s">
        <v>113</v>
      </c>
      <c r="DM17" s="225" t="s">
        <v>321</v>
      </c>
      <c r="DN17" s="226" t="s">
        <v>320</v>
      </c>
      <c r="DO17" s="71" t="s">
        <v>319</v>
      </c>
      <c r="DP17" s="225" t="s">
        <v>66</v>
      </c>
      <c r="DQ17" s="49">
        <v>52412700</v>
      </c>
      <c r="DR17" s="227" t="s">
        <v>65</v>
      </c>
    </row>
    <row r="18" spans="1:122" ht="16.5" customHeight="1" x14ac:dyDescent="0.25">
      <c r="A18" s="42">
        <v>12</v>
      </c>
      <c r="B18" s="43" t="s">
        <v>318</v>
      </c>
      <c r="C18" s="183">
        <v>4.0631008109080782E-2</v>
      </c>
      <c r="D18" s="184">
        <v>8</v>
      </c>
      <c r="E18" s="194">
        <v>108.189972</v>
      </c>
      <c r="F18" s="194">
        <v>110.34754282999999</v>
      </c>
      <c r="G18" s="194">
        <v>110.34754282999999</v>
      </c>
      <c r="H18" s="195">
        <v>233</v>
      </c>
      <c r="I18" s="195">
        <v>94</v>
      </c>
      <c r="J18" s="197">
        <v>60989230</v>
      </c>
      <c r="K18" s="197">
        <v>0</v>
      </c>
      <c r="L18" s="197">
        <v>6802614</v>
      </c>
      <c r="M18" s="197">
        <v>0</v>
      </c>
      <c r="N18" s="198">
        <v>67791844</v>
      </c>
      <c r="O18" s="7">
        <v>0.89965438910320839</v>
      </c>
      <c r="P18" s="7">
        <v>0</v>
      </c>
      <c r="Q18" s="7">
        <v>0.10034561089679166</v>
      </c>
      <c r="R18" s="7">
        <v>0</v>
      </c>
      <c r="S18" s="51">
        <v>48507686.409999996</v>
      </c>
      <c r="T18" s="51">
        <v>42579103.799999997</v>
      </c>
      <c r="U18" s="51">
        <v>2024015</v>
      </c>
      <c r="V18" s="51">
        <v>0</v>
      </c>
      <c r="W18" s="9">
        <v>93110805.209999993</v>
      </c>
      <c r="X18" s="7">
        <v>0.52096731738703006</v>
      </c>
      <c r="Y18" s="7">
        <v>0.45729497993243701</v>
      </c>
      <c r="Z18" s="7">
        <v>2.1737702680532968E-2</v>
      </c>
      <c r="AA18" s="7">
        <v>0</v>
      </c>
      <c r="AB18" s="50">
        <v>0</v>
      </c>
      <c r="AC18" s="50">
        <v>0</v>
      </c>
      <c r="AD18" s="51">
        <v>0</v>
      </c>
      <c r="AE18" s="50">
        <v>0</v>
      </c>
      <c r="AF18" s="9">
        <v>0</v>
      </c>
      <c r="AG18" s="75">
        <v>0</v>
      </c>
      <c r="AH18" s="75">
        <v>0</v>
      </c>
      <c r="AI18" s="75">
        <v>0</v>
      </c>
      <c r="AJ18" s="75">
        <v>0</v>
      </c>
      <c r="AK18" s="9">
        <v>109496916.41</v>
      </c>
      <c r="AL18" s="9">
        <v>42579103.799999997</v>
      </c>
      <c r="AM18" s="9">
        <v>8826629</v>
      </c>
      <c r="AN18" s="9">
        <v>0</v>
      </c>
      <c r="AO18" s="198">
        <v>160902649.20999998</v>
      </c>
      <c r="AP18" s="7">
        <v>0.68051655424946755</v>
      </c>
      <c r="AQ18" s="7">
        <v>0.26462649315629627</v>
      </c>
      <c r="AR18" s="7">
        <v>5.4856952594236293E-2</v>
      </c>
      <c r="AS18" s="7">
        <v>0</v>
      </c>
      <c r="AT18" s="44">
        <v>17</v>
      </c>
      <c r="AU18" s="44">
        <v>81</v>
      </c>
      <c r="AV18" s="8">
        <v>5.5294117647058822</v>
      </c>
      <c r="AW18" s="53">
        <v>290</v>
      </c>
      <c r="AX18" s="53">
        <v>595</v>
      </c>
      <c r="AY18" s="53">
        <v>897</v>
      </c>
      <c r="AZ18" s="202">
        <v>885</v>
      </c>
      <c r="BA18" s="201">
        <v>0.98662207357859533</v>
      </c>
      <c r="BB18" s="53">
        <v>276</v>
      </c>
      <c r="BC18" s="53">
        <v>572</v>
      </c>
      <c r="BD18" s="53">
        <v>976</v>
      </c>
      <c r="BE18" s="202">
        <v>848</v>
      </c>
      <c r="BF18" s="201">
        <v>0.86885245901639341</v>
      </c>
      <c r="BG18" s="53">
        <v>596</v>
      </c>
      <c r="BH18" s="53">
        <v>761</v>
      </c>
      <c r="BI18" s="53">
        <v>1245</v>
      </c>
      <c r="BJ18" s="202">
        <v>1357</v>
      </c>
      <c r="BK18" s="201">
        <v>1.0899598393574297</v>
      </c>
      <c r="BL18" s="53">
        <v>3086</v>
      </c>
      <c r="BM18" s="53">
        <v>4</v>
      </c>
      <c r="BN18" s="206">
        <v>94</v>
      </c>
      <c r="BO18" s="206">
        <v>0</v>
      </c>
      <c r="BP18" s="52" t="s">
        <v>317</v>
      </c>
      <c r="BQ18" s="207" t="s">
        <v>95</v>
      </c>
      <c r="BR18" s="208" t="s">
        <v>94</v>
      </c>
      <c r="BS18" s="208" t="s">
        <v>93</v>
      </c>
      <c r="BT18" s="209" t="s">
        <v>87</v>
      </c>
      <c r="BU18" s="207" t="s">
        <v>92</v>
      </c>
      <c r="BV18" s="207" t="s">
        <v>91</v>
      </c>
      <c r="BW18" s="58">
        <v>85</v>
      </c>
      <c r="BX18" s="55">
        <v>76.8</v>
      </c>
      <c r="BY18" s="55">
        <v>72.34</v>
      </c>
      <c r="BZ18" s="55">
        <v>84</v>
      </c>
      <c r="CA18" s="55">
        <v>82.651240000000001</v>
      </c>
      <c r="CB18" s="55">
        <v>80.260000000000005</v>
      </c>
      <c r="CC18" s="210" t="s">
        <v>90</v>
      </c>
      <c r="CD18" s="212" t="s">
        <v>89</v>
      </c>
      <c r="CE18" s="212" t="s">
        <v>88</v>
      </c>
      <c r="CF18" s="213" t="s">
        <v>87</v>
      </c>
      <c r="CG18" s="210" t="s">
        <v>86</v>
      </c>
      <c r="CH18" s="64" t="s">
        <v>85</v>
      </c>
      <c r="CI18" s="58">
        <v>2.4</v>
      </c>
      <c r="CJ18" s="55">
        <v>0.2</v>
      </c>
      <c r="CK18" s="55">
        <v>-0.1</v>
      </c>
      <c r="CL18" s="55">
        <v>0.3</v>
      </c>
      <c r="CM18" s="55">
        <v>-0.11384</v>
      </c>
      <c r="CN18" s="55">
        <v>0.83</v>
      </c>
      <c r="CO18" s="214" t="s">
        <v>316</v>
      </c>
      <c r="CP18" s="215" t="s">
        <v>315</v>
      </c>
      <c r="CQ18" s="215" t="s">
        <v>314</v>
      </c>
      <c r="CR18" s="215" t="s">
        <v>313</v>
      </c>
      <c r="CS18" s="215" t="s">
        <v>312</v>
      </c>
      <c r="CT18" s="215" t="s">
        <v>305</v>
      </c>
      <c r="CU18" s="56">
        <v>1</v>
      </c>
      <c r="CV18" s="216" t="s">
        <v>311</v>
      </c>
      <c r="CW18" s="56">
        <v>1</v>
      </c>
      <c r="CX18" s="216" t="s">
        <v>310</v>
      </c>
      <c r="CY18" s="56">
        <v>1</v>
      </c>
      <c r="CZ18" s="218" t="s">
        <v>309</v>
      </c>
      <c r="DA18" s="66" t="s">
        <v>308</v>
      </c>
      <c r="DB18" s="56">
        <v>2</v>
      </c>
      <c r="DC18" s="219" t="s">
        <v>307</v>
      </c>
      <c r="DD18" s="219" t="s">
        <v>306</v>
      </c>
      <c r="DE18" s="57" t="s">
        <v>71</v>
      </c>
      <c r="DF18" s="218" t="s">
        <v>75</v>
      </c>
      <c r="DG18" s="57" t="s">
        <v>71</v>
      </c>
      <c r="DH18" s="218" t="s">
        <v>74</v>
      </c>
      <c r="DI18" s="57" t="s">
        <v>73</v>
      </c>
      <c r="DJ18" s="223" t="s">
        <v>305</v>
      </c>
      <c r="DK18" s="57" t="s">
        <v>71</v>
      </c>
      <c r="DL18" s="219" t="s">
        <v>113</v>
      </c>
      <c r="DM18" s="224" t="s">
        <v>304</v>
      </c>
      <c r="DN18" s="226" t="s">
        <v>303</v>
      </c>
      <c r="DO18" s="71" t="s">
        <v>302</v>
      </c>
      <c r="DP18" s="225" t="s">
        <v>66</v>
      </c>
      <c r="DQ18" s="49">
        <v>52412700</v>
      </c>
      <c r="DR18" s="227" t="s">
        <v>65</v>
      </c>
    </row>
    <row r="19" spans="1:122" ht="16.5" customHeight="1" x14ac:dyDescent="0.25">
      <c r="A19" s="42">
        <v>13</v>
      </c>
      <c r="B19" s="43" t="s">
        <v>301</v>
      </c>
      <c r="C19" s="183">
        <v>3.2549898843560389E-2</v>
      </c>
      <c r="D19" s="184">
        <v>10</v>
      </c>
      <c r="E19" s="194">
        <v>86.672047000000006</v>
      </c>
      <c r="F19" s="194">
        <v>88.579946840000005</v>
      </c>
      <c r="G19" s="194">
        <v>88.579946840000005</v>
      </c>
      <c r="H19" s="195">
        <v>212</v>
      </c>
      <c r="I19" s="199">
        <v>162</v>
      </c>
      <c r="J19" s="197">
        <v>54752822</v>
      </c>
      <c r="K19" s="197">
        <v>0</v>
      </c>
      <c r="L19" s="197">
        <v>15488012</v>
      </c>
      <c r="M19" s="197">
        <v>19438384</v>
      </c>
      <c r="N19" s="198">
        <v>89679218</v>
      </c>
      <c r="O19" s="7">
        <v>0.61054080556322421</v>
      </c>
      <c r="P19" s="7">
        <v>0</v>
      </c>
      <c r="Q19" s="7">
        <v>0.17270458357475865</v>
      </c>
      <c r="R19" s="7">
        <v>0.21675461086201711</v>
      </c>
      <c r="S19" s="51">
        <v>33827125</v>
      </c>
      <c r="T19" s="51">
        <v>19438384</v>
      </c>
      <c r="U19" s="51">
        <v>21952382</v>
      </c>
      <c r="V19" s="51">
        <v>0</v>
      </c>
      <c r="W19" s="9">
        <v>75217891</v>
      </c>
      <c r="X19" s="7">
        <v>0.4497217955765338</v>
      </c>
      <c r="Y19" s="7">
        <v>0.25842766583285354</v>
      </c>
      <c r="Z19" s="7">
        <v>0.29185053859061272</v>
      </c>
      <c r="AA19" s="7">
        <v>0</v>
      </c>
      <c r="AB19" s="50">
        <v>0</v>
      </c>
      <c r="AC19" s="50">
        <v>0</v>
      </c>
      <c r="AD19" s="51">
        <v>0</v>
      </c>
      <c r="AE19" s="50">
        <v>0</v>
      </c>
      <c r="AF19" s="9">
        <v>0</v>
      </c>
      <c r="AG19" s="75">
        <v>0</v>
      </c>
      <c r="AH19" s="75">
        <v>0</v>
      </c>
      <c r="AI19" s="75">
        <v>0</v>
      </c>
      <c r="AJ19" s="75">
        <v>0</v>
      </c>
      <c r="AK19" s="9">
        <v>88579947</v>
      </c>
      <c r="AL19" s="9">
        <v>19438384</v>
      </c>
      <c r="AM19" s="9">
        <v>37440394</v>
      </c>
      <c r="AN19" s="9">
        <v>19438384</v>
      </c>
      <c r="AO19" s="198">
        <v>164897109</v>
      </c>
      <c r="AP19" s="7">
        <v>0.53718314127629729</v>
      </c>
      <c r="AQ19" s="7">
        <v>0.11788189688637901</v>
      </c>
      <c r="AR19" s="7">
        <v>0.22705306495094466</v>
      </c>
      <c r="AS19" s="7">
        <v>0.11788189688637901</v>
      </c>
      <c r="AT19" s="44">
        <v>17</v>
      </c>
      <c r="AU19" s="44">
        <v>84</v>
      </c>
      <c r="AV19" s="8">
        <v>9.5294117647058822</v>
      </c>
      <c r="AW19" s="53">
        <v>197</v>
      </c>
      <c r="AX19" s="53">
        <v>312</v>
      </c>
      <c r="AY19" s="53">
        <v>524</v>
      </c>
      <c r="AZ19" s="202">
        <v>509</v>
      </c>
      <c r="BA19" s="201">
        <v>0.97137404580152675</v>
      </c>
      <c r="BB19" s="53">
        <v>226</v>
      </c>
      <c r="BC19" s="53">
        <v>361</v>
      </c>
      <c r="BD19" s="53">
        <v>505</v>
      </c>
      <c r="BE19" s="202">
        <v>587</v>
      </c>
      <c r="BF19" s="201">
        <v>1.1623762376237623</v>
      </c>
      <c r="BG19" s="53">
        <v>868</v>
      </c>
      <c r="BH19" s="53">
        <v>933</v>
      </c>
      <c r="BI19" s="53">
        <v>1621</v>
      </c>
      <c r="BJ19" s="202">
        <v>1801</v>
      </c>
      <c r="BK19" s="201">
        <v>1.1110425663170882</v>
      </c>
      <c r="BL19" s="53">
        <v>2829</v>
      </c>
      <c r="BM19" s="53">
        <v>68</v>
      </c>
      <c r="BN19" s="206">
        <v>141</v>
      </c>
      <c r="BO19" s="206">
        <v>21</v>
      </c>
      <c r="BP19" s="52" t="s">
        <v>295</v>
      </c>
      <c r="BQ19" s="207" t="s">
        <v>95</v>
      </c>
      <c r="BR19" s="208" t="s">
        <v>94</v>
      </c>
      <c r="BS19" s="208" t="s">
        <v>93</v>
      </c>
      <c r="BT19" s="209" t="s">
        <v>87</v>
      </c>
      <c r="BU19" s="207" t="s">
        <v>92</v>
      </c>
      <c r="BV19" s="207" t="s">
        <v>91</v>
      </c>
      <c r="BW19" s="58">
        <v>88</v>
      </c>
      <c r="BX19" s="55">
        <v>71.599999999999994</v>
      </c>
      <c r="BY19" s="55">
        <v>78.430000000000007</v>
      </c>
      <c r="BZ19" s="55">
        <v>88.2</v>
      </c>
      <c r="CA19" s="55">
        <v>63.057499999999997</v>
      </c>
      <c r="CB19" s="55">
        <v>62</v>
      </c>
      <c r="CC19" s="210" t="s">
        <v>90</v>
      </c>
      <c r="CD19" s="212" t="s">
        <v>89</v>
      </c>
      <c r="CE19" s="212" t="s">
        <v>88</v>
      </c>
      <c r="CF19" s="213" t="s">
        <v>87</v>
      </c>
      <c r="CG19" s="210" t="s">
        <v>86</v>
      </c>
      <c r="CH19" s="64" t="s">
        <v>85</v>
      </c>
      <c r="CI19" s="58">
        <v>2.9</v>
      </c>
      <c r="CJ19" s="55">
        <v>-1.1000000000000001</v>
      </c>
      <c r="CK19" s="55">
        <v>-1.1000000000000001</v>
      </c>
      <c r="CL19" s="55">
        <v>-2.2000000000000002</v>
      </c>
      <c r="CM19" s="55">
        <v>-1.19363</v>
      </c>
      <c r="CN19" s="55">
        <v>-0.4</v>
      </c>
      <c r="CO19" s="214" t="s">
        <v>300</v>
      </c>
      <c r="CP19" s="215" t="s">
        <v>299</v>
      </c>
      <c r="CQ19" s="215" t="s">
        <v>298</v>
      </c>
      <c r="CR19" s="215" t="s">
        <v>297</v>
      </c>
      <c r="CS19" s="215" t="s">
        <v>296</v>
      </c>
      <c r="CT19" s="215" t="s">
        <v>293</v>
      </c>
      <c r="CU19" s="56">
        <v>1</v>
      </c>
      <c r="CV19" s="216" t="s">
        <v>295</v>
      </c>
      <c r="CW19" s="56">
        <v>1</v>
      </c>
      <c r="CX19" s="216" t="s">
        <v>294</v>
      </c>
      <c r="CY19" s="56">
        <v>2</v>
      </c>
      <c r="CZ19" s="218" t="s">
        <v>77</v>
      </c>
      <c r="DA19" s="65" t="s">
        <v>76</v>
      </c>
      <c r="DB19" s="56">
        <v>2</v>
      </c>
      <c r="DC19" s="219" t="s">
        <v>77</v>
      </c>
      <c r="DD19" s="220" t="s">
        <v>76</v>
      </c>
      <c r="DE19" s="57" t="s">
        <v>71</v>
      </c>
      <c r="DF19" s="218" t="s">
        <v>75</v>
      </c>
      <c r="DG19" s="57" t="s">
        <v>71</v>
      </c>
      <c r="DH19" s="218" t="s">
        <v>74</v>
      </c>
      <c r="DI19" s="57" t="s">
        <v>73</v>
      </c>
      <c r="DJ19" s="223" t="s">
        <v>293</v>
      </c>
      <c r="DK19" s="57" t="s">
        <v>71</v>
      </c>
      <c r="DL19" s="219" t="s">
        <v>70</v>
      </c>
      <c r="DM19" s="224" t="s">
        <v>292</v>
      </c>
      <c r="DN19" s="226" t="s">
        <v>291</v>
      </c>
      <c r="DO19" s="71" t="s">
        <v>290</v>
      </c>
      <c r="DP19" s="225" t="s">
        <v>66</v>
      </c>
      <c r="DQ19" s="49">
        <v>52412700</v>
      </c>
      <c r="DR19" s="227" t="s">
        <v>65</v>
      </c>
    </row>
    <row r="20" spans="1:122" ht="16.5" customHeight="1" x14ac:dyDescent="0.25">
      <c r="A20" s="42">
        <v>14</v>
      </c>
      <c r="B20" s="43" t="s">
        <v>289</v>
      </c>
      <c r="C20" s="183">
        <v>4.6343711676727649E-2</v>
      </c>
      <c r="D20" s="184">
        <v>6</v>
      </c>
      <c r="E20" s="194">
        <v>123.401439</v>
      </c>
      <c r="F20" s="194">
        <v>112.55192350999999</v>
      </c>
      <c r="G20" s="194">
        <v>112.55192350999999</v>
      </c>
      <c r="H20" s="195">
        <v>300</v>
      </c>
      <c r="I20" s="199">
        <v>157</v>
      </c>
      <c r="J20" s="197">
        <v>72359344</v>
      </c>
      <c r="K20" s="197">
        <v>0</v>
      </c>
      <c r="L20" s="197">
        <v>40499500</v>
      </c>
      <c r="M20" s="197">
        <v>0</v>
      </c>
      <c r="N20" s="198">
        <v>112858844</v>
      </c>
      <c r="O20" s="7">
        <v>0.64114907999589288</v>
      </c>
      <c r="P20" s="7">
        <v>0</v>
      </c>
      <c r="Q20" s="7">
        <v>0.35885092000410707</v>
      </c>
      <c r="R20" s="7">
        <v>0</v>
      </c>
      <c r="S20" s="51">
        <v>39593795.990000002</v>
      </c>
      <c r="T20" s="51">
        <v>7741296</v>
      </c>
      <c r="U20" s="51">
        <v>2314361</v>
      </c>
      <c r="V20" s="51">
        <v>0</v>
      </c>
      <c r="W20" s="9">
        <v>49649452.990000002</v>
      </c>
      <c r="X20" s="7">
        <v>0.79746691263596936</v>
      </c>
      <c r="Y20" s="7">
        <v>0.15591905920009211</v>
      </c>
      <c r="Z20" s="7">
        <v>4.661402816393849E-2</v>
      </c>
      <c r="AA20" s="7">
        <v>0</v>
      </c>
      <c r="AB20" s="50">
        <v>0</v>
      </c>
      <c r="AC20" s="50">
        <v>0</v>
      </c>
      <c r="AD20" s="51">
        <v>0</v>
      </c>
      <c r="AE20" s="50">
        <v>0</v>
      </c>
      <c r="AF20" s="9">
        <v>0</v>
      </c>
      <c r="AG20" s="75">
        <v>0</v>
      </c>
      <c r="AH20" s="75">
        <v>0</v>
      </c>
      <c r="AI20" s="75">
        <v>0</v>
      </c>
      <c r="AJ20" s="75">
        <v>0</v>
      </c>
      <c r="AK20" s="9">
        <v>111953139.99000001</v>
      </c>
      <c r="AL20" s="9">
        <v>7741296</v>
      </c>
      <c r="AM20" s="9">
        <v>42813861</v>
      </c>
      <c r="AN20" s="9">
        <v>0</v>
      </c>
      <c r="AO20" s="198">
        <v>162508296.99000001</v>
      </c>
      <c r="AP20" s="7">
        <v>0.68890722543778227</v>
      </c>
      <c r="AQ20" s="7">
        <v>4.7636312381492511E-2</v>
      </c>
      <c r="AR20" s="7">
        <v>0.26345646218072521</v>
      </c>
      <c r="AS20" s="7">
        <v>0</v>
      </c>
      <c r="AT20" s="44">
        <v>18</v>
      </c>
      <c r="AU20" s="44">
        <v>125</v>
      </c>
      <c r="AV20" s="8">
        <v>8.7222222222222214</v>
      </c>
      <c r="AW20" s="53">
        <v>207</v>
      </c>
      <c r="AX20" s="53">
        <v>320</v>
      </c>
      <c r="AY20" s="53">
        <v>1008</v>
      </c>
      <c r="AZ20" s="202">
        <v>527</v>
      </c>
      <c r="BA20" s="201">
        <v>0.52281746031746035</v>
      </c>
      <c r="BB20" s="53">
        <v>666</v>
      </c>
      <c r="BC20" s="53">
        <v>858</v>
      </c>
      <c r="BD20" s="53">
        <v>1761</v>
      </c>
      <c r="BE20" s="202">
        <v>1524</v>
      </c>
      <c r="BF20" s="201">
        <v>0.86541737649063033</v>
      </c>
      <c r="BG20" s="53">
        <v>2370</v>
      </c>
      <c r="BH20" s="53">
        <v>2599</v>
      </c>
      <c r="BI20" s="53">
        <v>6429</v>
      </c>
      <c r="BJ20" s="202">
        <v>4969</v>
      </c>
      <c r="BK20" s="201">
        <v>0.77290402862031415</v>
      </c>
      <c r="BL20" s="53">
        <v>7020</v>
      </c>
      <c r="BM20" s="53">
        <v>0</v>
      </c>
      <c r="BN20" s="206">
        <v>157</v>
      </c>
      <c r="BO20" s="206">
        <v>0</v>
      </c>
      <c r="BP20" s="52" t="s">
        <v>283</v>
      </c>
      <c r="BQ20" s="207" t="s">
        <v>95</v>
      </c>
      <c r="BR20" s="208" t="s">
        <v>94</v>
      </c>
      <c r="BS20" s="208" t="s">
        <v>93</v>
      </c>
      <c r="BT20" s="209" t="s">
        <v>87</v>
      </c>
      <c r="BU20" s="207" t="s">
        <v>92</v>
      </c>
      <c r="BV20" s="207" t="s">
        <v>91</v>
      </c>
      <c r="BW20" s="58">
        <v>73</v>
      </c>
      <c r="BX20" s="55">
        <v>70</v>
      </c>
      <c r="BY20" s="55">
        <v>50.73</v>
      </c>
      <c r="BZ20" s="55">
        <v>73</v>
      </c>
      <c r="CA20" s="55">
        <v>53.582030000000003</v>
      </c>
      <c r="CB20" s="55">
        <v>55.12</v>
      </c>
      <c r="CC20" s="210" t="s">
        <v>90</v>
      </c>
      <c r="CD20" s="212" t="s">
        <v>89</v>
      </c>
      <c r="CE20" s="212" t="s">
        <v>88</v>
      </c>
      <c r="CF20" s="213" t="s">
        <v>87</v>
      </c>
      <c r="CG20" s="210" t="s">
        <v>86</v>
      </c>
      <c r="CH20" s="64" t="s">
        <v>85</v>
      </c>
      <c r="CI20" s="58">
        <v>2.8</v>
      </c>
      <c r="CJ20" s="55">
        <v>0.4</v>
      </c>
      <c r="CK20" s="55">
        <v>-2E-3</v>
      </c>
      <c r="CL20" s="55">
        <v>0.3</v>
      </c>
      <c r="CM20" s="55">
        <v>0.11217000000000001</v>
      </c>
      <c r="CN20" s="55">
        <v>-2E-3</v>
      </c>
      <c r="CO20" s="214" t="s">
        <v>288</v>
      </c>
      <c r="CP20" s="215" t="s">
        <v>287</v>
      </c>
      <c r="CQ20" s="215" t="s">
        <v>286</v>
      </c>
      <c r="CR20" s="215" t="s">
        <v>285</v>
      </c>
      <c r="CS20" s="215" t="s">
        <v>284</v>
      </c>
      <c r="CT20" s="215" t="s">
        <v>280</v>
      </c>
      <c r="CU20" s="56">
        <v>2</v>
      </c>
      <c r="CV20" s="216" t="s">
        <v>283</v>
      </c>
      <c r="CW20" s="56">
        <v>1</v>
      </c>
      <c r="CX20" s="216" t="s">
        <v>282</v>
      </c>
      <c r="CY20" s="56">
        <v>2</v>
      </c>
      <c r="CZ20" s="218" t="s">
        <v>281</v>
      </c>
      <c r="DA20" s="65" t="s">
        <v>76</v>
      </c>
      <c r="DB20" s="56">
        <v>2</v>
      </c>
      <c r="DC20" s="219" t="s">
        <v>148</v>
      </c>
      <c r="DD20" s="220" t="s">
        <v>76</v>
      </c>
      <c r="DE20" s="57" t="s">
        <v>71</v>
      </c>
      <c r="DF20" s="218" t="s">
        <v>75</v>
      </c>
      <c r="DG20" s="57" t="s">
        <v>71</v>
      </c>
      <c r="DH20" s="218" t="s">
        <v>74</v>
      </c>
      <c r="DI20" s="57" t="s">
        <v>73</v>
      </c>
      <c r="DJ20" s="223" t="s">
        <v>280</v>
      </c>
      <c r="DK20" s="57" t="s">
        <v>71</v>
      </c>
      <c r="DL20" s="219" t="s">
        <v>113</v>
      </c>
      <c r="DM20" s="224" t="s">
        <v>279</v>
      </c>
      <c r="DN20" s="226" t="s">
        <v>278</v>
      </c>
      <c r="DO20" s="71" t="s">
        <v>277</v>
      </c>
      <c r="DP20" s="225" t="s">
        <v>66</v>
      </c>
      <c r="DQ20" s="49">
        <v>52412700</v>
      </c>
      <c r="DR20" s="227" t="s">
        <v>65</v>
      </c>
    </row>
    <row r="21" spans="1:122" ht="16.5" customHeight="1" x14ac:dyDescent="0.25">
      <c r="A21" s="42">
        <v>15</v>
      </c>
      <c r="B21" s="43" t="s">
        <v>276</v>
      </c>
      <c r="C21" s="183">
        <v>3.4289240306811408E-2</v>
      </c>
      <c r="D21" s="184">
        <v>9</v>
      </c>
      <c r="E21" s="194">
        <v>91.303467999999995</v>
      </c>
      <c r="F21" s="72" t="s">
        <v>76</v>
      </c>
      <c r="G21" s="72" t="s">
        <v>76</v>
      </c>
      <c r="H21" s="72" t="s">
        <v>76</v>
      </c>
      <c r="I21" s="72" t="s">
        <v>76</v>
      </c>
      <c r="J21" s="72" t="s">
        <v>76</v>
      </c>
      <c r="K21" s="72" t="s">
        <v>76</v>
      </c>
      <c r="L21" s="72" t="s">
        <v>76</v>
      </c>
      <c r="M21" s="72" t="s">
        <v>76</v>
      </c>
      <c r="N21" s="72" t="s">
        <v>76</v>
      </c>
      <c r="O21" s="72" t="s">
        <v>76</v>
      </c>
      <c r="P21" s="72" t="s">
        <v>76</v>
      </c>
      <c r="Q21" s="72" t="s">
        <v>76</v>
      </c>
      <c r="R21" s="72" t="s">
        <v>76</v>
      </c>
      <c r="S21" s="74" t="s">
        <v>76</v>
      </c>
      <c r="T21" s="74" t="s">
        <v>76</v>
      </c>
      <c r="U21" s="74" t="s">
        <v>76</v>
      </c>
      <c r="V21" s="74" t="s">
        <v>76</v>
      </c>
      <c r="W21" s="72" t="s">
        <v>76</v>
      </c>
      <c r="X21" s="72" t="s">
        <v>76</v>
      </c>
      <c r="Y21" s="72" t="s">
        <v>76</v>
      </c>
      <c r="Z21" s="72" t="s">
        <v>76</v>
      </c>
      <c r="AA21" s="72" t="s">
        <v>76</v>
      </c>
      <c r="AB21" s="73" t="s">
        <v>76</v>
      </c>
      <c r="AC21" s="73" t="s">
        <v>76</v>
      </c>
      <c r="AD21" s="74" t="s">
        <v>76</v>
      </c>
      <c r="AE21" s="73" t="s">
        <v>76</v>
      </c>
      <c r="AF21" s="72" t="s">
        <v>76</v>
      </c>
      <c r="AG21" s="72" t="s">
        <v>76</v>
      </c>
      <c r="AH21" s="72" t="s">
        <v>76</v>
      </c>
      <c r="AI21" s="72" t="s">
        <v>76</v>
      </c>
      <c r="AJ21" s="72" t="s">
        <v>76</v>
      </c>
      <c r="AK21" s="72" t="s">
        <v>76</v>
      </c>
      <c r="AL21" s="72" t="s">
        <v>76</v>
      </c>
      <c r="AM21" s="72" t="s">
        <v>76</v>
      </c>
      <c r="AN21" s="72" t="s">
        <v>76</v>
      </c>
      <c r="AO21" s="72" t="s">
        <v>76</v>
      </c>
      <c r="AP21" s="72" t="s">
        <v>76</v>
      </c>
      <c r="AQ21" s="72" t="s">
        <v>76</v>
      </c>
      <c r="AR21" s="72" t="s">
        <v>76</v>
      </c>
      <c r="AS21" s="72" t="s">
        <v>76</v>
      </c>
      <c r="AT21" s="72" t="s">
        <v>76</v>
      </c>
      <c r="AU21" s="72" t="s">
        <v>76</v>
      </c>
      <c r="AV21" s="72" t="s">
        <v>76</v>
      </c>
      <c r="AW21" s="185" t="s">
        <v>76</v>
      </c>
      <c r="AX21" s="185" t="s">
        <v>76</v>
      </c>
      <c r="AY21" s="185" t="s">
        <v>76</v>
      </c>
      <c r="AZ21" s="202" t="s">
        <v>76</v>
      </c>
      <c r="BA21" s="185" t="s">
        <v>76</v>
      </c>
      <c r="BB21" s="185" t="s">
        <v>76</v>
      </c>
      <c r="BC21" s="185" t="s">
        <v>76</v>
      </c>
      <c r="BD21" s="185" t="s">
        <v>76</v>
      </c>
      <c r="BE21" s="202" t="s">
        <v>76</v>
      </c>
      <c r="BF21" s="185" t="s">
        <v>76</v>
      </c>
      <c r="BG21" s="185" t="s">
        <v>76</v>
      </c>
      <c r="BH21" s="185" t="s">
        <v>76</v>
      </c>
      <c r="BI21" s="185" t="s">
        <v>76</v>
      </c>
      <c r="BJ21" s="203" t="s">
        <v>76</v>
      </c>
      <c r="BK21" s="185" t="s">
        <v>76</v>
      </c>
      <c r="BL21" s="185" t="s">
        <v>76</v>
      </c>
      <c r="BM21" s="185" t="s">
        <v>76</v>
      </c>
      <c r="BN21" s="72" t="s">
        <v>76</v>
      </c>
      <c r="BO21" s="72" t="s">
        <v>76</v>
      </c>
      <c r="BP21" s="187" t="s">
        <v>76</v>
      </c>
      <c r="BQ21" s="187" t="s">
        <v>76</v>
      </c>
      <c r="BR21" s="182" t="s">
        <v>76</v>
      </c>
      <c r="BS21" s="182" t="s">
        <v>76</v>
      </c>
      <c r="BT21" s="182" t="s">
        <v>76</v>
      </c>
      <c r="BU21" s="187" t="s">
        <v>76</v>
      </c>
      <c r="BV21" s="187" t="s">
        <v>76</v>
      </c>
      <c r="BW21" s="72" t="s">
        <v>76</v>
      </c>
      <c r="BX21" s="72" t="s">
        <v>76</v>
      </c>
      <c r="BY21" s="72" t="s">
        <v>76</v>
      </c>
      <c r="BZ21" s="72" t="s">
        <v>76</v>
      </c>
      <c r="CA21" s="72" t="s">
        <v>76</v>
      </c>
      <c r="CB21" s="72" t="s">
        <v>76</v>
      </c>
      <c r="CC21" s="187" t="s">
        <v>76</v>
      </c>
      <c r="CD21" s="182" t="s">
        <v>76</v>
      </c>
      <c r="CE21" s="182" t="s">
        <v>76</v>
      </c>
      <c r="CF21" s="182" t="s">
        <v>76</v>
      </c>
      <c r="CG21" s="187" t="s">
        <v>76</v>
      </c>
      <c r="CH21" s="187" t="s">
        <v>76</v>
      </c>
      <c r="CI21" s="72" t="s">
        <v>76</v>
      </c>
      <c r="CJ21" s="72" t="s">
        <v>76</v>
      </c>
      <c r="CK21" s="72" t="s">
        <v>76</v>
      </c>
      <c r="CL21" s="72" t="s">
        <v>76</v>
      </c>
      <c r="CM21" s="72" t="s">
        <v>76</v>
      </c>
      <c r="CN21" s="72" t="s">
        <v>76</v>
      </c>
      <c r="CO21" s="205" t="s">
        <v>76</v>
      </c>
      <c r="CP21" s="205" t="s">
        <v>76</v>
      </c>
      <c r="CQ21" s="205" t="s">
        <v>76</v>
      </c>
      <c r="CR21" s="205" t="s">
        <v>76</v>
      </c>
      <c r="CS21" s="205" t="s">
        <v>76</v>
      </c>
      <c r="CT21" s="205" t="s">
        <v>76</v>
      </c>
      <c r="CU21" s="56">
        <v>4</v>
      </c>
      <c r="CV21" s="217" t="s">
        <v>76</v>
      </c>
      <c r="CW21" s="56">
        <v>4</v>
      </c>
      <c r="CX21" s="217" t="s">
        <v>76</v>
      </c>
      <c r="CY21" s="56">
        <v>4</v>
      </c>
      <c r="CZ21" s="182" t="s">
        <v>76</v>
      </c>
      <c r="DA21" s="72" t="s">
        <v>76</v>
      </c>
      <c r="DB21" s="56">
        <v>4</v>
      </c>
      <c r="DC21" s="182" t="s">
        <v>76</v>
      </c>
      <c r="DD21" s="182" t="s">
        <v>76</v>
      </c>
      <c r="DE21" s="185" t="s">
        <v>76</v>
      </c>
      <c r="DF21" s="217" t="s">
        <v>76</v>
      </c>
      <c r="DG21" s="185" t="s">
        <v>76</v>
      </c>
      <c r="DH21" s="217" t="s">
        <v>76</v>
      </c>
      <c r="DI21" s="185" t="s">
        <v>76</v>
      </c>
      <c r="DJ21" s="217" t="s">
        <v>76</v>
      </c>
      <c r="DK21" s="185" t="s">
        <v>76</v>
      </c>
      <c r="DL21" s="217" t="s">
        <v>76</v>
      </c>
      <c r="DM21" s="182" t="s">
        <v>76</v>
      </c>
      <c r="DN21" s="187" t="s">
        <v>76</v>
      </c>
      <c r="DO21" s="228" t="s">
        <v>76</v>
      </c>
      <c r="DP21" s="182" t="s">
        <v>76</v>
      </c>
      <c r="DQ21" s="185" t="s">
        <v>76</v>
      </c>
      <c r="DR21" s="187" t="s">
        <v>76</v>
      </c>
    </row>
    <row r="22" spans="1:122" ht="16.5" customHeight="1" x14ac:dyDescent="0.25">
      <c r="A22" s="42">
        <v>16</v>
      </c>
      <c r="B22" s="43" t="s">
        <v>275</v>
      </c>
      <c r="C22" s="183">
        <v>2.5211852756219962E-2</v>
      </c>
      <c r="D22" s="184">
        <v>20</v>
      </c>
      <c r="E22" s="194">
        <v>67.132709000000006</v>
      </c>
      <c r="F22" s="72" t="s">
        <v>76</v>
      </c>
      <c r="G22" s="72" t="s">
        <v>76</v>
      </c>
      <c r="H22" s="72" t="s">
        <v>76</v>
      </c>
      <c r="I22" s="72" t="s">
        <v>76</v>
      </c>
      <c r="J22" s="72" t="s">
        <v>76</v>
      </c>
      <c r="K22" s="72" t="s">
        <v>76</v>
      </c>
      <c r="L22" s="72" t="s">
        <v>76</v>
      </c>
      <c r="M22" s="72" t="s">
        <v>76</v>
      </c>
      <c r="N22" s="72" t="s">
        <v>76</v>
      </c>
      <c r="O22" s="72" t="s">
        <v>76</v>
      </c>
      <c r="P22" s="72" t="s">
        <v>76</v>
      </c>
      <c r="Q22" s="72" t="s">
        <v>76</v>
      </c>
      <c r="R22" s="72" t="s">
        <v>76</v>
      </c>
      <c r="S22" s="74" t="s">
        <v>76</v>
      </c>
      <c r="T22" s="74" t="s">
        <v>76</v>
      </c>
      <c r="U22" s="74" t="s">
        <v>76</v>
      </c>
      <c r="V22" s="74" t="s">
        <v>76</v>
      </c>
      <c r="W22" s="72" t="s">
        <v>76</v>
      </c>
      <c r="X22" s="72" t="s">
        <v>76</v>
      </c>
      <c r="Y22" s="72" t="s">
        <v>76</v>
      </c>
      <c r="Z22" s="72" t="s">
        <v>76</v>
      </c>
      <c r="AA22" s="72" t="s">
        <v>76</v>
      </c>
      <c r="AB22" s="73" t="s">
        <v>76</v>
      </c>
      <c r="AC22" s="73" t="s">
        <v>76</v>
      </c>
      <c r="AD22" s="74" t="s">
        <v>76</v>
      </c>
      <c r="AE22" s="73" t="s">
        <v>76</v>
      </c>
      <c r="AF22" s="72" t="s">
        <v>76</v>
      </c>
      <c r="AG22" s="72" t="s">
        <v>76</v>
      </c>
      <c r="AH22" s="72" t="s">
        <v>76</v>
      </c>
      <c r="AI22" s="72" t="s">
        <v>76</v>
      </c>
      <c r="AJ22" s="72" t="s">
        <v>76</v>
      </c>
      <c r="AK22" s="72" t="s">
        <v>76</v>
      </c>
      <c r="AL22" s="72" t="s">
        <v>76</v>
      </c>
      <c r="AM22" s="72" t="s">
        <v>76</v>
      </c>
      <c r="AN22" s="72" t="s">
        <v>76</v>
      </c>
      <c r="AO22" s="72" t="s">
        <v>76</v>
      </c>
      <c r="AP22" s="72" t="s">
        <v>76</v>
      </c>
      <c r="AQ22" s="72" t="s">
        <v>76</v>
      </c>
      <c r="AR22" s="72" t="s">
        <v>76</v>
      </c>
      <c r="AS22" s="72" t="s">
        <v>76</v>
      </c>
      <c r="AT22" s="72" t="s">
        <v>76</v>
      </c>
      <c r="AU22" s="72" t="s">
        <v>76</v>
      </c>
      <c r="AV22" s="72" t="s">
        <v>76</v>
      </c>
      <c r="AW22" s="185" t="s">
        <v>76</v>
      </c>
      <c r="AX22" s="185" t="s">
        <v>76</v>
      </c>
      <c r="AY22" s="185" t="s">
        <v>76</v>
      </c>
      <c r="AZ22" s="202" t="s">
        <v>76</v>
      </c>
      <c r="BA22" s="185" t="s">
        <v>76</v>
      </c>
      <c r="BB22" s="185" t="s">
        <v>76</v>
      </c>
      <c r="BC22" s="185" t="s">
        <v>76</v>
      </c>
      <c r="BD22" s="185" t="s">
        <v>76</v>
      </c>
      <c r="BE22" s="202" t="s">
        <v>76</v>
      </c>
      <c r="BF22" s="185" t="s">
        <v>76</v>
      </c>
      <c r="BG22" s="185" t="s">
        <v>76</v>
      </c>
      <c r="BH22" s="185" t="s">
        <v>76</v>
      </c>
      <c r="BI22" s="185" t="s">
        <v>76</v>
      </c>
      <c r="BJ22" s="203" t="s">
        <v>76</v>
      </c>
      <c r="BK22" s="185" t="s">
        <v>76</v>
      </c>
      <c r="BL22" s="185" t="s">
        <v>76</v>
      </c>
      <c r="BM22" s="185" t="s">
        <v>76</v>
      </c>
      <c r="BN22" s="72" t="s">
        <v>76</v>
      </c>
      <c r="BO22" s="72" t="s">
        <v>76</v>
      </c>
      <c r="BP22" s="187" t="s">
        <v>76</v>
      </c>
      <c r="BQ22" s="187" t="s">
        <v>76</v>
      </c>
      <c r="BR22" s="182" t="s">
        <v>76</v>
      </c>
      <c r="BS22" s="182" t="s">
        <v>76</v>
      </c>
      <c r="BT22" s="182" t="s">
        <v>76</v>
      </c>
      <c r="BU22" s="187" t="s">
        <v>76</v>
      </c>
      <c r="BV22" s="187" t="s">
        <v>76</v>
      </c>
      <c r="BW22" s="72" t="s">
        <v>76</v>
      </c>
      <c r="BX22" s="72" t="s">
        <v>76</v>
      </c>
      <c r="BY22" s="72" t="s">
        <v>76</v>
      </c>
      <c r="BZ22" s="72" t="s">
        <v>76</v>
      </c>
      <c r="CA22" s="72" t="s">
        <v>76</v>
      </c>
      <c r="CB22" s="72" t="s">
        <v>76</v>
      </c>
      <c r="CC22" s="187" t="s">
        <v>76</v>
      </c>
      <c r="CD22" s="182" t="s">
        <v>76</v>
      </c>
      <c r="CE22" s="182" t="s">
        <v>76</v>
      </c>
      <c r="CF22" s="182" t="s">
        <v>76</v>
      </c>
      <c r="CG22" s="187" t="s">
        <v>76</v>
      </c>
      <c r="CH22" s="187" t="s">
        <v>76</v>
      </c>
      <c r="CI22" s="72" t="s">
        <v>76</v>
      </c>
      <c r="CJ22" s="72" t="s">
        <v>76</v>
      </c>
      <c r="CK22" s="72" t="s">
        <v>76</v>
      </c>
      <c r="CL22" s="72" t="s">
        <v>76</v>
      </c>
      <c r="CM22" s="72" t="s">
        <v>76</v>
      </c>
      <c r="CN22" s="72" t="s">
        <v>76</v>
      </c>
      <c r="CO22" s="205" t="s">
        <v>76</v>
      </c>
      <c r="CP22" s="205" t="s">
        <v>76</v>
      </c>
      <c r="CQ22" s="205" t="s">
        <v>76</v>
      </c>
      <c r="CR22" s="205" t="s">
        <v>76</v>
      </c>
      <c r="CS22" s="205" t="s">
        <v>76</v>
      </c>
      <c r="CT22" s="205" t="s">
        <v>76</v>
      </c>
      <c r="CU22" s="56">
        <v>4</v>
      </c>
      <c r="CV22" s="217" t="s">
        <v>76</v>
      </c>
      <c r="CW22" s="56">
        <v>4</v>
      </c>
      <c r="CX22" s="217" t="s">
        <v>76</v>
      </c>
      <c r="CY22" s="56">
        <v>4</v>
      </c>
      <c r="CZ22" s="182" t="s">
        <v>76</v>
      </c>
      <c r="DA22" s="72" t="s">
        <v>76</v>
      </c>
      <c r="DB22" s="56">
        <v>4</v>
      </c>
      <c r="DC22" s="182" t="s">
        <v>76</v>
      </c>
      <c r="DD22" s="182" t="s">
        <v>76</v>
      </c>
      <c r="DE22" s="185" t="s">
        <v>76</v>
      </c>
      <c r="DF22" s="217" t="s">
        <v>76</v>
      </c>
      <c r="DG22" s="185" t="s">
        <v>76</v>
      </c>
      <c r="DH22" s="217" t="s">
        <v>76</v>
      </c>
      <c r="DI22" s="185" t="s">
        <v>76</v>
      </c>
      <c r="DJ22" s="217" t="s">
        <v>76</v>
      </c>
      <c r="DK22" s="185" t="s">
        <v>76</v>
      </c>
      <c r="DL22" s="217" t="s">
        <v>76</v>
      </c>
      <c r="DM22" s="182" t="s">
        <v>76</v>
      </c>
      <c r="DN22" s="187" t="s">
        <v>76</v>
      </c>
      <c r="DO22" s="228" t="s">
        <v>76</v>
      </c>
      <c r="DP22" s="182" t="s">
        <v>76</v>
      </c>
      <c r="DQ22" s="185" t="s">
        <v>76</v>
      </c>
      <c r="DR22" s="187" t="s">
        <v>76</v>
      </c>
    </row>
    <row r="23" spans="1:122" ht="16.5" customHeight="1" x14ac:dyDescent="0.25">
      <c r="A23" s="42">
        <v>17</v>
      </c>
      <c r="B23" s="43" t="s">
        <v>274</v>
      </c>
      <c r="C23" s="183">
        <v>2.4708205761580285E-2</v>
      </c>
      <c r="D23" s="184">
        <v>21</v>
      </c>
      <c r="E23" s="194">
        <v>65.791625999999994</v>
      </c>
      <c r="F23" s="194">
        <v>67.367090519999991</v>
      </c>
      <c r="G23" s="194">
        <v>67.367090519999991</v>
      </c>
      <c r="H23" s="195">
        <v>170</v>
      </c>
      <c r="I23" s="199">
        <v>62</v>
      </c>
      <c r="J23" s="197">
        <v>45252493</v>
      </c>
      <c r="K23" s="197">
        <v>3185982</v>
      </c>
      <c r="L23" s="197">
        <v>0</v>
      </c>
      <c r="M23" s="197">
        <v>0</v>
      </c>
      <c r="N23" s="198">
        <v>48438475</v>
      </c>
      <c r="O23" s="7">
        <v>0.93422621170464182</v>
      </c>
      <c r="P23" s="7">
        <v>6.5773788295358182E-2</v>
      </c>
      <c r="Q23" s="7">
        <v>0</v>
      </c>
      <c r="R23" s="7">
        <v>0</v>
      </c>
      <c r="S23" s="51">
        <v>21651896</v>
      </c>
      <c r="T23" s="51">
        <v>4682639</v>
      </c>
      <c r="U23" s="51">
        <v>269079</v>
      </c>
      <c r="V23" s="51">
        <v>0</v>
      </c>
      <c r="W23" s="9">
        <v>26603614</v>
      </c>
      <c r="X23" s="7">
        <v>0.81387047639467325</v>
      </c>
      <c r="Y23" s="7">
        <v>0.17601514591213058</v>
      </c>
      <c r="Z23" s="7">
        <v>1.0114377693196119E-2</v>
      </c>
      <c r="AA23" s="7">
        <v>0</v>
      </c>
      <c r="AB23" s="50">
        <v>0</v>
      </c>
      <c r="AC23" s="50">
        <v>0</v>
      </c>
      <c r="AD23" s="51">
        <v>0</v>
      </c>
      <c r="AE23" s="50">
        <v>0</v>
      </c>
      <c r="AF23" s="9">
        <v>0</v>
      </c>
      <c r="AG23" s="75">
        <v>0</v>
      </c>
      <c r="AH23" s="75">
        <v>0</v>
      </c>
      <c r="AI23" s="75">
        <v>0</v>
      </c>
      <c r="AJ23" s="75">
        <v>0</v>
      </c>
      <c r="AK23" s="9">
        <v>66904389</v>
      </c>
      <c r="AL23" s="9">
        <v>7868621</v>
      </c>
      <c r="AM23" s="9">
        <v>269079</v>
      </c>
      <c r="AN23" s="9">
        <v>0</v>
      </c>
      <c r="AO23" s="198">
        <v>75042089</v>
      </c>
      <c r="AP23" s="7">
        <v>0.89155818943153353</v>
      </c>
      <c r="AQ23" s="7">
        <v>0.10485610281984555</v>
      </c>
      <c r="AR23" s="7">
        <v>3.5857077486209105E-3</v>
      </c>
      <c r="AS23" s="7">
        <v>0</v>
      </c>
      <c r="AT23" s="44">
        <v>5</v>
      </c>
      <c r="AU23" s="44">
        <v>36</v>
      </c>
      <c r="AV23" s="8">
        <v>12.4</v>
      </c>
      <c r="AW23" s="53">
        <v>46</v>
      </c>
      <c r="AX23" s="53">
        <v>120</v>
      </c>
      <c r="AY23" s="53">
        <v>315</v>
      </c>
      <c r="AZ23" s="202">
        <v>166</v>
      </c>
      <c r="BA23" s="201">
        <v>0.526984126984127</v>
      </c>
      <c r="BB23" s="53">
        <v>204</v>
      </c>
      <c r="BC23" s="53">
        <v>340</v>
      </c>
      <c r="BD23" s="53">
        <v>550</v>
      </c>
      <c r="BE23" s="202">
        <v>544</v>
      </c>
      <c r="BF23" s="201">
        <v>0.98909090909090913</v>
      </c>
      <c r="BG23" s="53">
        <v>915</v>
      </c>
      <c r="BH23" s="53">
        <v>1010</v>
      </c>
      <c r="BI23" s="53">
        <v>1810</v>
      </c>
      <c r="BJ23" s="202">
        <v>1925</v>
      </c>
      <c r="BK23" s="201">
        <v>1.0635359116022098</v>
      </c>
      <c r="BL23" s="53">
        <v>2635</v>
      </c>
      <c r="BM23" s="53">
        <v>0</v>
      </c>
      <c r="BN23" s="206">
        <v>62</v>
      </c>
      <c r="BO23" s="206">
        <v>0</v>
      </c>
      <c r="BP23" s="52" t="s">
        <v>268</v>
      </c>
      <c r="BQ23" s="207" t="s">
        <v>95</v>
      </c>
      <c r="BR23" s="208" t="s">
        <v>94</v>
      </c>
      <c r="BS23" s="208" t="s">
        <v>93</v>
      </c>
      <c r="BT23" s="209" t="s">
        <v>87</v>
      </c>
      <c r="BU23" s="207" t="s">
        <v>92</v>
      </c>
      <c r="BV23" s="207" t="s">
        <v>91</v>
      </c>
      <c r="BW23" s="58">
        <v>60</v>
      </c>
      <c r="BX23" s="55">
        <v>45.1</v>
      </c>
      <c r="BY23" s="55">
        <v>45.21</v>
      </c>
      <c r="BZ23" s="55">
        <v>65.2</v>
      </c>
      <c r="CA23" s="55">
        <v>48.908230000000003</v>
      </c>
      <c r="CB23" s="55">
        <v>60.15</v>
      </c>
      <c r="CC23" s="210" t="s">
        <v>90</v>
      </c>
      <c r="CD23" s="212" t="s">
        <v>89</v>
      </c>
      <c r="CE23" s="212" t="s">
        <v>88</v>
      </c>
      <c r="CF23" s="213" t="s">
        <v>87</v>
      </c>
      <c r="CG23" s="210" t="s">
        <v>86</v>
      </c>
      <c r="CH23" s="64" t="s">
        <v>85</v>
      </c>
      <c r="CI23" s="58">
        <v>0.9</v>
      </c>
      <c r="CJ23" s="55">
        <v>0</v>
      </c>
      <c r="CK23" s="55">
        <v>-0.3</v>
      </c>
      <c r="CL23" s="55">
        <v>-1</v>
      </c>
      <c r="CM23" s="55">
        <v>-0.11848</v>
      </c>
      <c r="CN23" s="55">
        <v>0.4</v>
      </c>
      <c r="CO23" s="214" t="s">
        <v>273</v>
      </c>
      <c r="CP23" s="215" t="s">
        <v>272</v>
      </c>
      <c r="CQ23" s="215" t="s">
        <v>271</v>
      </c>
      <c r="CR23" s="215" t="s">
        <v>270</v>
      </c>
      <c r="CS23" s="215" t="s">
        <v>269</v>
      </c>
      <c r="CT23" s="215" t="s">
        <v>266</v>
      </c>
      <c r="CU23" s="56">
        <v>2</v>
      </c>
      <c r="CV23" s="216" t="s">
        <v>268</v>
      </c>
      <c r="CW23" s="56">
        <v>1</v>
      </c>
      <c r="CX23" s="216" t="s">
        <v>267</v>
      </c>
      <c r="CY23" s="56">
        <v>2</v>
      </c>
      <c r="CZ23" s="218" t="s">
        <v>77</v>
      </c>
      <c r="DA23" s="65" t="s">
        <v>76</v>
      </c>
      <c r="DB23" s="56">
        <v>2</v>
      </c>
      <c r="DC23" s="219" t="s">
        <v>77</v>
      </c>
      <c r="DD23" s="220" t="s">
        <v>76</v>
      </c>
      <c r="DE23" s="57" t="s">
        <v>71</v>
      </c>
      <c r="DF23" s="218" t="s">
        <v>75</v>
      </c>
      <c r="DG23" s="57" t="s">
        <v>71</v>
      </c>
      <c r="DH23" s="218" t="s">
        <v>74</v>
      </c>
      <c r="DI23" s="57" t="s">
        <v>73</v>
      </c>
      <c r="DJ23" s="223" t="s">
        <v>266</v>
      </c>
      <c r="DK23" s="57" t="s">
        <v>71</v>
      </c>
      <c r="DL23" s="219" t="s">
        <v>70</v>
      </c>
      <c r="DM23" s="224" t="s">
        <v>265</v>
      </c>
      <c r="DN23" s="226" t="s">
        <v>264</v>
      </c>
      <c r="DO23" s="71" t="s">
        <v>263</v>
      </c>
      <c r="DP23" s="225" t="s">
        <v>66</v>
      </c>
      <c r="DQ23" s="49">
        <v>52412700</v>
      </c>
      <c r="DR23" s="227" t="s">
        <v>65</v>
      </c>
    </row>
    <row r="24" spans="1:122" ht="16.5" customHeight="1" x14ac:dyDescent="0.25">
      <c r="A24" s="42">
        <v>18</v>
      </c>
      <c r="B24" s="43" t="s">
        <v>262</v>
      </c>
      <c r="C24" s="183">
        <v>2.3054880829485258E-2</v>
      </c>
      <c r="D24" s="184">
        <v>23</v>
      </c>
      <c r="E24" s="194">
        <v>61.389245000000003</v>
      </c>
      <c r="F24" s="194">
        <v>56.723511530000003</v>
      </c>
      <c r="G24" s="194">
        <v>56.723511530000003</v>
      </c>
      <c r="H24" s="195">
        <v>145</v>
      </c>
      <c r="I24" s="199">
        <v>63</v>
      </c>
      <c r="J24" s="197">
        <v>33920097</v>
      </c>
      <c r="K24" s="197">
        <v>0</v>
      </c>
      <c r="L24" s="197">
        <v>0</v>
      </c>
      <c r="M24" s="197">
        <v>0</v>
      </c>
      <c r="N24" s="198">
        <v>33920097</v>
      </c>
      <c r="O24" s="7">
        <v>1</v>
      </c>
      <c r="P24" s="7">
        <v>0</v>
      </c>
      <c r="Q24" s="7">
        <v>0</v>
      </c>
      <c r="R24" s="7">
        <v>0</v>
      </c>
      <c r="S24" s="51">
        <v>19981664.310000002</v>
      </c>
      <c r="T24" s="51">
        <v>2041337</v>
      </c>
      <c r="U24" s="51">
        <v>0</v>
      </c>
      <c r="V24" s="51">
        <v>0</v>
      </c>
      <c r="W24" s="9">
        <v>22023001.310000002</v>
      </c>
      <c r="X24" s="7">
        <v>0.90730886443379144</v>
      </c>
      <c r="Y24" s="7">
        <v>9.2691135566208602E-2</v>
      </c>
      <c r="Z24" s="7">
        <v>0</v>
      </c>
      <c r="AA24" s="7">
        <v>0</v>
      </c>
      <c r="AB24" s="50">
        <v>0</v>
      </c>
      <c r="AC24" s="50">
        <v>0</v>
      </c>
      <c r="AD24" s="51">
        <v>0</v>
      </c>
      <c r="AE24" s="50">
        <v>0</v>
      </c>
      <c r="AF24" s="9">
        <v>0</v>
      </c>
      <c r="AG24" s="75">
        <v>0</v>
      </c>
      <c r="AH24" s="75">
        <v>0</v>
      </c>
      <c r="AI24" s="75">
        <v>0</v>
      </c>
      <c r="AJ24" s="75">
        <v>0</v>
      </c>
      <c r="AK24" s="9">
        <v>53901761.310000002</v>
      </c>
      <c r="AL24" s="9">
        <v>2041337</v>
      </c>
      <c r="AM24" s="9">
        <v>0</v>
      </c>
      <c r="AN24" s="9">
        <v>0</v>
      </c>
      <c r="AO24" s="198">
        <v>55943098.310000002</v>
      </c>
      <c r="AP24" s="7">
        <v>0.9635104765079644</v>
      </c>
      <c r="AQ24" s="7">
        <v>3.6489523492035561E-2</v>
      </c>
      <c r="AR24" s="7">
        <v>0</v>
      </c>
      <c r="AS24" s="7">
        <v>0</v>
      </c>
      <c r="AT24" s="44">
        <v>7</v>
      </c>
      <c r="AU24" s="44">
        <v>20</v>
      </c>
      <c r="AV24" s="8">
        <v>9</v>
      </c>
      <c r="AW24" s="53">
        <v>72</v>
      </c>
      <c r="AX24" s="53">
        <v>108</v>
      </c>
      <c r="AY24" s="53">
        <v>234</v>
      </c>
      <c r="AZ24" s="202">
        <v>180</v>
      </c>
      <c r="BA24" s="201">
        <v>0.76923076923076927</v>
      </c>
      <c r="BB24" s="53">
        <v>269</v>
      </c>
      <c r="BC24" s="53">
        <v>264</v>
      </c>
      <c r="BD24" s="53">
        <v>528</v>
      </c>
      <c r="BE24" s="202">
        <v>533</v>
      </c>
      <c r="BF24" s="201">
        <v>1.009469696969697</v>
      </c>
      <c r="BG24" s="53">
        <v>520</v>
      </c>
      <c r="BH24" s="53">
        <v>560</v>
      </c>
      <c r="BI24" s="53">
        <v>1228</v>
      </c>
      <c r="BJ24" s="202">
        <v>1080</v>
      </c>
      <c r="BK24" s="201">
        <v>0.87947882736156346</v>
      </c>
      <c r="BL24" s="53">
        <v>1793</v>
      </c>
      <c r="BM24" s="204">
        <v>0</v>
      </c>
      <c r="BN24" s="206">
        <v>60</v>
      </c>
      <c r="BO24" s="206">
        <v>3</v>
      </c>
      <c r="BP24" s="52" t="s">
        <v>256</v>
      </c>
      <c r="BQ24" s="207" t="s">
        <v>95</v>
      </c>
      <c r="BR24" s="208" t="s">
        <v>94</v>
      </c>
      <c r="BS24" s="208" t="s">
        <v>93</v>
      </c>
      <c r="BT24" s="209" t="s">
        <v>87</v>
      </c>
      <c r="BU24" s="207" t="s">
        <v>92</v>
      </c>
      <c r="BV24" s="207" t="s">
        <v>91</v>
      </c>
      <c r="BW24" s="58">
        <v>99.8</v>
      </c>
      <c r="BX24" s="55">
        <v>60</v>
      </c>
      <c r="BY24" s="55">
        <v>68.510000000000005</v>
      </c>
      <c r="BZ24" s="55">
        <v>88.2</v>
      </c>
      <c r="CA24" s="55">
        <v>81.772199999999998</v>
      </c>
      <c r="CB24" s="55">
        <v>65.88</v>
      </c>
      <c r="CC24" s="210" t="s">
        <v>90</v>
      </c>
      <c r="CD24" s="212" t="s">
        <v>89</v>
      </c>
      <c r="CE24" s="212" t="s">
        <v>88</v>
      </c>
      <c r="CF24" s="213" t="s">
        <v>87</v>
      </c>
      <c r="CG24" s="210" t="s">
        <v>86</v>
      </c>
      <c r="CH24" s="64" t="s">
        <v>85</v>
      </c>
      <c r="CI24" s="58">
        <v>1.4</v>
      </c>
      <c r="CJ24" s="55">
        <v>-1</v>
      </c>
      <c r="CK24" s="55">
        <v>-0.3</v>
      </c>
      <c r="CL24" s="55">
        <v>1</v>
      </c>
      <c r="CM24" s="55">
        <v>-0.26966000000000001</v>
      </c>
      <c r="CN24" s="55">
        <v>0.5</v>
      </c>
      <c r="CO24" s="214" t="s">
        <v>261</v>
      </c>
      <c r="CP24" s="215" t="s">
        <v>260</v>
      </c>
      <c r="CQ24" s="215" t="s">
        <v>259</v>
      </c>
      <c r="CR24" s="215" t="s">
        <v>258</v>
      </c>
      <c r="CS24" s="215" t="s">
        <v>257</v>
      </c>
      <c r="CT24" s="215" t="s">
        <v>101</v>
      </c>
      <c r="CU24" s="56">
        <v>1</v>
      </c>
      <c r="CV24" s="216" t="s">
        <v>256</v>
      </c>
      <c r="CW24" s="56">
        <v>1</v>
      </c>
      <c r="CX24" s="216" t="s">
        <v>255</v>
      </c>
      <c r="CY24" s="56">
        <v>2</v>
      </c>
      <c r="CZ24" s="218" t="s">
        <v>77</v>
      </c>
      <c r="DA24" s="65" t="s">
        <v>76</v>
      </c>
      <c r="DB24" s="56">
        <v>2</v>
      </c>
      <c r="DC24" s="219" t="s">
        <v>77</v>
      </c>
      <c r="DD24" s="220" t="s">
        <v>76</v>
      </c>
      <c r="DE24" s="57" t="s">
        <v>71</v>
      </c>
      <c r="DF24" s="218" t="s">
        <v>75</v>
      </c>
      <c r="DG24" s="57" t="s">
        <v>71</v>
      </c>
      <c r="DH24" s="218" t="s">
        <v>74</v>
      </c>
      <c r="DI24" s="57" t="s">
        <v>73</v>
      </c>
      <c r="DJ24" s="223" t="s">
        <v>101</v>
      </c>
      <c r="DK24" s="57" t="s">
        <v>71</v>
      </c>
      <c r="DL24" s="219" t="s">
        <v>70</v>
      </c>
      <c r="DM24" s="224" t="s">
        <v>254</v>
      </c>
      <c r="DN24" s="226" t="s">
        <v>253</v>
      </c>
      <c r="DO24" s="71" t="s">
        <v>252</v>
      </c>
      <c r="DP24" s="225" t="s">
        <v>66</v>
      </c>
      <c r="DQ24" s="49">
        <v>52412700</v>
      </c>
      <c r="DR24" s="227" t="s">
        <v>65</v>
      </c>
    </row>
    <row r="25" spans="1:122" ht="16.5" customHeight="1" x14ac:dyDescent="0.25">
      <c r="A25" s="42">
        <v>20</v>
      </c>
      <c r="B25" s="43" t="s">
        <v>251</v>
      </c>
      <c r="C25" s="183">
        <v>5.9030830051556425E-2</v>
      </c>
      <c r="D25" s="184">
        <v>3</v>
      </c>
      <c r="E25" s="194">
        <v>157.183987</v>
      </c>
      <c r="F25" s="194">
        <v>160.19959988999997</v>
      </c>
      <c r="G25" s="194">
        <v>160.19959988999997</v>
      </c>
      <c r="H25" s="195">
        <v>335</v>
      </c>
      <c r="I25" s="199">
        <v>172</v>
      </c>
      <c r="J25" s="197">
        <v>86207875</v>
      </c>
      <c r="K25" s="197">
        <v>0</v>
      </c>
      <c r="L25" s="197">
        <v>0</v>
      </c>
      <c r="M25" s="197">
        <v>0</v>
      </c>
      <c r="N25" s="198">
        <v>86207875</v>
      </c>
      <c r="O25" s="7">
        <v>1</v>
      </c>
      <c r="P25" s="7">
        <v>0</v>
      </c>
      <c r="Q25" s="7">
        <v>0</v>
      </c>
      <c r="R25" s="7">
        <v>0</v>
      </c>
      <c r="S25" s="51">
        <v>73968250.189999998</v>
      </c>
      <c r="T25" s="51">
        <v>38299529</v>
      </c>
      <c r="U25" s="51">
        <v>59776262</v>
      </c>
      <c r="V25" s="51">
        <v>0</v>
      </c>
      <c r="W25" s="9">
        <v>172044041.19</v>
      </c>
      <c r="X25" s="7">
        <v>0.4299378791521864</v>
      </c>
      <c r="Y25" s="7">
        <v>0.22261467898038509</v>
      </c>
      <c r="Z25" s="7">
        <v>0.34744744186742849</v>
      </c>
      <c r="AA25" s="7">
        <v>0</v>
      </c>
      <c r="AB25" s="50">
        <v>0</v>
      </c>
      <c r="AC25" s="50">
        <v>0</v>
      </c>
      <c r="AD25" s="51">
        <v>0</v>
      </c>
      <c r="AE25" s="50">
        <v>0</v>
      </c>
      <c r="AF25" s="9">
        <v>0</v>
      </c>
      <c r="AG25" s="75">
        <v>0</v>
      </c>
      <c r="AH25" s="75">
        <v>0</v>
      </c>
      <c r="AI25" s="75">
        <v>0</v>
      </c>
      <c r="AJ25" s="75">
        <v>0</v>
      </c>
      <c r="AK25" s="9">
        <v>160176125.19</v>
      </c>
      <c r="AL25" s="9">
        <v>38299529</v>
      </c>
      <c r="AM25" s="9">
        <v>59776262</v>
      </c>
      <c r="AN25" s="9">
        <v>0</v>
      </c>
      <c r="AO25" s="198">
        <v>258251916.19</v>
      </c>
      <c r="AP25" s="7">
        <v>0.62023208792826889</v>
      </c>
      <c r="AQ25" s="7">
        <v>0.14830298092279182</v>
      </c>
      <c r="AR25" s="7">
        <v>0.23146493114893932</v>
      </c>
      <c r="AS25" s="7">
        <v>0</v>
      </c>
      <c r="AT25" s="44">
        <v>26</v>
      </c>
      <c r="AU25" s="44">
        <v>570</v>
      </c>
      <c r="AV25" s="8">
        <v>6.615384615384615</v>
      </c>
      <c r="AW25" s="53">
        <v>616</v>
      </c>
      <c r="AX25" s="53">
        <v>1410</v>
      </c>
      <c r="AY25" s="53">
        <v>2923</v>
      </c>
      <c r="AZ25" s="202">
        <v>2026</v>
      </c>
      <c r="BA25" s="201">
        <v>0.69312350325008554</v>
      </c>
      <c r="BB25" s="53">
        <v>809</v>
      </c>
      <c r="BC25" s="53">
        <v>1515</v>
      </c>
      <c r="BD25" s="53">
        <v>2420</v>
      </c>
      <c r="BE25" s="202">
        <v>2324</v>
      </c>
      <c r="BF25" s="201">
        <v>0.96033057851239667</v>
      </c>
      <c r="BG25" s="53">
        <v>1340</v>
      </c>
      <c r="BH25" s="53">
        <v>2023</v>
      </c>
      <c r="BI25" s="53">
        <v>3790</v>
      </c>
      <c r="BJ25" s="202">
        <v>3363</v>
      </c>
      <c r="BK25" s="201">
        <v>0.887335092348285</v>
      </c>
      <c r="BL25" s="53">
        <v>7462</v>
      </c>
      <c r="BM25" s="204">
        <v>251</v>
      </c>
      <c r="BN25" s="206">
        <v>162</v>
      </c>
      <c r="BO25" s="206">
        <v>10</v>
      </c>
      <c r="BP25" s="52" t="s">
        <v>250</v>
      </c>
      <c r="BQ25" s="207" t="s">
        <v>95</v>
      </c>
      <c r="BR25" s="208" t="s">
        <v>94</v>
      </c>
      <c r="BS25" s="208" t="s">
        <v>93</v>
      </c>
      <c r="BT25" s="209" t="s">
        <v>87</v>
      </c>
      <c r="BU25" s="207" t="s">
        <v>92</v>
      </c>
      <c r="BV25" s="207" t="s">
        <v>91</v>
      </c>
      <c r="BW25" s="58">
        <v>90.9</v>
      </c>
      <c r="BX25" s="55">
        <v>86</v>
      </c>
      <c r="BY25" s="55">
        <v>75.02</v>
      </c>
      <c r="BZ25" s="55">
        <v>86.3</v>
      </c>
      <c r="CA25" s="55">
        <v>75.56823</v>
      </c>
      <c r="CB25" s="55">
        <v>84.42</v>
      </c>
      <c r="CC25" s="210" t="s">
        <v>90</v>
      </c>
      <c r="CD25" s="212" t="s">
        <v>89</v>
      </c>
      <c r="CE25" s="212" t="s">
        <v>88</v>
      </c>
      <c r="CF25" s="213" t="s">
        <v>87</v>
      </c>
      <c r="CG25" s="210" t="s">
        <v>86</v>
      </c>
      <c r="CH25" s="64" t="s">
        <v>85</v>
      </c>
      <c r="CI25" s="58">
        <v>7.1</v>
      </c>
      <c r="CJ25" s="55">
        <v>2.2000000000000002</v>
      </c>
      <c r="CK25" s="55">
        <v>-0.38</v>
      </c>
      <c r="CL25" s="55">
        <v>-1.4</v>
      </c>
      <c r="CM25" s="55">
        <v>2.17848</v>
      </c>
      <c r="CN25" s="55">
        <v>-2.7</v>
      </c>
      <c r="CO25" s="214" t="s">
        <v>249</v>
      </c>
      <c r="CP25" s="215" t="s">
        <v>248</v>
      </c>
      <c r="CQ25" s="215" t="s">
        <v>247</v>
      </c>
      <c r="CR25" s="215" t="s">
        <v>246</v>
      </c>
      <c r="CS25" s="215" t="s">
        <v>245</v>
      </c>
      <c r="CT25" s="215" t="s">
        <v>101</v>
      </c>
      <c r="CU25" s="56">
        <v>2</v>
      </c>
      <c r="CV25" s="216" t="s">
        <v>244</v>
      </c>
      <c r="CW25" s="56">
        <v>1</v>
      </c>
      <c r="CX25" s="216" t="s">
        <v>243</v>
      </c>
      <c r="CY25" s="56">
        <v>2</v>
      </c>
      <c r="CZ25" s="218" t="s">
        <v>77</v>
      </c>
      <c r="DA25" s="65" t="s">
        <v>76</v>
      </c>
      <c r="DB25" s="56">
        <v>2</v>
      </c>
      <c r="DC25" s="219" t="s">
        <v>77</v>
      </c>
      <c r="DD25" s="220" t="s">
        <v>76</v>
      </c>
      <c r="DE25" s="57" t="s">
        <v>71</v>
      </c>
      <c r="DF25" s="218" t="s">
        <v>75</v>
      </c>
      <c r="DG25" s="57" t="s">
        <v>71</v>
      </c>
      <c r="DH25" s="218" t="s">
        <v>74</v>
      </c>
      <c r="DI25" s="57" t="s">
        <v>73</v>
      </c>
      <c r="DJ25" s="223" t="s">
        <v>101</v>
      </c>
      <c r="DK25" s="57" t="s">
        <v>71</v>
      </c>
      <c r="DL25" s="219" t="s">
        <v>70</v>
      </c>
      <c r="DM25" s="225" t="s">
        <v>242</v>
      </c>
      <c r="DN25" s="226" t="s">
        <v>241</v>
      </c>
      <c r="DO25" s="71" t="s">
        <v>240</v>
      </c>
      <c r="DP25" s="225" t="s">
        <v>66</v>
      </c>
      <c r="DQ25" s="49">
        <v>52412700</v>
      </c>
      <c r="DR25" s="227" t="s">
        <v>65</v>
      </c>
    </row>
    <row r="26" spans="1:122" ht="16.5" customHeight="1" x14ac:dyDescent="0.25">
      <c r="A26" s="42">
        <v>21</v>
      </c>
      <c r="B26" s="43" t="s">
        <v>239</v>
      </c>
      <c r="C26" s="183">
        <v>5.2603433663802927E-2</v>
      </c>
      <c r="D26" s="184">
        <v>4</v>
      </c>
      <c r="E26" s="194">
        <v>140.06947600000001</v>
      </c>
      <c r="F26" s="194">
        <v>142.33081604</v>
      </c>
      <c r="G26" s="194">
        <v>142.33081604</v>
      </c>
      <c r="H26" s="195">
        <v>321</v>
      </c>
      <c r="I26" s="199">
        <v>157</v>
      </c>
      <c r="J26" s="197">
        <v>81698415</v>
      </c>
      <c r="K26" s="197">
        <v>0</v>
      </c>
      <c r="L26" s="197">
        <v>1585333.34</v>
      </c>
      <c r="M26" s="197">
        <v>0</v>
      </c>
      <c r="N26" s="198">
        <v>83283748.340000004</v>
      </c>
      <c r="O26" s="7">
        <v>0.98096467352156158</v>
      </c>
      <c r="P26" s="7">
        <v>0</v>
      </c>
      <c r="Q26" s="7">
        <v>1.9035326478438374E-2</v>
      </c>
      <c r="R26" s="7">
        <v>0</v>
      </c>
      <c r="S26" s="51">
        <v>60632400.67999997</v>
      </c>
      <c r="T26" s="51">
        <v>51635059</v>
      </c>
      <c r="U26" s="51">
        <v>2362070</v>
      </c>
      <c r="V26" s="51">
        <v>0</v>
      </c>
      <c r="W26" s="9">
        <v>114629529.67999998</v>
      </c>
      <c r="X26" s="7">
        <v>0.52894224419537883</v>
      </c>
      <c r="Y26" s="7">
        <v>0.45045163444484621</v>
      </c>
      <c r="Z26" s="7">
        <v>2.0606121359774913E-2</v>
      </c>
      <c r="AA26" s="7">
        <v>0</v>
      </c>
      <c r="AB26" s="50">
        <v>0</v>
      </c>
      <c r="AC26" s="50">
        <v>0</v>
      </c>
      <c r="AD26" s="51">
        <v>0</v>
      </c>
      <c r="AE26" s="50">
        <v>0</v>
      </c>
      <c r="AF26" s="9">
        <v>0</v>
      </c>
      <c r="AG26" s="75">
        <v>0</v>
      </c>
      <c r="AH26" s="75">
        <v>0</v>
      </c>
      <c r="AI26" s="75">
        <v>0</v>
      </c>
      <c r="AJ26" s="75">
        <v>0</v>
      </c>
      <c r="AK26" s="9">
        <v>142330815.67999998</v>
      </c>
      <c r="AL26" s="9">
        <v>51635059</v>
      </c>
      <c r="AM26" s="9">
        <v>3947403.34</v>
      </c>
      <c r="AN26" s="9">
        <v>0</v>
      </c>
      <c r="AO26" s="198">
        <v>197913278.01999998</v>
      </c>
      <c r="AP26" s="7">
        <v>0.71915748707682381</v>
      </c>
      <c r="AQ26" s="7">
        <v>0.26089739666068318</v>
      </c>
      <c r="AR26" s="7">
        <v>1.9945116262492998E-2</v>
      </c>
      <c r="AS26" s="7">
        <v>0</v>
      </c>
      <c r="AT26" s="44">
        <v>16</v>
      </c>
      <c r="AU26" s="44">
        <v>217</v>
      </c>
      <c r="AV26" s="8">
        <v>9.8125</v>
      </c>
      <c r="AW26" s="53">
        <v>828</v>
      </c>
      <c r="AX26" s="53">
        <v>1730</v>
      </c>
      <c r="AY26" s="53">
        <v>4361</v>
      </c>
      <c r="AZ26" s="202">
        <v>2558</v>
      </c>
      <c r="BA26" s="201">
        <v>0.58656271497362988</v>
      </c>
      <c r="BB26" s="53">
        <v>944</v>
      </c>
      <c r="BC26" s="53">
        <v>1856</v>
      </c>
      <c r="BD26" s="53">
        <v>2431</v>
      </c>
      <c r="BE26" s="202">
        <v>2800</v>
      </c>
      <c r="BF26" s="201">
        <v>1.1517893870835048</v>
      </c>
      <c r="BG26" s="53">
        <v>2482</v>
      </c>
      <c r="BH26" s="53">
        <v>3298</v>
      </c>
      <c r="BI26" s="53">
        <v>5939</v>
      </c>
      <c r="BJ26" s="202">
        <v>5780</v>
      </c>
      <c r="BK26" s="201">
        <v>0.97322781613066178</v>
      </c>
      <c r="BL26" s="53">
        <v>10794</v>
      </c>
      <c r="BM26" s="53">
        <v>344</v>
      </c>
      <c r="BN26" s="206">
        <v>157</v>
      </c>
      <c r="BO26" s="206"/>
      <c r="BP26" s="52" t="s">
        <v>233</v>
      </c>
      <c r="BQ26" s="207" t="s">
        <v>95</v>
      </c>
      <c r="BR26" s="208" t="s">
        <v>94</v>
      </c>
      <c r="BS26" s="208" t="s">
        <v>93</v>
      </c>
      <c r="BT26" s="209" t="s">
        <v>87</v>
      </c>
      <c r="BU26" s="207" t="s">
        <v>92</v>
      </c>
      <c r="BV26" s="207" t="s">
        <v>91</v>
      </c>
      <c r="BW26" s="58">
        <v>74.099999999999994</v>
      </c>
      <c r="BX26" s="55">
        <v>65.599999999999994</v>
      </c>
      <c r="BY26" s="55">
        <v>78.17</v>
      </c>
      <c r="BZ26" s="55">
        <v>86.6</v>
      </c>
      <c r="CA26" s="55">
        <v>85.371189999999999</v>
      </c>
      <c r="CB26" s="55">
        <v>77.22</v>
      </c>
      <c r="CC26" s="210" t="s">
        <v>90</v>
      </c>
      <c r="CD26" s="212" t="s">
        <v>89</v>
      </c>
      <c r="CE26" s="212" t="s">
        <v>88</v>
      </c>
      <c r="CF26" s="213" t="s">
        <v>87</v>
      </c>
      <c r="CG26" s="210" t="s">
        <v>86</v>
      </c>
      <c r="CH26" s="64" t="s">
        <v>85</v>
      </c>
      <c r="CI26" s="58">
        <v>5.0999999999999996</v>
      </c>
      <c r="CJ26" s="55">
        <v>-0.4</v>
      </c>
      <c r="CK26" s="55">
        <v>1.7999999999999999E-2</v>
      </c>
      <c r="CL26" s="55">
        <v>1.8</v>
      </c>
      <c r="CM26" s="55">
        <v>-0.33528999999999998</v>
      </c>
      <c r="CN26" s="55">
        <v>0.59</v>
      </c>
      <c r="CO26" s="214" t="s">
        <v>238</v>
      </c>
      <c r="CP26" s="215" t="s">
        <v>237</v>
      </c>
      <c r="CQ26" s="215" t="s">
        <v>236</v>
      </c>
      <c r="CR26" s="215" t="s">
        <v>235</v>
      </c>
      <c r="CS26" s="215" t="s">
        <v>234</v>
      </c>
      <c r="CT26" s="215" t="s">
        <v>229</v>
      </c>
      <c r="CU26" s="56">
        <v>1</v>
      </c>
      <c r="CV26" s="216" t="s">
        <v>233</v>
      </c>
      <c r="CW26" s="56">
        <v>1</v>
      </c>
      <c r="CX26" s="216" t="s">
        <v>232</v>
      </c>
      <c r="CY26" s="56">
        <v>2</v>
      </c>
      <c r="CZ26" s="218" t="s">
        <v>231</v>
      </c>
      <c r="DA26" s="66" t="s">
        <v>76</v>
      </c>
      <c r="DB26" s="56">
        <v>2</v>
      </c>
      <c r="DC26" s="219" t="s">
        <v>230</v>
      </c>
      <c r="DD26" s="219" t="s">
        <v>76</v>
      </c>
      <c r="DE26" s="57" t="s">
        <v>71</v>
      </c>
      <c r="DF26" s="218" t="s">
        <v>75</v>
      </c>
      <c r="DG26" s="57" t="s">
        <v>71</v>
      </c>
      <c r="DH26" s="218" t="s">
        <v>74</v>
      </c>
      <c r="DI26" s="57" t="s">
        <v>73</v>
      </c>
      <c r="DJ26" s="223" t="s">
        <v>229</v>
      </c>
      <c r="DK26" s="57" t="s">
        <v>71</v>
      </c>
      <c r="DL26" s="219" t="s">
        <v>113</v>
      </c>
      <c r="DM26" s="225" t="s">
        <v>228</v>
      </c>
      <c r="DN26" s="226" t="s">
        <v>227</v>
      </c>
      <c r="DO26" s="71" t="s">
        <v>226</v>
      </c>
      <c r="DP26" s="225" t="s">
        <v>66</v>
      </c>
      <c r="DQ26" s="49">
        <v>52412700</v>
      </c>
      <c r="DR26" s="227" t="s">
        <v>65</v>
      </c>
    </row>
    <row r="27" spans="1:122" ht="16.5" customHeight="1" x14ac:dyDescent="0.25">
      <c r="A27" s="42">
        <v>22</v>
      </c>
      <c r="B27" s="43" t="s">
        <v>225</v>
      </c>
      <c r="C27" s="183">
        <v>1.9332145900107477E-2</v>
      </c>
      <c r="D27" s="184">
        <v>26</v>
      </c>
      <c r="E27" s="194">
        <v>51.476554999999998</v>
      </c>
      <c r="F27" s="72" t="s">
        <v>76</v>
      </c>
      <c r="G27" s="72" t="s">
        <v>76</v>
      </c>
      <c r="H27" s="72" t="s">
        <v>76</v>
      </c>
      <c r="I27" s="72" t="s">
        <v>76</v>
      </c>
      <c r="J27" s="72" t="s">
        <v>76</v>
      </c>
      <c r="K27" s="72" t="s">
        <v>76</v>
      </c>
      <c r="L27" s="72" t="s">
        <v>76</v>
      </c>
      <c r="M27" s="72" t="s">
        <v>76</v>
      </c>
      <c r="N27" s="72" t="s">
        <v>76</v>
      </c>
      <c r="O27" s="72" t="s">
        <v>76</v>
      </c>
      <c r="P27" s="72" t="s">
        <v>76</v>
      </c>
      <c r="Q27" s="72" t="s">
        <v>76</v>
      </c>
      <c r="R27" s="72" t="s">
        <v>76</v>
      </c>
      <c r="S27" s="74" t="s">
        <v>76</v>
      </c>
      <c r="T27" s="74" t="s">
        <v>76</v>
      </c>
      <c r="U27" s="74" t="s">
        <v>76</v>
      </c>
      <c r="V27" s="74" t="s">
        <v>76</v>
      </c>
      <c r="W27" s="72" t="s">
        <v>76</v>
      </c>
      <c r="X27" s="72" t="s">
        <v>76</v>
      </c>
      <c r="Y27" s="72" t="s">
        <v>76</v>
      </c>
      <c r="Z27" s="72" t="s">
        <v>76</v>
      </c>
      <c r="AA27" s="72" t="s">
        <v>76</v>
      </c>
      <c r="AB27" s="73" t="s">
        <v>76</v>
      </c>
      <c r="AC27" s="73" t="s">
        <v>76</v>
      </c>
      <c r="AD27" s="74" t="s">
        <v>76</v>
      </c>
      <c r="AE27" s="73" t="s">
        <v>76</v>
      </c>
      <c r="AF27" s="72" t="s">
        <v>76</v>
      </c>
      <c r="AG27" s="72" t="s">
        <v>76</v>
      </c>
      <c r="AH27" s="72" t="s">
        <v>76</v>
      </c>
      <c r="AI27" s="72" t="s">
        <v>76</v>
      </c>
      <c r="AJ27" s="72" t="s">
        <v>76</v>
      </c>
      <c r="AK27" s="72" t="s">
        <v>76</v>
      </c>
      <c r="AL27" s="72" t="s">
        <v>76</v>
      </c>
      <c r="AM27" s="72" t="s">
        <v>76</v>
      </c>
      <c r="AN27" s="72" t="s">
        <v>76</v>
      </c>
      <c r="AO27" s="72" t="s">
        <v>76</v>
      </c>
      <c r="AP27" s="72" t="s">
        <v>76</v>
      </c>
      <c r="AQ27" s="72" t="s">
        <v>76</v>
      </c>
      <c r="AR27" s="72" t="s">
        <v>76</v>
      </c>
      <c r="AS27" s="72" t="s">
        <v>76</v>
      </c>
      <c r="AT27" s="72" t="s">
        <v>76</v>
      </c>
      <c r="AU27" s="72" t="s">
        <v>76</v>
      </c>
      <c r="AV27" s="72" t="s">
        <v>76</v>
      </c>
      <c r="AW27" s="185" t="s">
        <v>76</v>
      </c>
      <c r="AX27" s="185" t="s">
        <v>76</v>
      </c>
      <c r="AY27" s="185" t="s">
        <v>76</v>
      </c>
      <c r="AZ27" s="202" t="s">
        <v>76</v>
      </c>
      <c r="BA27" s="185" t="s">
        <v>76</v>
      </c>
      <c r="BB27" s="185" t="s">
        <v>76</v>
      </c>
      <c r="BC27" s="185" t="s">
        <v>76</v>
      </c>
      <c r="BD27" s="185" t="s">
        <v>76</v>
      </c>
      <c r="BE27" s="202" t="s">
        <v>76</v>
      </c>
      <c r="BF27" s="185" t="s">
        <v>76</v>
      </c>
      <c r="BG27" s="185" t="s">
        <v>76</v>
      </c>
      <c r="BH27" s="185" t="s">
        <v>76</v>
      </c>
      <c r="BI27" s="185" t="s">
        <v>76</v>
      </c>
      <c r="BJ27" s="203" t="s">
        <v>76</v>
      </c>
      <c r="BK27" s="185" t="s">
        <v>76</v>
      </c>
      <c r="BL27" s="185" t="s">
        <v>76</v>
      </c>
      <c r="BM27" s="185" t="s">
        <v>76</v>
      </c>
      <c r="BN27" s="72" t="s">
        <v>76</v>
      </c>
      <c r="BO27" s="72" t="s">
        <v>76</v>
      </c>
      <c r="BP27" s="187" t="s">
        <v>76</v>
      </c>
      <c r="BQ27" s="187" t="s">
        <v>76</v>
      </c>
      <c r="BR27" s="182" t="s">
        <v>76</v>
      </c>
      <c r="BS27" s="182" t="s">
        <v>76</v>
      </c>
      <c r="BT27" s="182" t="s">
        <v>76</v>
      </c>
      <c r="BU27" s="187" t="s">
        <v>76</v>
      </c>
      <c r="BV27" s="187" t="s">
        <v>76</v>
      </c>
      <c r="BW27" s="72" t="s">
        <v>76</v>
      </c>
      <c r="BX27" s="72" t="s">
        <v>76</v>
      </c>
      <c r="BY27" s="72" t="s">
        <v>76</v>
      </c>
      <c r="BZ27" s="72" t="s">
        <v>76</v>
      </c>
      <c r="CA27" s="72" t="s">
        <v>76</v>
      </c>
      <c r="CB27" s="72" t="s">
        <v>76</v>
      </c>
      <c r="CC27" s="187" t="s">
        <v>76</v>
      </c>
      <c r="CD27" s="182" t="s">
        <v>76</v>
      </c>
      <c r="CE27" s="182" t="s">
        <v>76</v>
      </c>
      <c r="CF27" s="182" t="s">
        <v>76</v>
      </c>
      <c r="CG27" s="187" t="s">
        <v>76</v>
      </c>
      <c r="CH27" s="187" t="s">
        <v>76</v>
      </c>
      <c r="CI27" s="72" t="s">
        <v>76</v>
      </c>
      <c r="CJ27" s="72" t="s">
        <v>76</v>
      </c>
      <c r="CK27" s="72" t="s">
        <v>76</v>
      </c>
      <c r="CL27" s="72" t="s">
        <v>76</v>
      </c>
      <c r="CM27" s="72" t="s">
        <v>76</v>
      </c>
      <c r="CN27" s="72" t="s">
        <v>76</v>
      </c>
      <c r="CO27" s="205" t="s">
        <v>76</v>
      </c>
      <c r="CP27" s="205" t="s">
        <v>76</v>
      </c>
      <c r="CQ27" s="205" t="s">
        <v>76</v>
      </c>
      <c r="CR27" s="205" t="s">
        <v>76</v>
      </c>
      <c r="CS27" s="205" t="s">
        <v>76</v>
      </c>
      <c r="CT27" s="205" t="s">
        <v>76</v>
      </c>
      <c r="CU27" s="56">
        <v>4</v>
      </c>
      <c r="CV27" s="217" t="s">
        <v>76</v>
      </c>
      <c r="CW27" s="56">
        <v>4</v>
      </c>
      <c r="CX27" s="217" t="s">
        <v>76</v>
      </c>
      <c r="CY27" s="56">
        <v>4</v>
      </c>
      <c r="CZ27" s="182" t="s">
        <v>76</v>
      </c>
      <c r="DA27" s="72" t="s">
        <v>76</v>
      </c>
      <c r="DB27" s="56">
        <v>4</v>
      </c>
      <c r="DC27" s="182" t="s">
        <v>76</v>
      </c>
      <c r="DD27" s="182" t="s">
        <v>76</v>
      </c>
      <c r="DE27" s="185" t="s">
        <v>76</v>
      </c>
      <c r="DF27" s="217" t="s">
        <v>76</v>
      </c>
      <c r="DG27" s="185" t="s">
        <v>76</v>
      </c>
      <c r="DH27" s="217" t="s">
        <v>76</v>
      </c>
      <c r="DI27" s="185" t="s">
        <v>76</v>
      </c>
      <c r="DJ27" s="217" t="s">
        <v>76</v>
      </c>
      <c r="DK27" s="185" t="s">
        <v>76</v>
      </c>
      <c r="DL27" s="217" t="s">
        <v>76</v>
      </c>
      <c r="DM27" s="182" t="s">
        <v>76</v>
      </c>
      <c r="DN27" s="187" t="s">
        <v>76</v>
      </c>
      <c r="DO27" s="228" t="s">
        <v>76</v>
      </c>
      <c r="DP27" s="182" t="s">
        <v>76</v>
      </c>
      <c r="DQ27" s="185" t="s">
        <v>76</v>
      </c>
      <c r="DR27" s="187" t="s">
        <v>76</v>
      </c>
    </row>
    <row r="28" spans="1:122" ht="16.5" customHeight="1" x14ac:dyDescent="0.25">
      <c r="A28" s="42">
        <v>23</v>
      </c>
      <c r="B28" s="43" t="s">
        <v>224</v>
      </c>
      <c r="C28" s="183">
        <v>1.9649303692312096E-2</v>
      </c>
      <c r="D28" s="184">
        <v>25</v>
      </c>
      <c r="E28" s="194">
        <v>52.321064999999997</v>
      </c>
      <c r="F28" s="194">
        <v>53.426003519999995</v>
      </c>
      <c r="G28" s="194">
        <v>53.426003519999995</v>
      </c>
      <c r="H28" s="195">
        <v>123</v>
      </c>
      <c r="I28" s="199">
        <v>39</v>
      </c>
      <c r="J28" s="197">
        <v>35049162</v>
      </c>
      <c r="K28" s="197">
        <v>0</v>
      </c>
      <c r="L28" s="197">
        <v>12673261</v>
      </c>
      <c r="M28" s="197">
        <v>0</v>
      </c>
      <c r="N28" s="198">
        <v>47722423</v>
      </c>
      <c r="O28" s="7">
        <v>0.73443802298135619</v>
      </c>
      <c r="P28" s="7">
        <v>0</v>
      </c>
      <c r="Q28" s="7">
        <v>0.26556197701864381</v>
      </c>
      <c r="R28" s="7">
        <v>0</v>
      </c>
      <c r="S28" s="51">
        <v>18376842</v>
      </c>
      <c r="T28" s="51">
        <v>9631012</v>
      </c>
      <c r="U28" s="51">
        <v>2989335</v>
      </c>
      <c r="V28" s="51">
        <v>0</v>
      </c>
      <c r="W28" s="9">
        <v>30997189</v>
      </c>
      <c r="X28" s="7">
        <v>0.59285511341044506</v>
      </c>
      <c r="Y28" s="7">
        <v>0.31070598046809988</v>
      </c>
      <c r="Z28" s="7">
        <v>9.6438906121455073E-2</v>
      </c>
      <c r="AA28" s="7">
        <v>0</v>
      </c>
      <c r="AB28" s="50">
        <v>0</v>
      </c>
      <c r="AC28" s="50">
        <v>0</v>
      </c>
      <c r="AD28" s="51">
        <v>2633103</v>
      </c>
      <c r="AE28" s="50">
        <v>0</v>
      </c>
      <c r="AF28" s="9">
        <v>2633103</v>
      </c>
      <c r="AG28" s="7">
        <f>+AB28/AF28</f>
        <v>0</v>
      </c>
      <c r="AH28" s="7">
        <f>+AC28/AF28</f>
        <v>0</v>
      </c>
      <c r="AI28" s="7">
        <f>+AD28/AF28</f>
        <v>1</v>
      </c>
      <c r="AJ28" s="7">
        <f>+AE28/AF28</f>
        <v>0</v>
      </c>
      <c r="AK28" s="9">
        <v>53426004</v>
      </c>
      <c r="AL28" s="9">
        <v>9631012</v>
      </c>
      <c r="AM28" s="9">
        <v>18295699</v>
      </c>
      <c r="AN28" s="9">
        <v>0</v>
      </c>
      <c r="AO28" s="198">
        <v>81352715</v>
      </c>
      <c r="AP28" s="7">
        <v>0.65672060237940433</v>
      </c>
      <c r="AQ28" s="7">
        <v>0.11838587071126022</v>
      </c>
      <c r="AR28" s="7">
        <v>0.22489352690933548</v>
      </c>
      <c r="AS28" s="7">
        <v>0</v>
      </c>
      <c r="AT28" s="44">
        <v>10</v>
      </c>
      <c r="AU28" s="44">
        <v>11</v>
      </c>
      <c r="AV28" s="8">
        <v>3.9</v>
      </c>
      <c r="AW28" s="53">
        <v>70</v>
      </c>
      <c r="AX28" s="53">
        <v>78</v>
      </c>
      <c r="AY28" s="53">
        <v>116</v>
      </c>
      <c r="AZ28" s="202">
        <v>148</v>
      </c>
      <c r="BA28" s="201">
        <v>1.2758620689655173</v>
      </c>
      <c r="BB28" s="53">
        <v>274</v>
      </c>
      <c r="BC28" s="53">
        <v>309</v>
      </c>
      <c r="BD28" s="53">
        <v>329</v>
      </c>
      <c r="BE28" s="202">
        <v>583</v>
      </c>
      <c r="BF28" s="201">
        <v>1.7720364741641337</v>
      </c>
      <c r="BG28" s="53">
        <v>585</v>
      </c>
      <c r="BH28" s="53">
        <v>645</v>
      </c>
      <c r="BI28" s="53">
        <v>853</v>
      </c>
      <c r="BJ28" s="202">
        <v>1230</v>
      </c>
      <c r="BK28" s="201">
        <v>1.4419695193434936</v>
      </c>
      <c r="BL28" s="53">
        <v>1958</v>
      </c>
      <c r="BM28" s="53">
        <v>3</v>
      </c>
      <c r="BN28" s="206">
        <v>35</v>
      </c>
      <c r="BO28" s="206">
        <v>4</v>
      </c>
      <c r="BP28" s="52" t="s">
        <v>218</v>
      </c>
      <c r="BQ28" s="207" t="s">
        <v>95</v>
      </c>
      <c r="BR28" s="208" t="s">
        <v>94</v>
      </c>
      <c r="BS28" s="208" t="s">
        <v>93</v>
      </c>
      <c r="BT28" s="209" t="s">
        <v>87</v>
      </c>
      <c r="BU28" s="207" t="s">
        <v>92</v>
      </c>
      <c r="BV28" s="207" t="s">
        <v>91</v>
      </c>
      <c r="BW28" s="58">
        <v>86</v>
      </c>
      <c r="BX28" s="55">
        <v>85.1</v>
      </c>
      <c r="BY28" s="55">
        <v>86</v>
      </c>
      <c r="BZ28" s="55">
        <v>90.3</v>
      </c>
      <c r="CA28" s="55">
        <v>85.582480000000004</v>
      </c>
      <c r="CB28" s="55">
        <v>77.790000000000006</v>
      </c>
      <c r="CC28" s="210" t="s">
        <v>90</v>
      </c>
      <c r="CD28" s="212" t="s">
        <v>89</v>
      </c>
      <c r="CE28" s="212" t="s">
        <v>88</v>
      </c>
      <c r="CF28" s="213" t="s">
        <v>87</v>
      </c>
      <c r="CG28" s="210" t="s">
        <v>86</v>
      </c>
      <c r="CH28" s="64" t="s">
        <v>85</v>
      </c>
      <c r="CI28" s="58">
        <v>5.0999999999999996</v>
      </c>
      <c r="CJ28" s="55">
        <v>0.1</v>
      </c>
      <c r="CK28" s="55">
        <v>-0.18</v>
      </c>
      <c r="CL28" s="55">
        <v>-0.9</v>
      </c>
      <c r="CM28" s="55">
        <v>-0.43668000000000001</v>
      </c>
      <c r="CN28" s="55">
        <v>0.59</v>
      </c>
      <c r="CO28" s="214" t="s">
        <v>223</v>
      </c>
      <c r="CP28" s="215" t="s">
        <v>222</v>
      </c>
      <c r="CQ28" s="215" t="s">
        <v>221</v>
      </c>
      <c r="CR28" s="215" t="s">
        <v>220</v>
      </c>
      <c r="CS28" s="215" t="s">
        <v>219</v>
      </c>
      <c r="CT28" s="215" t="s">
        <v>101</v>
      </c>
      <c r="CU28" s="56">
        <v>1</v>
      </c>
      <c r="CV28" s="216" t="s">
        <v>218</v>
      </c>
      <c r="CW28" s="56">
        <v>1</v>
      </c>
      <c r="CX28" s="216" t="s">
        <v>217</v>
      </c>
      <c r="CY28" s="56">
        <v>1</v>
      </c>
      <c r="CZ28" s="218" t="s">
        <v>216</v>
      </c>
      <c r="DA28" s="65" t="s">
        <v>76</v>
      </c>
      <c r="DB28" s="56">
        <v>2</v>
      </c>
      <c r="DC28" s="219" t="s">
        <v>215</v>
      </c>
      <c r="DD28" s="220" t="s">
        <v>76</v>
      </c>
      <c r="DE28" s="57" t="s">
        <v>71</v>
      </c>
      <c r="DF28" s="218" t="s">
        <v>75</v>
      </c>
      <c r="DG28" s="57" t="s">
        <v>71</v>
      </c>
      <c r="DH28" s="218" t="s">
        <v>74</v>
      </c>
      <c r="DI28" s="57" t="s">
        <v>73</v>
      </c>
      <c r="DJ28" s="223" t="s">
        <v>101</v>
      </c>
      <c r="DK28" s="57" t="s">
        <v>71</v>
      </c>
      <c r="DL28" s="219" t="s">
        <v>113</v>
      </c>
      <c r="DM28" s="225" t="s">
        <v>214</v>
      </c>
      <c r="DN28" s="226" t="s">
        <v>213</v>
      </c>
      <c r="DO28" s="71" t="s">
        <v>212</v>
      </c>
      <c r="DP28" s="225" t="s">
        <v>66</v>
      </c>
      <c r="DQ28" s="49">
        <v>52412700</v>
      </c>
      <c r="DR28" s="227" t="s">
        <v>65</v>
      </c>
    </row>
    <row r="29" spans="1:122" ht="16.5" customHeight="1" x14ac:dyDescent="0.25">
      <c r="A29" s="42">
        <v>24</v>
      </c>
      <c r="B29" s="43" t="s">
        <v>211</v>
      </c>
      <c r="C29" s="183">
        <v>3.0034937936545301E-2</v>
      </c>
      <c r="D29" s="184">
        <v>17</v>
      </c>
      <c r="E29" s="194">
        <v>79.975350000000006</v>
      </c>
      <c r="F29" s="194">
        <v>81.547742240000005</v>
      </c>
      <c r="G29" s="194">
        <v>81.547742240000005</v>
      </c>
      <c r="H29" s="195">
        <v>175</v>
      </c>
      <c r="I29" s="199">
        <v>91</v>
      </c>
      <c r="J29" s="197">
        <v>46406314</v>
      </c>
      <c r="K29" s="197">
        <v>0</v>
      </c>
      <c r="L29" s="197">
        <v>2093628</v>
      </c>
      <c r="M29" s="197">
        <v>0</v>
      </c>
      <c r="N29" s="198">
        <v>48499942</v>
      </c>
      <c r="O29" s="7">
        <v>0.95683236074797784</v>
      </c>
      <c r="P29" s="7">
        <v>0</v>
      </c>
      <c r="Q29" s="7">
        <v>4.3167639252022195E-2</v>
      </c>
      <c r="R29" s="7">
        <v>0</v>
      </c>
      <c r="S29" s="51">
        <v>29317972</v>
      </c>
      <c r="T29" s="51">
        <v>42669559</v>
      </c>
      <c r="U29" s="51">
        <v>1545449</v>
      </c>
      <c r="V29" s="51">
        <v>0</v>
      </c>
      <c r="W29" s="9">
        <v>73532980</v>
      </c>
      <c r="X29" s="7">
        <v>0.39870507084032225</v>
      </c>
      <c r="Y29" s="7">
        <v>0.58027784267685056</v>
      </c>
      <c r="Z29" s="7">
        <v>2.1017086482827161E-2</v>
      </c>
      <c r="AA29" s="7">
        <v>0</v>
      </c>
      <c r="AB29" s="50">
        <v>0</v>
      </c>
      <c r="AC29" s="50">
        <v>0</v>
      </c>
      <c r="AD29" s="51">
        <v>0</v>
      </c>
      <c r="AE29" s="50">
        <v>0</v>
      </c>
      <c r="AF29" s="9">
        <v>0</v>
      </c>
      <c r="AG29" s="75">
        <v>0</v>
      </c>
      <c r="AH29" s="75">
        <v>0</v>
      </c>
      <c r="AI29" s="75">
        <v>0</v>
      </c>
      <c r="AJ29" s="75">
        <v>0</v>
      </c>
      <c r="AK29" s="9">
        <v>75724286</v>
      </c>
      <c r="AL29" s="9">
        <v>42669559</v>
      </c>
      <c r="AM29" s="9">
        <v>3639077</v>
      </c>
      <c r="AN29" s="9">
        <v>0</v>
      </c>
      <c r="AO29" s="198">
        <v>122032922</v>
      </c>
      <c r="AP29" s="7">
        <v>0.62052341908194253</v>
      </c>
      <c r="AQ29" s="7">
        <v>0.34965612804059548</v>
      </c>
      <c r="AR29" s="7">
        <v>2.9820452877462034E-2</v>
      </c>
      <c r="AS29" s="7">
        <v>0</v>
      </c>
      <c r="AT29" s="44">
        <v>9</v>
      </c>
      <c r="AU29" s="44">
        <v>58</v>
      </c>
      <c r="AV29" s="8">
        <v>10.111111111111111</v>
      </c>
      <c r="AW29" s="53">
        <v>788</v>
      </c>
      <c r="AX29" s="53">
        <v>821</v>
      </c>
      <c r="AY29" s="53">
        <v>1449</v>
      </c>
      <c r="AZ29" s="202">
        <v>1609</v>
      </c>
      <c r="BA29" s="201">
        <v>1.1104209799861975</v>
      </c>
      <c r="BB29" s="53">
        <v>1353</v>
      </c>
      <c r="BC29" s="53">
        <v>1415</v>
      </c>
      <c r="BD29" s="53">
        <v>2534</v>
      </c>
      <c r="BE29" s="202">
        <v>2768</v>
      </c>
      <c r="BF29" s="201">
        <v>1.0923441199684294</v>
      </c>
      <c r="BG29" s="53">
        <v>2317</v>
      </c>
      <c r="BH29" s="53">
        <v>2398</v>
      </c>
      <c r="BI29" s="53">
        <v>4743</v>
      </c>
      <c r="BJ29" s="202">
        <v>4715</v>
      </c>
      <c r="BK29" s="201">
        <v>0.99409656335652541</v>
      </c>
      <c r="BL29" s="53">
        <v>8904</v>
      </c>
      <c r="BM29" s="53">
        <v>188</v>
      </c>
      <c r="BN29" s="206">
        <v>91</v>
      </c>
      <c r="BO29" s="206">
        <v>0</v>
      </c>
      <c r="BP29" s="52" t="s">
        <v>210</v>
      </c>
      <c r="BQ29" s="207" t="s">
        <v>95</v>
      </c>
      <c r="BR29" s="208" t="s">
        <v>94</v>
      </c>
      <c r="BS29" s="208" t="s">
        <v>93</v>
      </c>
      <c r="BT29" s="209" t="s">
        <v>87</v>
      </c>
      <c r="BU29" s="207" t="s">
        <v>92</v>
      </c>
      <c r="BV29" s="207" t="s">
        <v>91</v>
      </c>
      <c r="BW29" s="58">
        <v>84.8</v>
      </c>
      <c r="BX29" s="55">
        <v>82.3</v>
      </c>
      <c r="BY29" s="55">
        <v>74.8</v>
      </c>
      <c r="BZ29" s="55">
        <v>84.8</v>
      </c>
      <c r="CA29" s="55">
        <v>78.988680000000002</v>
      </c>
      <c r="CB29" s="55">
        <v>71.7</v>
      </c>
      <c r="CC29" s="210" t="s">
        <v>90</v>
      </c>
      <c r="CD29" s="212" t="s">
        <v>89</v>
      </c>
      <c r="CE29" s="212" t="s">
        <v>88</v>
      </c>
      <c r="CF29" s="213" t="s">
        <v>87</v>
      </c>
      <c r="CG29" s="210" t="s">
        <v>86</v>
      </c>
      <c r="CH29" s="64" t="s">
        <v>85</v>
      </c>
      <c r="CI29" s="58">
        <v>2.6</v>
      </c>
      <c r="CJ29" s="55">
        <v>-1.4</v>
      </c>
      <c r="CK29" s="55">
        <v>-2.34</v>
      </c>
      <c r="CL29" s="55">
        <v>-2.5</v>
      </c>
      <c r="CM29" s="55">
        <v>-1.63506</v>
      </c>
      <c r="CN29" s="55">
        <v>-0.43</v>
      </c>
      <c r="CO29" s="214" t="s">
        <v>209</v>
      </c>
      <c r="CP29" s="215" t="s">
        <v>208</v>
      </c>
      <c r="CQ29" s="215" t="s">
        <v>207</v>
      </c>
      <c r="CR29" s="215" t="s">
        <v>206</v>
      </c>
      <c r="CS29" s="215" t="s">
        <v>205</v>
      </c>
      <c r="CT29" s="215" t="s">
        <v>199</v>
      </c>
      <c r="CU29" s="56">
        <v>1</v>
      </c>
      <c r="CV29" s="216" t="s">
        <v>204</v>
      </c>
      <c r="CW29" s="56">
        <v>1</v>
      </c>
      <c r="CX29" s="216" t="s">
        <v>203</v>
      </c>
      <c r="CY29" s="56">
        <v>1</v>
      </c>
      <c r="CZ29" s="218" t="s">
        <v>202</v>
      </c>
      <c r="DA29" s="68" t="s">
        <v>201</v>
      </c>
      <c r="DB29" s="56">
        <v>2</v>
      </c>
      <c r="DC29" s="219" t="s">
        <v>200</v>
      </c>
      <c r="DD29" s="220" t="s">
        <v>76</v>
      </c>
      <c r="DE29" s="57" t="s">
        <v>71</v>
      </c>
      <c r="DF29" s="218" t="s">
        <v>75</v>
      </c>
      <c r="DG29" s="57" t="s">
        <v>71</v>
      </c>
      <c r="DH29" s="218" t="s">
        <v>74</v>
      </c>
      <c r="DI29" s="57" t="s">
        <v>73</v>
      </c>
      <c r="DJ29" s="223" t="s">
        <v>199</v>
      </c>
      <c r="DK29" s="57" t="s">
        <v>71</v>
      </c>
      <c r="DL29" s="219" t="s">
        <v>113</v>
      </c>
      <c r="DM29" s="225" t="s">
        <v>198</v>
      </c>
      <c r="DN29" s="226" t="s">
        <v>197</v>
      </c>
      <c r="DO29" s="71" t="s">
        <v>196</v>
      </c>
      <c r="DP29" s="225" t="s">
        <v>66</v>
      </c>
      <c r="DQ29" s="49">
        <v>52412700</v>
      </c>
      <c r="DR29" s="227" t="s">
        <v>65</v>
      </c>
    </row>
    <row r="30" spans="1:122" ht="16.5" customHeight="1" x14ac:dyDescent="0.25">
      <c r="A30" s="42">
        <v>25</v>
      </c>
      <c r="B30" s="43" t="s">
        <v>195</v>
      </c>
      <c r="C30" s="183">
        <v>3.2529730175252659E-2</v>
      </c>
      <c r="D30" s="184">
        <v>11</v>
      </c>
      <c r="E30" s="194">
        <v>86.618342999999996</v>
      </c>
      <c r="F30" s="194">
        <v>88.528494070000008</v>
      </c>
      <c r="G30" s="194">
        <v>88.528494070000008</v>
      </c>
      <c r="H30" s="195">
        <v>207</v>
      </c>
      <c r="I30" s="199">
        <v>86</v>
      </c>
      <c r="J30" s="197">
        <v>56047680</v>
      </c>
      <c r="K30" s="197">
        <v>0</v>
      </c>
      <c r="L30" s="197">
        <v>0</v>
      </c>
      <c r="M30" s="197">
        <v>0</v>
      </c>
      <c r="N30" s="198">
        <v>56047680</v>
      </c>
      <c r="O30" s="7">
        <v>1</v>
      </c>
      <c r="P30" s="7">
        <v>0</v>
      </c>
      <c r="Q30" s="7">
        <v>0</v>
      </c>
      <c r="R30" s="7">
        <v>0</v>
      </c>
      <c r="S30" s="51">
        <v>30846364.43</v>
      </c>
      <c r="T30" s="51">
        <v>14825284</v>
      </c>
      <c r="U30" s="51">
        <v>0</v>
      </c>
      <c r="V30" s="51">
        <v>0</v>
      </c>
      <c r="W30" s="9">
        <v>45671648.43</v>
      </c>
      <c r="X30" s="7">
        <v>0.67539415568232863</v>
      </c>
      <c r="Y30" s="7">
        <v>0.32460584431767137</v>
      </c>
      <c r="Z30" s="7">
        <v>0</v>
      </c>
      <c r="AA30" s="7">
        <v>0</v>
      </c>
      <c r="AB30" s="50">
        <v>0</v>
      </c>
      <c r="AC30" s="50">
        <v>0</v>
      </c>
      <c r="AD30" s="51">
        <v>0</v>
      </c>
      <c r="AE30" s="50">
        <v>0</v>
      </c>
      <c r="AF30" s="9">
        <v>0</v>
      </c>
      <c r="AG30" s="75">
        <v>0</v>
      </c>
      <c r="AH30" s="75">
        <v>0</v>
      </c>
      <c r="AI30" s="75">
        <v>0</v>
      </c>
      <c r="AJ30" s="75">
        <v>0</v>
      </c>
      <c r="AK30" s="9">
        <v>86894044.430000007</v>
      </c>
      <c r="AL30" s="9">
        <v>14825284</v>
      </c>
      <c r="AM30" s="9">
        <v>0</v>
      </c>
      <c r="AN30" s="9">
        <v>0</v>
      </c>
      <c r="AO30" s="198">
        <v>101719328.43000001</v>
      </c>
      <c r="AP30" s="7">
        <v>0.85425302910643686</v>
      </c>
      <c r="AQ30" s="7">
        <v>0.14574697089356314</v>
      </c>
      <c r="AR30" s="7">
        <v>0</v>
      </c>
      <c r="AS30" s="7">
        <v>0</v>
      </c>
      <c r="AT30" s="44">
        <v>20</v>
      </c>
      <c r="AU30" s="44">
        <v>18</v>
      </c>
      <c r="AV30" s="8">
        <v>4.3</v>
      </c>
      <c r="AW30" s="53">
        <v>347</v>
      </c>
      <c r="AX30" s="53">
        <v>354</v>
      </c>
      <c r="AY30" s="53">
        <v>1178</v>
      </c>
      <c r="AZ30" s="202">
        <v>701</v>
      </c>
      <c r="BA30" s="201">
        <v>0.59507640067911716</v>
      </c>
      <c r="BB30" s="53">
        <v>960</v>
      </c>
      <c r="BC30" s="53">
        <v>1148</v>
      </c>
      <c r="BD30" s="53">
        <v>1351</v>
      </c>
      <c r="BE30" s="202">
        <v>2108</v>
      </c>
      <c r="BF30" s="201">
        <v>1.5603256846780162</v>
      </c>
      <c r="BG30" s="53">
        <v>1822</v>
      </c>
      <c r="BH30" s="53">
        <v>2053</v>
      </c>
      <c r="BI30" s="53">
        <v>3274</v>
      </c>
      <c r="BJ30" s="202">
        <v>3875</v>
      </c>
      <c r="BK30" s="201">
        <v>1.1835675015271838</v>
      </c>
      <c r="BL30" s="53">
        <v>6684</v>
      </c>
      <c r="BM30" s="54">
        <v>0</v>
      </c>
      <c r="BN30" s="206">
        <v>86</v>
      </c>
      <c r="BO30" s="206">
        <v>0</v>
      </c>
      <c r="BP30" s="52" t="s">
        <v>194</v>
      </c>
      <c r="BQ30" s="207" t="s">
        <v>95</v>
      </c>
      <c r="BR30" s="208" t="s">
        <v>94</v>
      </c>
      <c r="BS30" s="208" t="s">
        <v>93</v>
      </c>
      <c r="BT30" s="209" t="s">
        <v>87</v>
      </c>
      <c r="BU30" s="207" t="s">
        <v>92</v>
      </c>
      <c r="BV30" s="207" t="s">
        <v>91</v>
      </c>
      <c r="BW30" s="58">
        <v>78.599999999999994</v>
      </c>
      <c r="BX30" s="55">
        <v>75.3</v>
      </c>
      <c r="BY30" s="55">
        <v>78.41</v>
      </c>
      <c r="BZ30" s="55">
        <v>84.6</v>
      </c>
      <c r="CA30" s="55">
        <v>84.706940000000003</v>
      </c>
      <c r="CB30" s="55">
        <v>73.61</v>
      </c>
      <c r="CC30" s="210" t="s">
        <v>90</v>
      </c>
      <c r="CD30" s="212" t="s">
        <v>89</v>
      </c>
      <c r="CE30" s="212" t="s">
        <v>88</v>
      </c>
      <c r="CF30" s="213" t="s">
        <v>87</v>
      </c>
      <c r="CG30" s="210" t="s">
        <v>86</v>
      </c>
      <c r="CH30" s="64" t="s">
        <v>85</v>
      </c>
      <c r="CI30" s="58">
        <v>4</v>
      </c>
      <c r="CJ30" s="55">
        <v>-0.6</v>
      </c>
      <c r="CK30" s="55">
        <v>-1.22</v>
      </c>
      <c r="CL30" s="58">
        <v>-1</v>
      </c>
      <c r="CM30" s="55">
        <v>-0.9929</v>
      </c>
      <c r="CN30" s="55">
        <v>0.16600000000000001</v>
      </c>
      <c r="CO30" s="214" t="s">
        <v>193</v>
      </c>
      <c r="CP30" s="214" t="s">
        <v>192</v>
      </c>
      <c r="CQ30" s="214" t="s">
        <v>191</v>
      </c>
      <c r="CR30" s="214" t="s">
        <v>190</v>
      </c>
      <c r="CS30" s="214" t="s">
        <v>189</v>
      </c>
      <c r="CT30" s="214" t="s">
        <v>101</v>
      </c>
      <c r="CU30" s="56">
        <v>1</v>
      </c>
      <c r="CV30" s="216" t="s">
        <v>188</v>
      </c>
      <c r="CW30" s="56">
        <v>1</v>
      </c>
      <c r="CX30" s="216" t="s">
        <v>187</v>
      </c>
      <c r="CY30" s="56">
        <v>2</v>
      </c>
      <c r="CZ30" s="218" t="s">
        <v>77</v>
      </c>
      <c r="DA30" s="65" t="s">
        <v>76</v>
      </c>
      <c r="DB30" s="56">
        <v>2</v>
      </c>
      <c r="DC30" s="219" t="s">
        <v>77</v>
      </c>
      <c r="DD30" s="220" t="s">
        <v>76</v>
      </c>
      <c r="DE30" s="57" t="s">
        <v>71</v>
      </c>
      <c r="DF30" s="218" t="s">
        <v>75</v>
      </c>
      <c r="DG30" s="57" t="s">
        <v>71</v>
      </c>
      <c r="DH30" s="218" t="s">
        <v>74</v>
      </c>
      <c r="DI30" s="57" t="s">
        <v>73</v>
      </c>
      <c r="DJ30" s="219" t="s">
        <v>101</v>
      </c>
      <c r="DK30" s="57" t="s">
        <v>71</v>
      </c>
      <c r="DL30" s="219" t="s">
        <v>70</v>
      </c>
      <c r="DM30" s="225" t="s">
        <v>186</v>
      </c>
      <c r="DN30" s="226" t="s">
        <v>185</v>
      </c>
      <c r="DO30" s="71" t="s">
        <v>184</v>
      </c>
      <c r="DP30" s="225" t="s">
        <v>66</v>
      </c>
      <c r="DQ30" s="49">
        <v>52412700</v>
      </c>
      <c r="DR30" s="227" t="s">
        <v>65</v>
      </c>
    </row>
    <row r="31" spans="1:122" ht="16.5" customHeight="1" x14ac:dyDescent="0.25">
      <c r="A31" s="42">
        <v>26</v>
      </c>
      <c r="B31" s="43" t="s">
        <v>183</v>
      </c>
      <c r="C31" s="183">
        <v>3.1527497506224751E-2</v>
      </c>
      <c r="D31" s="184">
        <v>12</v>
      </c>
      <c r="E31" s="194">
        <v>83.949653999999995</v>
      </c>
      <c r="F31" s="194">
        <v>84.51007645</v>
      </c>
      <c r="G31" s="194">
        <v>84.51007645</v>
      </c>
      <c r="H31" s="195">
        <v>217</v>
      </c>
      <c r="I31" s="199">
        <v>75</v>
      </c>
      <c r="J31" s="197">
        <v>56324945</v>
      </c>
      <c r="K31" s="197">
        <v>0</v>
      </c>
      <c r="L31" s="197">
        <v>9206405</v>
      </c>
      <c r="M31" s="197">
        <v>0</v>
      </c>
      <c r="N31" s="198">
        <v>65531350</v>
      </c>
      <c r="O31" s="7">
        <v>0.85951143994439305</v>
      </c>
      <c r="P31" s="7">
        <v>0</v>
      </c>
      <c r="Q31" s="7">
        <v>0.14048856005560698</v>
      </c>
      <c r="R31" s="7">
        <v>0</v>
      </c>
      <c r="S31" s="51">
        <v>28185282</v>
      </c>
      <c r="T31" s="51">
        <v>50515083</v>
      </c>
      <c r="U31" s="51">
        <v>3301502</v>
      </c>
      <c r="V31" s="51">
        <v>0</v>
      </c>
      <c r="W31" s="9">
        <v>82001867</v>
      </c>
      <c r="X31" s="7">
        <v>0.34371512541293725</v>
      </c>
      <c r="Y31" s="7">
        <v>0.61602357175599431</v>
      </c>
      <c r="Z31" s="7">
        <v>4.026130283106847E-2</v>
      </c>
      <c r="AA31" s="7">
        <v>0</v>
      </c>
      <c r="AB31" s="50">
        <v>0</v>
      </c>
      <c r="AC31" s="50">
        <v>0</v>
      </c>
      <c r="AD31" s="51">
        <v>0</v>
      </c>
      <c r="AE31" s="50">
        <v>0</v>
      </c>
      <c r="AF31" s="9">
        <v>0</v>
      </c>
      <c r="AG31" s="75">
        <v>0</v>
      </c>
      <c r="AH31" s="75">
        <v>0</v>
      </c>
      <c r="AI31" s="75">
        <v>0</v>
      </c>
      <c r="AJ31" s="75">
        <v>0</v>
      </c>
      <c r="AK31" s="9">
        <v>84510227</v>
      </c>
      <c r="AL31" s="9">
        <v>50515083</v>
      </c>
      <c r="AM31" s="9">
        <v>12507907</v>
      </c>
      <c r="AN31" s="9">
        <v>0</v>
      </c>
      <c r="AO31" s="198">
        <v>147533217</v>
      </c>
      <c r="AP31" s="7">
        <v>0.57282169208036726</v>
      </c>
      <c r="AQ31" s="7">
        <v>0.34239803094648169</v>
      </c>
      <c r="AR31" s="7">
        <v>8.4780276973151075E-2</v>
      </c>
      <c r="AS31" s="7">
        <v>0</v>
      </c>
      <c r="AT31" s="44">
        <v>12</v>
      </c>
      <c r="AU31" s="44">
        <v>72</v>
      </c>
      <c r="AV31" s="8">
        <v>6.25</v>
      </c>
      <c r="AW31" s="53">
        <v>618</v>
      </c>
      <c r="AX31" s="53">
        <v>564</v>
      </c>
      <c r="AY31" s="53">
        <v>1256</v>
      </c>
      <c r="AZ31" s="202">
        <v>1182</v>
      </c>
      <c r="BA31" s="201">
        <v>0.94108280254777066</v>
      </c>
      <c r="BB31" s="53">
        <v>2029</v>
      </c>
      <c r="BC31" s="53">
        <v>1664</v>
      </c>
      <c r="BD31" s="53">
        <v>3056</v>
      </c>
      <c r="BE31" s="202">
        <v>3693</v>
      </c>
      <c r="BF31" s="201">
        <v>1.2084424083769634</v>
      </c>
      <c r="BG31" s="53">
        <v>2054</v>
      </c>
      <c r="BH31" s="53">
        <v>1871</v>
      </c>
      <c r="BI31" s="53">
        <v>4393</v>
      </c>
      <c r="BJ31" s="202">
        <v>3925</v>
      </c>
      <c r="BK31" s="201">
        <v>0.89346687912588207</v>
      </c>
      <c r="BL31" s="53">
        <v>8800</v>
      </c>
      <c r="BM31" s="54">
        <v>0</v>
      </c>
      <c r="BN31" s="206">
        <v>75</v>
      </c>
      <c r="BO31" s="206">
        <v>0</v>
      </c>
      <c r="BP31" s="52" t="s">
        <v>182</v>
      </c>
      <c r="BQ31" s="207" t="s">
        <v>95</v>
      </c>
      <c r="BR31" s="208" t="s">
        <v>94</v>
      </c>
      <c r="BS31" s="208" t="s">
        <v>93</v>
      </c>
      <c r="BT31" s="209" t="s">
        <v>87</v>
      </c>
      <c r="BU31" s="207" t="s">
        <v>92</v>
      </c>
      <c r="BV31" s="207" t="s">
        <v>91</v>
      </c>
      <c r="BW31" s="58">
        <v>84</v>
      </c>
      <c r="BX31" s="55">
        <v>78</v>
      </c>
      <c r="BY31" s="55">
        <v>56.01</v>
      </c>
      <c r="BZ31" s="55">
        <v>76.7</v>
      </c>
      <c r="CA31" s="55">
        <v>61.977930000000001</v>
      </c>
      <c r="CB31" s="55">
        <v>56.21</v>
      </c>
      <c r="CC31" s="210" t="s">
        <v>90</v>
      </c>
      <c r="CD31" s="212" t="s">
        <v>89</v>
      </c>
      <c r="CE31" s="212" t="s">
        <v>88</v>
      </c>
      <c r="CF31" s="213" t="s">
        <v>87</v>
      </c>
      <c r="CG31" s="210" t="s">
        <v>86</v>
      </c>
      <c r="CH31" s="64" t="s">
        <v>85</v>
      </c>
      <c r="CI31" s="58">
        <v>5.4</v>
      </c>
      <c r="CJ31" s="55">
        <v>-1.4</v>
      </c>
      <c r="CK31" s="55">
        <v>-1.62</v>
      </c>
      <c r="CL31" s="55">
        <v>-1.8</v>
      </c>
      <c r="CM31" s="55">
        <v>-1.72926</v>
      </c>
      <c r="CN31" s="55">
        <v>0.52900000000000003</v>
      </c>
      <c r="CO31" s="214" t="s">
        <v>181</v>
      </c>
      <c r="CP31" s="215" t="s">
        <v>180</v>
      </c>
      <c r="CQ31" s="215" t="s">
        <v>179</v>
      </c>
      <c r="CR31" s="215" t="s">
        <v>178</v>
      </c>
      <c r="CS31" s="215" t="s">
        <v>177</v>
      </c>
      <c r="CT31" s="215" t="s">
        <v>101</v>
      </c>
      <c r="CU31" s="56">
        <v>1</v>
      </c>
      <c r="CV31" s="216" t="s">
        <v>176</v>
      </c>
      <c r="CW31" s="56">
        <v>1</v>
      </c>
      <c r="CX31" s="216" t="s">
        <v>175</v>
      </c>
      <c r="CY31" s="56">
        <v>2</v>
      </c>
      <c r="CZ31" s="218" t="s">
        <v>77</v>
      </c>
      <c r="DA31" s="65" t="s">
        <v>76</v>
      </c>
      <c r="DB31" s="56">
        <v>2</v>
      </c>
      <c r="DC31" s="219" t="s">
        <v>77</v>
      </c>
      <c r="DD31" s="220" t="s">
        <v>76</v>
      </c>
      <c r="DE31" s="57" t="s">
        <v>71</v>
      </c>
      <c r="DF31" s="218" t="s">
        <v>75</v>
      </c>
      <c r="DG31" s="57" t="s">
        <v>71</v>
      </c>
      <c r="DH31" s="218" t="s">
        <v>74</v>
      </c>
      <c r="DI31" s="57" t="s">
        <v>73</v>
      </c>
      <c r="DJ31" s="223" t="s">
        <v>101</v>
      </c>
      <c r="DK31" s="57" t="s">
        <v>71</v>
      </c>
      <c r="DL31" s="219" t="s">
        <v>70</v>
      </c>
      <c r="DM31" s="225" t="s">
        <v>174</v>
      </c>
      <c r="DN31" s="226" t="s">
        <v>173</v>
      </c>
      <c r="DO31" s="71" t="s">
        <v>172</v>
      </c>
      <c r="DP31" s="225" t="s">
        <v>66</v>
      </c>
      <c r="DQ31" s="49">
        <v>52412700</v>
      </c>
      <c r="DR31" s="227" t="s">
        <v>65</v>
      </c>
    </row>
    <row r="32" spans="1:122" ht="16.5" customHeight="1" x14ac:dyDescent="0.25">
      <c r="A32" s="42">
        <v>27</v>
      </c>
      <c r="B32" s="43" t="s">
        <v>171</v>
      </c>
      <c r="C32" s="183">
        <v>3.1144115172073238E-2</v>
      </c>
      <c r="D32" s="184">
        <v>13</v>
      </c>
      <c r="E32" s="194">
        <v>82.928804999999997</v>
      </c>
      <c r="F32" s="194">
        <v>76.803469379999996</v>
      </c>
      <c r="G32" s="194">
        <v>76.803469379999996</v>
      </c>
      <c r="H32" s="195">
        <v>152</v>
      </c>
      <c r="I32" s="199">
        <v>84</v>
      </c>
      <c r="J32" s="197">
        <v>35610249</v>
      </c>
      <c r="K32" s="197">
        <v>0</v>
      </c>
      <c r="L32" s="197">
        <v>22139458</v>
      </c>
      <c r="M32" s="197">
        <v>0</v>
      </c>
      <c r="N32" s="198">
        <v>57749707</v>
      </c>
      <c r="O32" s="7">
        <v>0.61663081684552967</v>
      </c>
      <c r="P32" s="7">
        <v>0</v>
      </c>
      <c r="Q32" s="7">
        <v>0.38336918315447038</v>
      </c>
      <c r="R32" s="7">
        <v>0</v>
      </c>
      <c r="S32" s="51">
        <v>36107971.910000004</v>
      </c>
      <c r="T32" s="51">
        <v>5615984</v>
      </c>
      <c r="U32" s="51">
        <v>1859236</v>
      </c>
      <c r="V32" s="51">
        <v>0</v>
      </c>
      <c r="W32" s="9">
        <v>43583191.910000004</v>
      </c>
      <c r="X32" s="7">
        <v>0.82848387939468848</v>
      </c>
      <c r="Y32" s="7">
        <v>0.12885664757177717</v>
      </c>
      <c r="Z32" s="7">
        <v>4.2659473033534408E-2</v>
      </c>
      <c r="AA32" s="7">
        <v>0</v>
      </c>
      <c r="AB32" s="50">
        <v>0</v>
      </c>
      <c r="AC32" s="50">
        <v>0</v>
      </c>
      <c r="AD32" s="51">
        <v>0</v>
      </c>
      <c r="AE32" s="50">
        <v>0</v>
      </c>
      <c r="AF32" s="9">
        <v>0</v>
      </c>
      <c r="AG32" s="75">
        <v>0</v>
      </c>
      <c r="AH32" s="75">
        <v>0</v>
      </c>
      <c r="AI32" s="75">
        <v>0</v>
      </c>
      <c r="AJ32" s="75">
        <v>0</v>
      </c>
      <c r="AK32" s="9">
        <v>71718220.909999996</v>
      </c>
      <c r="AL32" s="9">
        <v>5615984</v>
      </c>
      <c r="AM32" s="9">
        <v>23998694</v>
      </c>
      <c r="AN32" s="9">
        <v>0</v>
      </c>
      <c r="AO32" s="198">
        <v>101332898.91</v>
      </c>
      <c r="AP32" s="7">
        <v>0.70774863525514431</v>
      </c>
      <c r="AQ32" s="7">
        <v>5.5421132331247153E-2</v>
      </c>
      <c r="AR32" s="7">
        <v>0.23683023241360857</v>
      </c>
      <c r="AS32" s="7">
        <v>0</v>
      </c>
      <c r="AT32" s="44">
        <v>19</v>
      </c>
      <c r="AU32" s="44">
        <v>17</v>
      </c>
      <c r="AV32" s="8">
        <v>4.4210526315789478</v>
      </c>
      <c r="AW32" s="53">
        <v>180</v>
      </c>
      <c r="AX32" s="53">
        <v>341</v>
      </c>
      <c r="AY32" s="53">
        <v>783</v>
      </c>
      <c r="AZ32" s="202">
        <v>521</v>
      </c>
      <c r="BA32" s="201">
        <v>0.665389527458493</v>
      </c>
      <c r="BB32" s="53">
        <v>283</v>
      </c>
      <c r="BC32" s="53">
        <v>492</v>
      </c>
      <c r="BD32" s="53">
        <v>880</v>
      </c>
      <c r="BE32" s="202">
        <v>775</v>
      </c>
      <c r="BF32" s="201">
        <v>0.88068181818181823</v>
      </c>
      <c r="BG32" s="53">
        <v>790</v>
      </c>
      <c r="BH32" s="53">
        <v>1155</v>
      </c>
      <c r="BI32" s="53">
        <v>1978</v>
      </c>
      <c r="BJ32" s="202">
        <v>1945</v>
      </c>
      <c r="BK32" s="201">
        <v>0.98331648129423666</v>
      </c>
      <c r="BL32" s="53">
        <v>3241</v>
      </c>
      <c r="BM32" s="53">
        <v>0</v>
      </c>
      <c r="BN32" s="206">
        <v>83</v>
      </c>
      <c r="BO32" s="206">
        <v>1</v>
      </c>
      <c r="BP32" s="52" t="s">
        <v>170</v>
      </c>
      <c r="BQ32" s="207" t="s">
        <v>95</v>
      </c>
      <c r="BR32" s="208" t="s">
        <v>94</v>
      </c>
      <c r="BS32" s="208" t="s">
        <v>93</v>
      </c>
      <c r="BT32" s="209" t="s">
        <v>87</v>
      </c>
      <c r="BU32" s="207" t="s">
        <v>92</v>
      </c>
      <c r="BV32" s="207" t="s">
        <v>91</v>
      </c>
      <c r="BW32" s="58">
        <v>28.6</v>
      </c>
      <c r="BX32" s="55">
        <v>80</v>
      </c>
      <c r="BY32" s="55">
        <v>85</v>
      </c>
      <c r="BZ32" s="55">
        <v>96.2</v>
      </c>
      <c r="CA32" s="55">
        <v>93.191959999999995</v>
      </c>
      <c r="CB32" s="55">
        <v>86.43</v>
      </c>
      <c r="CC32" s="210" t="s">
        <v>90</v>
      </c>
      <c r="CD32" s="212" t="s">
        <v>89</v>
      </c>
      <c r="CE32" s="212" t="s">
        <v>88</v>
      </c>
      <c r="CF32" s="213" t="s">
        <v>87</v>
      </c>
      <c r="CG32" s="210" t="s">
        <v>86</v>
      </c>
      <c r="CH32" s="64" t="s">
        <v>85</v>
      </c>
      <c r="CI32" s="58">
        <v>-2.2000000000000002</v>
      </c>
      <c r="CJ32" s="58">
        <v>0.4</v>
      </c>
      <c r="CK32" s="58">
        <v>-0.1</v>
      </c>
      <c r="CL32" s="58">
        <v>-0.2</v>
      </c>
      <c r="CM32" s="58">
        <v>6.2880000000000005E-2</v>
      </c>
      <c r="CN32" s="58">
        <v>0.4</v>
      </c>
      <c r="CO32" s="214" t="s">
        <v>169</v>
      </c>
      <c r="CP32" s="215" t="s">
        <v>168</v>
      </c>
      <c r="CQ32" s="215" t="s">
        <v>167</v>
      </c>
      <c r="CR32" s="215" t="s">
        <v>166</v>
      </c>
      <c r="CS32" s="215" t="s">
        <v>165</v>
      </c>
      <c r="CT32" s="215" t="s">
        <v>162</v>
      </c>
      <c r="CU32" s="56">
        <v>2</v>
      </c>
      <c r="CV32" s="216" t="s">
        <v>164</v>
      </c>
      <c r="CW32" s="56">
        <v>1</v>
      </c>
      <c r="CX32" s="216" t="s">
        <v>163</v>
      </c>
      <c r="CY32" s="56">
        <v>2</v>
      </c>
      <c r="CZ32" s="218" t="s">
        <v>77</v>
      </c>
      <c r="DA32" s="65" t="s">
        <v>76</v>
      </c>
      <c r="DB32" s="56">
        <v>2</v>
      </c>
      <c r="DC32" s="219" t="s">
        <v>77</v>
      </c>
      <c r="DD32" s="220" t="s">
        <v>76</v>
      </c>
      <c r="DE32" s="57" t="s">
        <v>71</v>
      </c>
      <c r="DF32" s="218" t="s">
        <v>75</v>
      </c>
      <c r="DG32" s="57" t="s">
        <v>71</v>
      </c>
      <c r="DH32" s="218" t="s">
        <v>74</v>
      </c>
      <c r="DI32" s="57" t="s">
        <v>73</v>
      </c>
      <c r="DJ32" s="223" t="s">
        <v>162</v>
      </c>
      <c r="DK32" s="57" t="s">
        <v>71</v>
      </c>
      <c r="DL32" s="219" t="s">
        <v>70</v>
      </c>
      <c r="DM32" s="225" t="s">
        <v>161</v>
      </c>
      <c r="DN32" s="226" t="s">
        <v>160</v>
      </c>
      <c r="DO32" s="71" t="s">
        <v>159</v>
      </c>
      <c r="DP32" s="225" t="s">
        <v>66</v>
      </c>
      <c r="DQ32" s="49">
        <v>52412700</v>
      </c>
      <c r="DR32" s="227" t="s">
        <v>65</v>
      </c>
    </row>
    <row r="33" spans="1:122" ht="16.5" customHeight="1" x14ac:dyDescent="0.25">
      <c r="A33" s="42">
        <v>28</v>
      </c>
      <c r="B33" s="43" t="s">
        <v>158</v>
      </c>
      <c r="C33" s="183">
        <v>3.0810920915072548E-2</v>
      </c>
      <c r="D33" s="184">
        <v>15</v>
      </c>
      <c r="E33" s="194">
        <v>82.041594000000003</v>
      </c>
      <c r="F33" s="194">
        <v>83.962405410000002</v>
      </c>
      <c r="G33" s="194">
        <v>83.962405410000002</v>
      </c>
      <c r="H33" s="195">
        <v>209</v>
      </c>
      <c r="I33" s="199">
        <v>155</v>
      </c>
      <c r="J33" s="197">
        <v>54923600</v>
      </c>
      <c r="K33" s="197">
        <v>0</v>
      </c>
      <c r="L33" s="197">
        <v>57390501</v>
      </c>
      <c r="M33" s="197">
        <v>0</v>
      </c>
      <c r="N33" s="198">
        <v>112314101</v>
      </c>
      <c r="O33" s="7">
        <v>0.4890178482575398</v>
      </c>
      <c r="P33" s="7">
        <v>0</v>
      </c>
      <c r="Q33" s="7">
        <v>0.5109821517424602</v>
      </c>
      <c r="R33" s="7">
        <v>0</v>
      </c>
      <c r="S33" s="51">
        <v>29066815.050000004</v>
      </c>
      <c r="T33" s="51">
        <v>8518519</v>
      </c>
      <c r="U33" s="51">
        <v>12188651</v>
      </c>
      <c r="V33" s="51">
        <v>0</v>
      </c>
      <c r="W33" s="9">
        <v>49773985.050000004</v>
      </c>
      <c r="X33" s="7">
        <v>0.58397604734282782</v>
      </c>
      <c r="Y33" s="7">
        <v>0.17114400206137401</v>
      </c>
      <c r="Z33" s="7">
        <v>0.2448799505957982</v>
      </c>
      <c r="AA33" s="7">
        <v>0</v>
      </c>
      <c r="AB33" s="50">
        <v>0</v>
      </c>
      <c r="AC33" s="50">
        <v>0</v>
      </c>
      <c r="AD33" s="51">
        <v>0</v>
      </c>
      <c r="AE33" s="50">
        <v>0</v>
      </c>
      <c r="AF33" s="9">
        <v>0</v>
      </c>
      <c r="AG33" s="75">
        <v>0</v>
      </c>
      <c r="AH33" s="75">
        <v>0</v>
      </c>
      <c r="AI33" s="75">
        <v>0</v>
      </c>
      <c r="AJ33" s="75">
        <v>0</v>
      </c>
      <c r="AK33" s="9">
        <v>83990415.050000012</v>
      </c>
      <c r="AL33" s="9">
        <v>8518519</v>
      </c>
      <c r="AM33" s="9">
        <v>69579152</v>
      </c>
      <c r="AN33" s="9">
        <v>0</v>
      </c>
      <c r="AO33" s="198">
        <v>162088086.05000001</v>
      </c>
      <c r="AP33" s="7">
        <v>0.5181775977297377</v>
      </c>
      <c r="AQ33" s="7">
        <v>5.2554874374741246E-2</v>
      </c>
      <c r="AR33" s="7">
        <v>0.42926752789552108</v>
      </c>
      <c r="AS33" s="7">
        <v>0</v>
      </c>
      <c r="AT33" s="44">
        <v>19</v>
      </c>
      <c r="AU33" s="44">
        <v>43</v>
      </c>
      <c r="AV33" s="8">
        <v>8.1578947368421044</v>
      </c>
      <c r="AW33" s="53">
        <v>149</v>
      </c>
      <c r="AX33" s="53">
        <v>151</v>
      </c>
      <c r="AY33" s="53">
        <v>994</v>
      </c>
      <c r="AZ33" s="202">
        <v>300</v>
      </c>
      <c r="BA33" s="201">
        <v>0.30181086519114686</v>
      </c>
      <c r="BB33" s="53">
        <v>456</v>
      </c>
      <c r="BC33" s="53">
        <v>496</v>
      </c>
      <c r="BD33" s="53">
        <v>1273</v>
      </c>
      <c r="BE33" s="202">
        <v>952</v>
      </c>
      <c r="BF33" s="201">
        <v>0.74783974862529456</v>
      </c>
      <c r="BG33" s="53">
        <v>1315</v>
      </c>
      <c r="BH33" s="53">
        <v>1335</v>
      </c>
      <c r="BI33" s="53">
        <v>3228</v>
      </c>
      <c r="BJ33" s="202">
        <v>2650</v>
      </c>
      <c r="BK33" s="201">
        <v>0.8209417596034696</v>
      </c>
      <c r="BL33" s="53">
        <v>3902</v>
      </c>
      <c r="BM33" s="53">
        <v>0</v>
      </c>
      <c r="BN33" s="206">
        <v>155</v>
      </c>
      <c r="BO33" s="206">
        <v>0</v>
      </c>
      <c r="BP33" s="52" t="s">
        <v>157</v>
      </c>
      <c r="BQ33" s="207" t="s">
        <v>95</v>
      </c>
      <c r="BR33" s="208" t="s">
        <v>94</v>
      </c>
      <c r="BS33" s="208" t="s">
        <v>93</v>
      </c>
      <c r="BT33" s="209" t="s">
        <v>87</v>
      </c>
      <c r="BU33" s="207" t="s">
        <v>92</v>
      </c>
      <c r="BV33" s="207" t="s">
        <v>91</v>
      </c>
      <c r="BW33" s="58">
        <v>71.7</v>
      </c>
      <c r="BX33" s="55">
        <v>67.900000000000006</v>
      </c>
      <c r="BY33" s="55">
        <v>52.22</v>
      </c>
      <c r="BZ33" s="55">
        <v>72.8</v>
      </c>
      <c r="CA33" s="55">
        <v>62.316429999999997</v>
      </c>
      <c r="CB33" s="55">
        <v>61.88</v>
      </c>
      <c r="CC33" s="210" t="s">
        <v>90</v>
      </c>
      <c r="CD33" s="212" t="s">
        <v>89</v>
      </c>
      <c r="CE33" s="212" t="s">
        <v>88</v>
      </c>
      <c r="CF33" s="213" t="s">
        <v>87</v>
      </c>
      <c r="CG33" s="210" t="s">
        <v>86</v>
      </c>
      <c r="CH33" s="64" t="s">
        <v>85</v>
      </c>
      <c r="CI33" s="58">
        <v>1.4</v>
      </c>
      <c r="CJ33" s="55">
        <v>0</v>
      </c>
      <c r="CK33" s="55">
        <v>-0.1</v>
      </c>
      <c r="CL33" s="58">
        <v>-0.5</v>
      </c>
      <c r="CM33" s="55">
        <v>-0.27323999999999998</v>
      </c>
      <c r="CN33" s="55">
        <v>0.6</v>
      </c>
      <c r="CO33" s="214" t="s">
        <v>156</v>
      </c>
      <c r="CP33" s="215" t="s">
        <v>155</v>
      </c>
      <c r="CQ33" s="215" t="s">
        <v>154</v>
      </c>
      <c r="CR33" s="215" t="s">
        <v>153</v>
      </c>
      <c r="CS33" s="215" t="s">
        <v>152</v>
      </c>
      <c r="CT33" s="215" t="s">
        <v>147</v>
      </c>
      <c r="CU33" s="56">
        <v>2</v>
      </c>
      <c r="CV33" s="216" t="s">
        <v>151</v>
      </c>
      <c r="CW33" s="56">
        <v>1</v>
      </c>
      <c r="CX33" s="216" t="s">
        <v>150</v>
      </c>
      <c r="CY33" s="56">
        <v>1</v>
      </c>
      <c r="CZ33" s="218" t="s">
        <v>149</v>
      </c>
      <c r="DA33" s="65" t="s">
        <v>76</v>
      </c>
      <c r="DB33" s="56">
        <v>2</v>
      </c>
      <c r="DC33" s="219" t="s">
        <v>148</v>
      </c>
      <c r="DD33" s="220" t="s">
        <v>76</v>
      </c>
      <c r="DE33" s="57" t="s">
        <v>71</v>
      </c>
      <c r="DF33" s="218" t="s">
        <v>75</v>
      </c>
      <c r="DG33" s="57" t="s">
        <v>71</v>
      </c>
      <c r="DH33" s="218" t="s">
        <v>74</v>
      </c>
      <c r="DI33" s="57" t="s">
        <v>73</v>
      </c>
      <c r="DJ33" s="223" t="s">
        <v>147</v>
      </c>
      <c r="DK33" s="57" t="s">
        <v>71</v>
      </c>
      <c r="DL33" s="219" t="s">
        <v>113</v>
      </c>
      <c r="DM33" s="225" t="s">
        <v>146</v>
      </c>
      <c r="DN33" s="226" t="s">
        <v>145</v>
      </c>
      <c r="DO33" s="71" t="s">
        <v>144</v>
      </c>
      <c r="DP33" s="225" t="s">
        <v>66</v>
      </c>
      <c r="DQ33" s="49">
        <v>52412700</v>
      </c>
      <c r="DR33" s="227" t="s">
        <v>65</v>
      </c>
    </row>
    <row r="34" spans="1:122" ht="16.5" customHeight="1" x14ac:dyDescent="0.25">
      <c r="A34" s="42">
        <v>29</v>
      </c>
      <c r="B34" s="43" t="s">
        <v>143</v>
      </c>
      <c r="C34" s="183">
        <v>1.7407943629806893E-2</v>
      </c>
      <c r="D34" s="184">
        <v>28</v>
      </c>
      <c r="E34" s="194">
        <v>46.352896999999999</v>
      </c>
      <c r="F34" s="194">
        <v>47.378643010000005</v>
      </c>
      <c r="G34" s="194">
        <v>47.378643010000005</v>
      </c>
      <c r="H34" s="195">
        <v>116</v>
      </c>
      <c r="I34" s="199">
        <v>37</v>
      </c>
      <c r="J34" s="197">
        <v>31505537</v>
      </c>
      <c r="K34" s="197">
        <v>0</v>
      </c>
      <c r="L34" s="197">
        <v>0</v>
      </c>
      <c r="M34" s="197">
        <v>0</v>
      </c>
      <c r="N34" s="198">
        <v>31505537</v>
      </c>
      <c r="O34" s="7">
        <v>1</v>
      </c>
      <c r="P34" s="7">
        <v>0</v>
      </c>
      <c r="Q34" s="7">
        <v>0</v>
      </c>
      <c r="R34" s="7">
        <v>0</v>
      </c>
      <c r="S34" s="51">
        <v>15827626.999999998</v>
      </c>
      <c r="T34" s="51">
        <v>8266280</v>
      </c>
      <c r="U34" s="51">
        <v>0</v>
      </c>
      <c r="V34" s="51">
        <v>0</v>
      </c>
      <c r="W34" s="9">
        <v>24093907</v>
      </c>
      <c r="X34" s="7">
        <v>0.6569140903548768</v>
      </c>
      <c r="Y34" s="7">
        <v>0.34308590964512314</v>
      </c>
      <c r="Z34" s="7">
        <v>0</v>
      </c>
      <c r="AA34" s="7">
        <v>0</v>
      </c>
      <c r="AB34" s="50">
        <v>0</v>
      </c>
      <c r="AC34" s="50">
        <v>0</v>
      </c>
      <c r="AD34" s="51">
        <v>0</v>
      </c>
      <c r="AE34" s="50">
        <v>0</v>
      </c>
      <c r="AF34" s="9">
        <v>0</v>
      </c>
      <c r="AG34" s="75">
        <v>0</v>
      </c>
      <c r="AH34" s="75">
        <v>0</v>
      </c>
      <c r="AI34" s="75">
        <v>0</v>
      </c>
      <c r="AJ34" s="75">
        <v>0</v>
      </c>
      <c r="AK34" s="9">
        <v>47333164</v>
      </c>
      <c r="AL34" s="9">
        <v>8266280</v>
      </c>
      <c r="AM34" s="9">
        <v>0</v>
      </c>
      <c r="AN34" s="9">
        <v>0</v>
      </c>
      <c r="AO34" s="198">
        <v>55599444</v>
      </c>
      <c r="AP34" s="7">
        <v>0.85132441252470081</v>
      </c>
      <c r="AQ34" s="7">
        <v>0.14867558747529921</v>
      </c>
      <c r="AR34" s="7">
        <v>0</v>
      </c>
      <c r="AS34" s="7">
        <v>0</v>
      </c>
      <c r="AT34" s="44">
        <v>7</v>
      </c>
      <c r="AU34" s="44">
        <v>60</v>
      </c>
      <c r="AV34" s="8">
        <v>5.2857142857142856</v>
      </c>
      <c r="AW34" s="53">
        <v>31</v>
      </c>
      <c r="AX34" s="53">
        <v>37</v>
      </c>
      <c r="AY34" s="53">
        <v>272</v>
      </c>
      <c r="AZ34" s="202">
        <v>68</v>
      </c>
      <c r="BA34" s="201">
        <v>0.25</v>
      </c>
      <c r="BB34" s="53">
        <v>177</v>
      </c>
      <c r="BC34" s="53">
        <v>285</v>
      </c>
      <c r="BD34" s="53">
        <v>525</v>
      </c>
      <c r="BE34" s="202">
        <v>462</v>
      </c>
      <c r="BF34" s="201">
        <v>0.88</v>
      </c>
      <c r="BG34" s="53">
        <v>497</v>
      </c>
      <c r="BH34" s="53">
        <v>559</v>
      </c>
      <c r="BI34" s="53">
        <v>1386</v>
      </c>
      <c r="BJ34" s="202">
        <v>1056</v>
      </c>
      <c r="BK34" s="201">
        <v>0.76190476190476186</v>
      </c>
      <c r="BL34" s="53">
        <v>1586</v>
      </c>
      <c r="BM34" s="53">
        <v>0</v>
      </c>
      <c r="BN34" s="206">
        <v>37</v>
      </c>
      <c r="BO34" s="206">
        <v>0</v>
      </c>
      <c r="BP34" s="52" t="s">
        <v>142</v>
      </c>
      <c r="BQ34" s="207" t="s">
        <v>95</v>
      </c>
      <c r="BR34" s="208" t="s">
        <v>94</v>
      </c>
      <c r="BS34" s="208" t="s">
        <v>93</v>
      </c>
      <c r="BT34" s="209" t="s">
        <v>87</v>
      </c>
      <c r="BU34" s="207" t="s">
        <v>92</v>
      </c>
      <c r="BV34" s="207" t="s">
        <v>91</v>
      </c>
      <c r="BW34" s="58">
        <v>9.9</v>
      </c>
      <c r="BX34" s="55">
        <v>14.7</v>
      </c>
      <c r="BY34" s="55">
        <v>51.07</v>
      </c>
      <c r="BZ34" s="55">
        <v>73.900000000000006</v>
      </c>
      <c r="CA34" s="55">
        <v>23.639299999999999</v>
      </c>
      <c r="CB34" s="55">
        <v>53.41</v>
      </c>
      <c r="CC34" s="210" t="s">
        <v>90</v>
      </c>
      <c r="CD34" s="212" t="s">
        <v>89</v>
      </c>
      <c r="CE34" s="212" t="s">
        <v>88</v>
      </c>
      <c r="CF34" s="213" t="s">
        <v>87</v>
      </c>
      <c r="CG34" s="210" t="s">
        <v>86</v>
      </c>
      <c r="CH34" s="64" t="s">
        <v>85</v>
      </c>
      <c r="CI34" s="58">
        <v>2</v>
      </c>
      <c r="CJ34" s="55">
        <v>-1</v>
      </c>
      <c r="CK34" s="55">
        <v>-1.1000000000000001</v>
      </c>
      <c r="CL34" s="55">
        <v>-2</v>
      </c>
      <c r="CM34" s="55">
        <v>-28.339469999999999</v>
      </c>
      <c r="CN34" s="55">
        <v>-0.03</v>
      </c>
      <c r="CO34" s="214" t="s">
        <v>141</v>
      </c>
      <c r="CP34" s="215" t="s">
        <v>140</v>
      </c>
      <c r="CQ34" s="215" t="s">
        <v>139</v>
      </c>
      <c r="CR34" s="215" t="s">
        <v>138</v>
      </c>
      <c r="CS34" s="215" t="s">
        <v>137</v>
      </c>
      <c r="CT34" s="215" t="s">
        <v>130</v>
      </c>
      <c r="CU34" s="56">
        <v>2</v>
      </c>
      <c r="CV34" s="216" t="s">
        <v>136</v>
      </c>
      <c r="CW34" s="56">
        <v>1</v>
      </c>
      <c r="CX34" s="216" t="s">
        <v>135</v>
      </c>
      <c r="CY34" s="56">
        <v>1</v>
      </c>
      <c r="CZ34" s="218" t="s">
        <v>134</v>
      </c>
      <c r="DA34" s="67" t="s">
        <v>133</v>
      </c>
      <c r="DB34" s="56">
        <v>1</v>
      </c>
      <c r="DC34" s="219" t="s">
        <v>132</v>
      </c>
      <c r="DD34" s="221" t="s">
        <v>131</v>
      </c>
      <c r="DE34" s="57" t="s">
        <v>71</v>
      </c>
      <c r="DF34" s="218" t="s">
        <v>75</v>
      </c>
      <c r="DG34" s="57" t="s">
        <v>71</v>
      </c>
      <c r="DH34" s="218" t="s">
        <v>74</v>
      </c>
      <c r="DI34" s="57" t="s">
        <v>73</v>
      </c>
      <c r="DJ34" s="223" t="s">
        <v>130</v>
      </c>
      <c r="DK34" s="57" t="s">
        <v>71</v>
      </c>
      <c r="DL34" s="219" t="s">
        <v>113</v>
      </c>
      <c r="DM34" s="225" t="s">
        <v>129</v>
      </c>
      <c r="DN34" s="226" t="s">
        <v>128</v>
      </c>
      <c r="DO34" s="71" t="s">
        <v>127</v>
      </c>
      <c r="DP34" s="225" t="s">
        <v>66</v>
      </c>
      <c r="DQ34" s="49">
        <v>52412700</v>
      </c>
      <c r="DR34" s="227" t="s">
        <v>65</v>
      </c>
    </row>
    <row r="35" spans="1:122" ht="16.5" customHeight="1" x14ac:dyDescent="0.25">
      <c r="A35" s="42">
        <v>30</v>
      </c>
      <c r="B35" s="43" t="s">
        <v>126</v>
      </c>
      <c r="C35" s="183">
        <v>7.5079450729047051E-2</v>
      </c>
      <c r="D35" s="184">
        <v>1</v>
      </c>
      <c r="E35" s="194">
        <v>199.91735499999999</v>
      </c>
      <c r="F35" s="194">
        <v>203.34302788999997</v>
      </c>
      <c r="G35" s="194">
        <v>203.34302788999997</v>
      </c>
      <c r="H35" s="195">
        <v>372</v>
      </c>
      <c r="I35" s="195">
        <v>143</v>
      </c>
      <c r="J35" s="197">
        <v>95107441</v>
      </c>
      <c r="K35" s="197">
        <v>0</v>
      </c>
      <c r="L35" s="197">
        <v>18907163</v>
      </c>
      <c r="M35" s="197">
        <v>0</v>
      </c>
      <c r="N35" s="198">
        <v>114014604</v>
      </c>
      <c r="O35" s="7">
        <v>0.83416893681444526</v>
      </c>
      <c r="P35" s="7">
        <v>0</v>
      </c>
      <c r="Q35" s="7">
        <v>0.16583106318555471</v>
      </c>
      <c r="R35" s="7">
        <v>0</v>
      </c>
      <c r="S35" s="51">
        <v>100611054.84999998</v>
      </c>
      <c r="T35" s="51">
        <v>30082490</v>
      </c>
      <c r="U35" s="51">
        <v>0</v>
      </c>
      <c r="V35" s="51">
        <v>0</v>
      </c>
      <c r="W35" s="9">
        <v>130693544.84999998</v>
      </c>
      <c r="X35" s="7">
        <v>0.76982420949308261</v>
      </c>
      <c r="Y35" s="7">
        <v>0.23017579050691733</v>
      </c>
      <c r="Z35" s="7">
        <v>0</v>
      </c>
      <c r="AA35" s="7">
        <v>0</v>
      </c>
      <c r="AB35" s="50">
        <v>0</v>
      </c>
      <c r="AC35" s="50">
        <v>0</v>
      </c>
      <c r="AD35" s="51">
        <v>342036</v>
      </c>
      <c r="AE35" s="50">
        <v>0</v>
      </c>
      <c r="AF35" s="9">
        <v>342036</v>
      </c>
      <c r="AG35" s="7">
        <f>+AB35/AF35</f>
        <v>0</v>
      </c>
      <c r="AH35" s="7">
        <f>+AC35/AF35</f>
        <v>0</v>
      </c>
      <c r="AI35" s="7">
        <f>+AD35/AF35</f>
        <v>1</v>
      </c>
      <c r="AJ35" s="7">
        <f>+AE35/AF35</f>
        <v>0</v>
      </c>
      <c r="AK35" s="9">
        <v>195718495.84999996</v>
      </c>
      <c r="AL35" s="9">
        <v>30082490</v>
      </c>
      <c r="AM35" s="9">
        <v>19249199</v>
      </c>
      <c r="AN35" s="9">
        <v>0</v>
      </c>
      <c r="AO35" s="198">
        <v>245050184.84999996</v>
      </c>
      <c r="AP35" s="7">
        <v>0.79868740343861855</v>
      </c>
      <c r="AQ35" s="7">
        <v>0.12276052767890823</v>
      </c>
      <c r="AR35" s="7">
        <v>7.855206888247325E-2</v>
      </c>
      <c r="AS35" s="7">
        <v>0</v>
      </c>
      <c r="AT35" s="44">
        <v>25</v>
      </c>
      <c r="AU35" s="44">
        <v>212</v>
      </c>
      <c r="AV35" s="8">
        <v>5.72</v>
      </c>
      <c r="AW35" s="53">
        <v>397</v>
      </c>
      <c r="AX35" s="53">
        <v>653</v>
      </c>
      <c r="AY35" s="53">
        <v>2460</v>
      </c>
      <c r="AZ35" s="202">
        <v>1050</v>
      </c>
      <c r="BA35" s="201">
        <v>0.42682926829268292</v>
      </c>
      <c r="BB35" s="53">
        <v>463</v>
      </c>
      <c r="BC35" s="53">
        <v>782</v>
      </c>
      <c r="BD35" s="53">
        <v>1243</v>
      </c>
      <c r="BE35" s="202">
        <v>1245</v>
      </c>
      <c r="BF35" s="201">
        <v>1.001609010458568</v>
      </c>
      <c r="BG35" s="53">
        <v>1230</v>
      </c>
      <c r="BH35" s="53">
        <v>1464</v>
      </c>
      <c r="BI35" s="53">
        <v>3375</v>
      </c>
      <c r="BJ35" s="202">
        <v>2694</v>
      </c>
      <c r="BK35" s="201">
        <v>0.79822222222222228</v>
      </c>
      <c r="BL35" s="53">
        <v>4938</v>
      </c>
      <c r="BM35" s="53">
        <v>51</v>
      </c>
      <c r="BN35" s="206">
        <v>143</v>
      </c>
      <c r="BO35" s="206">
        <v>0</v>
      </c>
      <c r="BP35" s="52" t="s">
        <v>125</v>
      </c>
      <c r="BQ35" s="207" t="s">
        <v>95</v>
      </c>
      <c r="BR35" s="208" t="s">
        <v>94</v>
      </c>
      <c r="BS35" s="208" t="s">
        <v>93</v>
      </c>
      <c r="BT35" s="209" t="s">
        <v>87</v>
      </c>
      <c r="BU35" s="207" t="s">
        <v>92</v>
      </c>
      <c r="BV35" s="207" t="s">
        <v>91</v>
      </c>
      <c r="BW35" s="58">
        <v>78.900000000000006</v>
      </c>
      <c r="BX35" s="55">
        <v>86.1</v>
      </c>
      <c r="BY35" s="55">
        <v>78.02</v>
      </c>
      <c r="BZ35" s="55">
        <v>90.2</v>
      </c>
      <c r="CA35" s="55">
        <v>74.573629999999994</v>
      </c>
      <c r="CB35" s="55">
        <v>68.790000000000006</v>
      </c>
      <c r="CC35" s="210" t="s">
        <v>90</v>
      </c>
      <c r="CD35" s="212" t="s">
        <v>89</v>
      </c>
      <c r="CE35" s="212" t="s">
        <v>88</v>
      </c>
      <c r="CF35" s="213" t="s">
        <v>87</v>
      </c>
      <c r="CG35" s="210" t="s">
        <v>86</v>
      </c>
      <c r="CH35" s="64" t="s">
        <v>85</v>
      </c>
      <c r="CI35" s="58">
        <v>1.1000000000000001</v>
      </c>
      <c r="CJ35" s="55">
        <v>0</v>
      </c>
      <c r="CK35" s="55">
        <v>-0.2</v>
      </c>
      <c r="CL35" s="55">
        <v>-0.4</v>
      </c>
      <c r="CM35" s="55">
        <v>8.9020000000000002E-2</v>
      </c>
      <c r="CN35" s="55">
        <v>0.1</v>
      </c>
      <c r="CO35" s="214" t="s">
        <v>124</v>
      </c>
      <c r="CP35" s="215" t="s">
        <v>123</v>
      </c>
      <c r="CQ35" s="215" t="s">
        <v>122</v>
      </c>
      <c r="CR35" s="215" t="s">
        <v>121</v>
      </c>
      <c r="CS35" s="215" t="s">
        <v>120</v>
      </c>
      <c r="CT35" s="215" t="s">
        <v>114</v>
      </c>
      <c r="CU35" s="56">
        <v>1</v>
      </c>
      <c r="CV35" s="216" t="s">
        <v>119</v>
      </c>
      <c r="CW35" s="56">
        <v>1</v>
      </c>
      <c r="CX35" s="216" t="s">
        <v>118</v>
      </c>
      <c r="CY35" s="56">
        <v>1</v>
      </c>
      <c r="CZ35" s="218" t="s">
        <v>117</v>
      </c>
      <c r="DA35" s="67" t="s">
        <v>115</v>
      </c>
      <c r="DB35" s="56">
        <v>1</v>
      </c>
      <c r="DC35" s="219" t="s">
        <v>116</v>
      </c>
      <c r="DD35" s="222" t="s">
        <v>115</v>
      </c>
      <c r="DE35" s="57" t="s">
        <v>71</v>
      </c>
      <c r="DF35" s="218" t="s">
        <v>75</v>
      </c>
      <c r="DG35" s="57" t="s">
        <v>71</v>
      </c>
      <c r="DH35" s="218" t="s">
        <v>74</v>
      </c>
      <c r="DI35" s="57" t="s">
        <v>73</v>
      </c>
      <c r="DJ35" s="223" t="s">
        <v>114</v>
      </c>
      <c r="DK35" s="57" t="s">
        <v>71</v>
      </c>
      <c r="DL35" s="219" t="s">
        <v>113</v>
      </c>
      <c r="DM35" s="225" t="s">
        <v>112</v>
      </c>
      <c r="DN35" s="226" t="s">
        <v>111</v>
      </c>
      <c r="DO35" s="71" t="s">
        <v>110</v>
      </c>
      <c r="DP35" s="225" t="s">
        <v>66</v>
      </c>
      <c r="DQ35" s="49">
        <v>52412700</v>
      </c>
      <c r="DR35" s="227" t="s">
        <v>65</v>
      </c>
    </row>
    <row r="36" spans="1:122" ht="16.5" customHeight="1" x14ac:dyDescent="0.25">
      <c r="A36" s="45">
        <v>31</v>
      </c>
      <c r="B36" s="43" t="s">
        <v>109</v>
      </c>
      <c r="C36" s="183">
        <v>3.0811684788738154E-2</v>
      </c>
      <c r="D36" s="184">
        <v>14</v>
      </c>
      <c r="E36" s="194">
        <v>82.043627999999998</v>
      </c>
      <c r="F36" s="194">
        <v>83.899185240000008</v>
      </c>
      <c r="G36" s="194">
        <v>83.899185240000008</v>
      </c>
      <c r="H36" s="195">
        <v>198</v>
      </c>
      <c r="I36" s="199">
        <v>77</v>
      </c>
      <c r="J36" s="197">
        <v>53744842</v>
      </c>
      <c r="K36" s="197">
        <v>0</v>
      </c>
      <c r="L36" s="197">
        <v>0</v>
      </c>
      <c r="M36" s="197">
        <v>0</v>
      </c>
      <c r="N36" s="198">
        <v>53744842</v>
      </c>
      <c r="O36" s="7">
        <v>1</v>
      </c>
      <c r="P36" s="7">
        <v>0</v>
      </c>
      <c r="Q36" s="7">
        <v>0</v>
      </c>
      <c r="R36" s="7">
        <v>0</v>
      </c>
      <c r="S36" s="51">
        <v>21521600.850000001</v>
      </c>
      <c r="T36" s="51">
        <v>10032095</v>
      </c>
      <c r="U36" s="51">
        <v>2218151</v>
      </c>
      <c r="V36" s="51">
        <v>0</v>
      </c>
      <c r="W36" s="9">
        <v>33771846.850000001</v>
      </c>
      <c r="X36" s="7">
        <v>0.63726455190886311</v>
      </c>
      <c r="Y36" s="7">
        <v>0.29705497139550124</v>
      </c>
      <c r="Z36" s="7">
        <v>6.5680476695635606E-2</v>
      </c>
      <c r="AA36" s="7">
        <v>0</v>
      </c>
      <c r="AB36" s="50">
        <v>0</v>
      </c>
      <c r="AC36" s="50">
        <v>0</v>
      </c>
      <c r="AD36" s="51">
        <v>0</v>
      </c>
      <c r="AE36" s="50">
        <v>0</v>
      </c>
      <c r="AF36" s="9">
        <v>0</v>
      </c>
      <c r="AG36" s="75">
        <v>0</v>
      </c>
      <c r="AH36" s="75">
        <v>0</v>
      </c>
      <c r="AI36" s="75">
        <v>0</v>
      </c>
      <c r="AJ36" s="75">
        <v>0</v>
      </c>
      <c r="AK36" s="9">
        <v>75266442.849999994</v>
      </c>
      <c r="AL36" s="9">
        <v>10032095</v>
      </c>
      <c r="AM36" s="9">
        <v>2218151</v>
      </c>
      <c r="AN36" s="9">
        <v>0</v>
      </c>
      <c r="AO36" s="198">
        <v>87516688.849999994</v>
      </c>
      <c r="AP36" s="7">
        <v>0.86002388617562509</v>
      </c>
      <c r="AQ36" s="7">
        <v>0.11463065081443607</v>
      </c>
      <c r="AR36" s="7">
        <v>2.5345463009938819E-2</v>
      </c>
      <c r="AS36" s="7">
        <v>0</v>
      </c>
      <c r="AT36" s="44">
        <v>12</v>
      </c>
      <c r="AU36" s="44">
        <v>106</v>
      </c>
      <c r="AV36" s="8">
        <v>6.416666666666667</v>
      </c>
      <c r="AW36" s="53">
        <v>47</v>
      </c>
      <c r="AX36" s="53">
        <v>116</v>
      </c>
      <c r="AY36" s="53">
        <v>162</v>
      </c>
      <c r="AZ36" s="202">
        <v>163</v>
      </c>
      <c r="BA36" s="201">
        <v>1.0061728395061729</v>
      </c>
      <c r="BB36" s="53">
        <v>176</v>
      </c>
      <c r="BC36" s="53">
        <v>290</v>
      </c>
      <c r="BD36" s="53">
        <v>422</v>
      </c>
      <c r="BE36" s="202">
        <v>466</v>
      </c>
      <c r="BF36" s="201">
        <v>1.1042654028436019</v>
      </c>
      <c r="BG36" s="53">
        <v>882</v>
      </c>
      <c r="BH36" s="53">
        <v>884</v>
      </c>
      <c r="BI36" s="53">
        <v>2012</v>
      </c>
      <c r="BJ36" s="202">
        <v>1766</v>
      </c>
      <c r="BK36" s="201">
        <v>0.87773359840954279</v>
      </c>
      <c r="BL36" s="53">
        <v>2392</v>
      </c>
      <c r="BM36" s="53">
        <v>3</v>
      </c>
      <c r="BN36" s="206">
        <v>59</v>
      </c>
      <c r="BO36" s="206">
        <v>18</v>
      </c>
      <c r="BP36" s="52" t="s">
        <v>108</v>
      </c>
      <c r="BQ36" s="207" t="s">
        <v>95</v>
      </c>
      <c r="BR36" s="208" t="s">
        <v>94</v>
      </c>
      <c r="BS36" s="208" t="s">
        <v>93</v>
      </c>
      <c r="BT36" s="209" t="s">
        <v>87</v>
      </c>
      <c r="BU36" s="207" t="s">
        <v>92</v>
      </c>
      <c r="BV36" s="207" t="s">
        <v>91</v>
      </c>
      <c r="BW36" s="58">
        <v>100</v>
      </c>
      <c r="BX36" s="55">
        <v>75.95</v>
      </c>
      <c r="BY36" s="55">
        <v>80.97</v>
      </c>
      <c r="BZ36" s="55">
        <v>87.1</v>
      </c>
      <c r="CA36" s="55">
        <v>76.28725</v>
      </c>
      <c r="CB36" s="55">
        <v>50.21</v>
      </c>
      <c r="CC36" s="211" t="s">
        <v>90</v>
      </c>
      <c r="CD36" s="212" t="s">
        <v>89</v>
      </c>
      <c r="CE36" s="212" t="s">
        <v>88</v>
      </c>
      <c r="CF36" s="213" t="s">
        <v>87</v>
      </c>
      <c r="CG36" s="210" t="s">
        <v>86</v>
      </c>
      <c r="CH36" s="64" t="s">
        <v>85</v>
      </c>
      <c r="CI36" s="58">
        <v>94</v>
      </c>
      <c r="CJ36" s="55">
        <v>0</v>
      </c>
      <c r="CK36" s="55">
        <v>-0.3</v>
      </c>
      <c r="CL36" s="55">
        <v>-1.7</v>
      </c>
      <c r="CM36" s="55">
        <v>0.13605</v>
      </c>
      <c r="CN36" s="55">
        <v>0.1</v>
      </c>
      <c r="CO36" s="214" t="s">
        <v>84</v>
      </c>
      <c r="CP36" s="215" t="s">
        <v>107</v>
      </c>
      <c r="CQ36" s="215" t="s">
        <v>106</v>
      </c>
      <c r="CR36" s="215" t="s">
        <v>105</v>
      </c>
      <c r="CS36" s="215" t="s">
        <v>104</v>
      </c>
      <c r="CT36" s="215" t="s">
        <v>101</v>
      </c>
      <c r="CU36" s="56">
        <v>1</v>
      </c>
      <c r="CV36" s="216" t="s">
        <v>103</v>
      </c>
      <c r="CW36" s="56">
        <v>1</v>
      </c>
      <c r="CX36" s="216" t="s">
        <v>102</v>
      </c>
      <c r="CY36" s="56">
        <v>2</v>
      </c>
      <c r="CZ36" s="218" t="s">
        <v>77</v>
      </c>
      <c r="DA36" s="65" t="s">
        <v>76</v>
      </c>
      <c r="DB36" s="56">
        <v>2</v>
      </c>
      <c r="DC36" s="219" t="s">
        <v>77</v>
      </c>
      <c r="DD36" s="220" t="s">
        <v>76</v>
      </c>
      <c r="DE36" s="57" t="s">
        <v>71</v>
      </c>
      <c r="DF36" s="218" t="s">
        <v>75</v>
      </c>
      <c r="DG36" s="57" t="s">
        <v>71</v>
      </c>
      <c r="DH36" s="218" t="s">
        <v>74</v>
      </c>
      <c r="DI36" s="57" t="s">
        <v>73</v>
      </c>
      <c r="DJ36" s="223" t="s">
        <v>101</v>
      </c>
      <c r="DK36" s="57" t="s">
        <v>71</v>
      </c>
      <c r="DL36" s="219" t="s">
        <v>70</v>
      </c>
      <c r="DM36" s="225" t="s">
        <v>100</v>
      </c>
      <c r="DN36" s="226" t="s">
        <v>99</v>
      </c>
      <c r="DO36" s="71" t="s">
        <v>98</v>
      </c>
      <c r="DP36" s="225" t="s">
        <v>66</v>
      </c>
      <c r="DQ36" s="49">
        <v>52412700</v>
      </c>
      <c r="DR36" s="227" t="s">
        <v>65</v>
      </c>
    </row>
    <row r="37" spans="1:122" ht="16.5" customHeight="1" x14ac:dyDescent="0.25">
      <c r="A37" s="42">
        <v>32</v>
      </c>
      <c r="B37" s="43" t="s">
        <v>97</v>
      </c>
      <c r="C37" s="183">
        <v>2.3879773880205575E-2</v>
      </c>
      <c r="D37" s="184">
        <v>22</v>
      </c>
      <c r="E37" s="194">
        <v>63.585723999999999</v>
      </c>
      <c r="F37" s="194">
        <v>64.832951640000005</v>
      </c>
      <c r="G37" s="194">
        <v>64.832951640000005</v>
      </c>
      <c r="H37" s="195">
        <v>144</v>
      </c>
      <c r="I37" s="199">
        <v>78</v>
      </c>
      <c r="J37" s="197">
        <v>38645317</v>
      </c>
      <c r="K37" s="197">
        <v>0</v>
      </c>
      <c r="L37" s="197">
        <v>0</v>
      </c>
      <c r="M37" s="197">
        <v>0</v>
      </c>
      <c r="N37" s="198">
        <v>38645317</v>
      </c>
      <c r="O37" s="7">
        <v>1</v>
      </c>
      <c r="P37" s="7">
        <v>0</v>
      </c>
      <c r="Q37" s="7">
        <v>0</v>
      </c>
      <c r="R37" s="7">
        <v>0</v>
      </c>
      <c r="S37" s="51">
        <v>26304921.790000007</v>
      </c>
      <c r="T37" s="51">
        <v>21635415</v>
      </c>
      <c r="U37" s="51">
        <v>0</v>
      </c>
      <c r="V37" s="51">
        <v>0</v>
      </c>
      <c r="W37" s="9">
        <v>47940336.790000007</v>
      </c>
      <c r="X37" s="7">
        <v>0.54870123055720821</v>
      </c>
      <c r="Y37" s="7">
        <v>0.45129876944279174</v>
      </c>
      <c r="Z37" s="7">
        <v>0</v>
      </c>
      <c r="AA37" s="7">
        <v>0</v>
      </c>
      <c r="AB37" s="50">
        <v>0</v>
      </c>
      <c r="AC37" s="50">
        <v>0</v>
      </c>
      <c r="AD37" s="51">
        <v>0</v>
      </c>
      <c r="AE37" s="50">
        <v>0</v>
      </c>
      <c r="AF37" s="9">
        <v>0</v>
      </c>
      <c r="AG37" s="75">
        <v>0</v>
      </c>
      <c r="AH37" s="75">
        <v>0</v>
      </c>
      <c r="AI37" s="75">
        <v>0</v>
      </c>
      <c r="AJ37" s="75">
        <v>0</v>
      </c>
      <c r="AK37" s="9">
        <v>64950238.790000007</v>
      </c>
      <c r="AL37" s="9">
        <v>21635415</v>
      </c>
      <c r="AM37" s="9">
        <v>0</v>
      </c>
      <c r="AN37" s="9">
        <v>0</v>
      </c>
      <c r="AO37" s="198">
        <v>86585653.790000007</v>
      </c>
      <c r="AP37" s="7">
        <v>0.75012702390082631</v>
      </c>
      <c r="AQ37" s="7">
        <v>0.24987297609917369</v>
      </c>
      <c r="AR37" s="7">
        <v>0</v>
      </c>
      <c r="AS37" s="7">
        <v>0</v>
      </c>
      <c r="AT37" s="44">
        <v>11</v>
      </c>
      <c r="AU37" s="44">
        <v>58</v>
      </c>
      <c r="AV37" s="8">
        <v>7.0909090909090908</v>
      </c>
      <c r="AW37" s="53">
        <v>222</v>
      </c>
      <c r="AX37" s="53">
        <v>191</v>
      </c>
      <c r="AY37" s="53">
        <v>801</v>
      </c>
      <c r="AZ37" s="202">
        <v>413</v>
      </c>
      <c r="BA37" s="201">
        <v>0.51560549313358306</v>
      </c>
      <c r="BB37" s="53">
        <v>503</v>
      </c>
      <c r="BC37" s="53">
        <v>478</v>
      </c>
      <c r="BD37" s="53">
        <v>1001</v>
      </c>
      <c r="BE37" s="202">
        <v>981</v>
      </c>
      <c r="BF37" s="201">
        <v>0.98001998001998003</v>
      </c>
      <c r="BG37" s="53">
        <v>1036</v>
      </c>
      <c r="BH37" s="53">
        <v>1018</v>
      </c>
      <c r="BI37" s="53">
        <v>2431</v>
      </c>
      <c r="BJ37" s="202">
        <v>2054</v>
      </c>
      <c r="BK37" s="201">
        <v>0.84491978609625673</v>
      </c>
      <c r="BL37" s="53">
        <v>3448</v>
      </c>
      <c r="BM37" s="53">
        <v>0</v>
      </c>
      <c r="BN37" s="206">
        <v>78</v>
      </c>
      <c r="BO37" s="206">
        <v>0</v>
      </c>
      <c r="BP37" s="52" t="s">
        <v>96</v>
      </c>
      <c r="BQ37" s="207" t="s">
        <v>95</v>
      </c>
      <c r="BR37" s="208" t="s">
        <v>94</v>
      </c>
      <c r="BS37" s="208" t="s">
        <v>93</v>
      </c>
      <c r="BT37" s="209" t="s">
        <v>87</v>
      </c>
      <c r="BU37" s="207" t="s">
        <v>92</v>
      </c>
      <c r="BV37" s="207" t="s">
        <v>91</v>
      </c>
      <c r="BW37" s="58">
        <v>64.7</v>
      </c>
      <c r="BX37" s="55">
        <v>71.900000000000006</v>
      </c>
      <c r="BY37" s="55">
        <v>54.98</v>
      </c>
      <c r="BZ37" s="55">
        <v>94.5</v>
      </c>
      <c r="CA37" s="55">
        <v>59.786529999999999</v>
      </c>
      <c r="CB37" s="55">
        <v>59.6</v>
      </c>
      <c r="CC37" s="210" t="s">
        <v>90</v>
      </c>
      <c r="CD37" s="212" t="s">
        <v>89</v>
      </c>
      <c r="CE37" s="212" t="s">
        <v>88</v>
      </c>
      <c r="CF37" s="213" t="s">
        <v>87</v>
      </c>
      <c r="CG37" s="210" t="s">
        <v>86</v>
      </c>
      <c r="CH37" s="64" t="s">
        <v>85</v>
      </c>
      <c r="CI37" s="58">
        <v>0.8</v>
      </c>
      <c r="CJ37" s="55">
        <v>-0.5</v>
      </c>
      <c r="CK37" s="55">
        <v>-1.33</v>
      </c>
      <c r="CL37" s="55">
        <v>-1</v>
      </c>
      <c r="CM37" s="55">
        <v>-1.28189</v>
      </c>
      <c r="CN37" s="55">
        <v>-0.06</v>
      </c>
      <c r="CO37" s="214" t="s">
        <v>84</v>
      </c>
      <c r="CP37" s="215" t="s">
        <v>83</v>
      </c>
      <c r="CQ37" s="215" t="s">
        <v>82</v>
      </c>
      <c r="CR37" s="215" t="s">
        <v>81</v>
      </c>
      <c r="CS37" s="215" t="s">
        <v>80</v>
      </c>
      <c r="CT37" s="215" t="s">
        <v>72</v>
      </c>
      <c r="CU37" s="56">
        <v>1</v>
      </c>
      <c r="CV37" s="216" t="s">
        <v>79</v>
      </c>
      <c r="CW37" s="56">
        <v>1</v>
      </c>
      <c r="CX37" s="216" t="s">
        <v>78</v>
      </c>
      <c r="CY37" s="56">
        <v>2</v>
      </c>
      <c r="CZ37" s="218" t="s">
        <v>77</v>
      </c>
      <c r="DA37" s="65" t="s">
        <v>76</v>
      </c>
      <c r="DB37" s="56">
        <v>2</v>
      </c>
      <c r="DC37" s="219" t="s">
        <v>77</v>
      </c>
      <c r="DD37" s="220" t="s">
        <v>76</v>
      </c>
      <c r="DE37" s="57" t="s">
        <v>71</v>
      </c>
      <c r="DF37" s="218" t="s">
        <v>75</v>
      </c>
      <c r="DG37" s="57" t="s">
        <v>71</v>
      </c>
      <c r="DH37" s="218" t="s">
        <v>74</v>
      </c>
      <c r="DI37" s="57" t="s">
        <v>73</v>
      </c>
      <c r="DJ37" s="223" t="s">
        <v>72</v>
      </c>
      <c r="DK37" s="57" t="s">
        <v>71</v>
      </c>
      <c r="DL37" s="219" t="s">
        <v>70</v>
      </c>
      <c r="DM37" s="225" t="s">
        <v>69</v>
      </c>
      <c r="DN37" s="226" t="s">
        <v>68</v>
      </c>
      <c r="DO37" s="71" t="s">
        <v>67</v>
      </c>
      <c r="DP37" s="225" t="s">
        <v>66</v>
      </c>
      <c r="DQ37" s="49">
        <v>52412700</v>
      </c>
      <c r="DR37" s="227" t="s">
        <v>65</v>
      </c>
    </row>
    <row r="38" spans="1:122" ht="16.5" customHeight="1" x14ac:dyDescent="0.25">
      <c r="A38" s="90" t="s">
        <v>64</v>
      </c>
      <c r="B38" s="90"/>
      <c r="C38" s="90"/>
      <c r="D38" s="90"/>
      <c r="E38" s="90"/>
      <c r="F38" s="90"/>
      <c r="G38" s="90"/>
      <c r="H38" s="90"/>
      <c r="I38" s="90"/>
      <c r="J38" s="90"/>
      <c r="K38" s="90"/>
      <c r="L38" s="90"/>
      <c r="M38" s="90"/>
      <c r="N38" s="90"/>
      <c r="BG38" s="46"/>
      <c r="BH38" s="46"/>
      <c r="BI38" s="46"/>
      <c r="BK38" s="47"/>
      <c r="BL38" s="47"/>
      <c r="BO38" s="48"/>
      <c r="DE38" s="186"/>
    </row>
    <row r="39" spans="1:122" ht="16.5" customHeight="1" x14ac:dyDescent="0.25">
      <c r="A39" s="90"/>
      <c r="B39" s="90"/>
      <c r="C39" s="90"/>
      <c r="D39" s="90"/>
      <c r="E39" s="90"/>
      <c r="F39" s="90"/>
      <c r="G39" s="90"/>
      <c r="H39" s="90"/>
      <c r="I39" s="90"/>
      <c r="J39" s="90"/>
      <c r="K39" s="90"/>
      <c r="L39" s="90"/>
      <c r="M39" s="90"/>
      <c r="N39" s="90"/>
      <c r="BG39" s="46"/>
      <c r="BH39" s="46"/>
      <c r="BI39" s="46"/>
      <c r="BK39" s="47"/>
      <c r="BL39" s="47"/>
      <c r="BO39" s="48"/>
    </row>
    <row r="40" spans="1:122" ht="16.5" customHeight="1" x14ac:dyDescent="0.25">
      <c r="A40" s="90"/>
      <c r="B40" s="90"/>
      <c r="C40" s="90"/>
      <c r="D40" s="90"/>
      <c r="E40" s="90"/>
      <c r="F40" s="90"/>
      <c r="G40" s="90"/>
      <c r="H40" s="90"/>
      <c r="I40" s="90"/>
      <c r="J40" s="90"/>
      <c r="K40" s="90"/>
      <c r="L40" s="90"/>
      <c r="M40" s="90"/>
      <c r="N40" s="90"/>
      <c r="BG40" s="46"/>
      <c r="BH40" s="46"/>
      <c r="BI40" s="46"/>
      <c r="BK40" s="47"/>
      <c r="BL40" s="47"/>
      <c r="BO40" s="48"/>
    </row>
    <row r="41" spans="1:122" ht="16.5" customHeight="1" x14ac:dyDescent="0.25">
      <c r="A41" s="90"/>
      <c r="B41" s="90"/>
      <c r="C41" s="90"/>
      <c r="D41" s="90"/>
      <c r="E41" s="90"/>
      <c r="F41" s="90"/>
      <c r="G41" s="90"/>
      <c r="H41" s="90"/>
      <c r="I41" s="90"/>
      <c r="J41" s="90"/>
      <c r="K41" s="90"/>
      <c r="L41" s="90"/>
      <c r="M41" s="90"/>
      <c r="N41" s="90"/>
      <c r="BG41" s="46"/>
      <c r="BH41" s="46"/>
      <c r="BI41" s="46"/>
      <c r="BK41" s="47"/>
      <c r="BL41" s="47"/>
      <c r="BO41" s="48"/>
    </row>
    <row r="42" spans="1:122" ht="16.5" customHeight="1" x14ac:dyDescent="0.25">
      <c r="A42" s="90"/>
      <c r="B42" s="90"/>
      <c r="C42" s="90"/>
      <c r="D42" s="90"/>
      <c r="E42" s="90"/>
      <c r="F42" s="90"/>
      <c r="G42" s="90"/>
      <c r="H42" s="90"/>
      <c r="I42" s="90"/>
      <c r="J42" s="90"/>
      <c r="K42" s="90"/>
      <c r="L42" s="90"/>
      <c r="M42" s="90"/>
      <c r="N42" s="90"/>
      <c r="BG42" s="46"/>
      <c r="BH42" s="46"/>
      <c r="BI42" s="46"/>
      <c r="BK42" s="47"/>
      <c r="BL42" s="47"/>
      <c r="BO42" s="48"/>
    </row>
    <row r="43" spans="1:122" ht="16.5" customHeight="1" x14ac:dyDescent="0.25">
      <c r="A43" s="90"/>
      <c r="B43" s="90"/>
      <c r="C43" s="90"/>
      <c r="D43" s="90"/>
      <c r="E43" s="90"/>
      <c r="F43" s="90"/>
      <c r="G43" s="90"/>
      <c r="H43" s="90"/>
      <c r="I43" s="90"/>
      <c r="J43" s="90"/>
      <c r="K43" s="90"/>
      <c r="L43" s="90"/>
      <c r="M43" s="90"/>
      <c r="N43" s="90"/>
      <c r="BG43" s="46"/>
      <c r="BH43" s="46"/>
      <c r="BI43" s="46"/>
      <c r="BK43" s="47"/>
      <c r="BL43" s="47"/>
      <c r="BO43" s="48"/>
    </row>
    <row r="44" spans="1:122" x14ac:dyDescent="0.25">
      <c r="A44" s="90"/>
      <c r="B44" s="90"/>
      <c r="C44" s="90"/>
      <c r="D44" s="90"/>
      <c r="E44" s="90"/>
      <c r="F44" s="90"/>
      <c r="G44" s="90"/>
      <c r="H44" s="90"/>
      <c r="I44" s="90"/>
      <c r="J44" s="90"/>
      <c r="K44" s="90"/>
      <c r="L44" s="90"/>
      <c r="M44" s="90"/>
      <c r="N44" s="90"/>
      <c r="BG44" s="46"/>
      <c r="BH44" s="46"/>
      <c r="BI44" s="46"/>
      <c r="BK44" s="47"/>
      <c r="BL44" s="47"/>
      <c r="BO44" s="48"/>
    </row>
    <row r="45" spans="1:122" x14ac:dyDescent="0.25">
      <c r="A45" s="90"/>
      <c r="B45" s="90"/>
      <c r="C45" s="90"/>
      <c r="D45" s="90"/>
      <c r="E45" s="90"/>
      <c r="F45" s="90"/>
      <c r="G45" s="90"/>
      <c r="H45" s="90"/>
      <c r="I45" s="90"/>
      <c r="J45" s="90"/>
      <c r="K45" s="90"/>
      <c r="L45" s="90"/>
      <c r="M45" s="90"/>
      <c r="N45" s="90"/>
      <c r="BG45" s="46"/>
      <c r="BH45" s="46"/>
      <c r="BI45" s="46"/>
      <c r="BK45" s="47"/>
      <c r="BL45" s="47"/>
      <c r="BO45" s="48"/>
    </row>
    <row r="46" spans="1:122" x14ac:dyDescent="0.25">
      <c r="BG46" s="46"/>
      <c r="BH46" s="46"/>
      <c r="BI46" s="46"/>
      <c r="BK46" s="47"/>
      <c r="BL46" s="47"/>
      <c r="BO46" s="48"/>
    </row>
    <row r="47" spans="1:122" x14ac:dyDescent="0.25">
      <c r="BG47" s="46"/>
      <c r="BH47" s="46"/>
      <c r="BI47" s="46"/>
      <c r="BK47" s="47"/>
      <c r="BL47" s="47"/>
      <c r="BO47" s="48"/>
    </row>
    <row r="48" spans="1:122" x14ac:dyDescent="0.25">
      <c r="BG48" s="46"/>
      <c r="BH48" s="46"/>
      <c r="BI48" s="46"/>
      <c r="BK48" s="47"/>
      <c r="BL48" s="47"/>
      <c r="BO48" s="48"/>
    </row>
    <row r="49" spans="59:67" x14ac:dyDescent="0.25">
      <c r="BG49" s="46"/>
      <c r="BH49" s="46"/>
      <c r="BI49" s="46"/>
      <c r="BK49" s="47"/>
      <c r="BL49" s="47"/>
      <c r="BO49" s="48"/>
    </row>
    <row r="50" spans="59:67" x14ac:dyDescent="0.25">
      <c r="BG50" s="46"/>
      <c r="BH50" s="46"/>
      <c r="BI50" s="46"/>
      <c r="BK50" s="47"/>
      <c r="BL50" s="47"/>
      <c r="BO50" s="48"/>
    </row>
    <row r="51" spans="59:67" x14ac:dyDescent="0.25">
      <c r="BG51" s="46"/>
      <c r="BH51" s="46"/>
      <c r="BI51" s="46"/>
      <c r="BK51" s="47"/>
      <c r="BL51" s="47"/>
      <c r="BO51" s="48"/>
    </row>
    <row r="52" spans="59:67" x14ac:dyDescent="0.25">
      <c r="BG52" s="46"/>
      <c r="BH52" s="46"/>
      <c r="BI52" s="46"/>
      <c r="BK52" s="47"/>
      <c r="BL52" s="47"/>
      <c r="BO52" s="48"/>
    </row>
    <row r="53" spans="59:67" x14ac:dyDescent="0.25">
      <c r="BG53" s="46"/>
      <c r="BH53" s="46"/>
      <c r="BI53" s="46"/>
      <c r="BK53" s="47"/>
      <c r="BL53" s="47"/>
      <c r="BO53" s="48"/>
    </row>
    <row r="54" spans="59:67" x14ac:dyDescent="0.25">
      <c r="BG54" s="46"/>
      <c r="BH54" s="46"/>
      <c r="BI54" s="46"/>
      <c r="BK54" s="47"/>
      <c r="BL54" s="47"/>
      <c r="BO54" s="48"/>
    </row>
    <row r="55" spans="59:67" x14ac:dyDescent="0.25">
      <c r="BG55" s="46"/>
      <c r="BH55" s="46"/>
      <c r="BI55" s="46"/>
      <c r="BK55" s="47"/>
      <c r="BL55" s="47"/>
      <c r="BO55" s="48"/>
    </row>
    <row r="56" spans="59:67" x14ac:dyDescent="0.25">
      <c r="BG56" s="46"/>
      <c r="BH56" s="46"/>
      <c r="BI56" s="46"/>
      <c r="BK56" s="47"/>
      <c r="BL56" s="47"/>
      <c r="BO56" s="48"/>
    </row>
    <row r="57" spans="59:67" x14ac:dyDescent="0.25">
      <c r="BG57" s="46"/>
      <c r="BH57" s="46"/>
      <c r="BI57" s="46"/>
      <c r="BK57" s="47"/>
      <c r="BL57" s="47"/>
      <c r="BO57" s="48"/>
    </row>
    <row r="58" spans="59:67" x14ac:dyDescent="0.25">
      <c r="BG58" s="46"/>
      <c r="BH58" s="46"/>
      <c r="BI58" s="46"/>
      <c r="BK58" s="47"/>
      <c r="BL58" s="47"/>
      <c r="BO58" s="48"/>
    </row>
    <row r="59" spans="59:67" x14ac:dyDescent="0.25">
      <c r="BG59" s="46"/>
      <c r="BH59" s="46"/>
      <c r="BI59" s="46"/>
      <c r="BK59" s="47"/>
      <c r="BL59" s="47"/>
      <c r="BO59" s="48"/>
    </row>
    <row r="60" spans="59:67" x14ac:dyDescent="0.25">
      <c r="BG60" s="46"/>
      <c r="BH60" s="46"/>
      <c r="BI60" s="46"/>
      <c r="BK60" s="47"/>
      <c r="BL60" s="47"/>
      <c r="BO60" s="48"/>
    </row>
    <row r="61" spans="59:67" x14ac:dyDescent="0.25">
      <c r="BG61" s="46"/>
      <c r="BH61" s="46"/>
      <c r="BI61" s="46"/>
      <c r="BK61" s="47"/>
      <c r="BL61" s="47"/>
      <c r="BO61" s="48"/>
    </row>
    <row r="62" spans="59:67" x14ac:dyDescent="0.25">
      <c r="BG62" s="46"/>
      <c r="BH62" s="46"/>
      <c r="BI62" s="46"/>
      <c r="BK62" s="47"/>
      <c r="BL62" s="47"/>
      <c r="BO62" s="48"/>
    </row>
    <row r="63" spans="59:67" x14ac:dyDescent="0.25">
      <c r="BG63" s="46"/>
      <c r="BH63" s="46"/>
      <c r="BI63" s="46"/>
      <c r="BK63" s="47"/>
      <c r="BL63" s="47"/>
      <c r="BO63" s="48"/>
    </row>
    <row r="64" spans="59:67" x14ac:dyDescent="0.25">
      <c r="BG64" s="46"/>
      <c r="BH64" s="46"/>
      <c r="BI64" s="46"/>
      <c r="BK64" s="47"/>
      <c r="BL64" s="47"/>
      <c r="BO64" s="48"/>
    </row>
    <row r="65" spans="59:67" x14ac:dyDescent="0.25">
      <c r="BG65" s="46"/>
      <c r="BH65" s="46"/>
      <c r="BI65" s="46"/>
      <c r="BK65" s="47"/>
      <c r="BL65" s="47"/>
      <c r="BO65" s="48"/>
    </row>
    <row r="66" spans="59:67" x14ac:dyDescent="0.25">
      <c r="BG66" s="46"/>
      <c r="BH66" s="46"/>
      <c r="BI66" s="46"/>
      <c r="BK66" s="47"/>
      <c r="BL66" s="47"/>
      <c r="BO66" s="48"/>
    </row>
    <row r="67" spans="59:67" x14ac:dyDescent="0.25">
      <c r="BG67" s="46"/>
      <c r="BH67" s="46"/>
      <c r="BI67" s="46"/>
    </row>
    <row r="68" spans="59:67" x14ac:dyDescent="0.25">
      <c r="BG68" s="46"/>
      <c r="BH68" s="46"/>
      <c r="BI68" s="46"/>
    </row>
    <row r="69" spans="59:67" x14ac:dyDescent="0.25">
      <c r="BG69" s="46"/>
      <c r="BH69" s="46"/>
      <c r="BI69" s="46"/>
    </row>
    <row r="70" spans="59:67" x14ac:dyDescent="0.25">
      <c r="BG70" s="46"/>
      <c r="BH70" s="46"/>
      <c r="BI70" s="46"/>
    </row>
    <row r="71" spans="59:67" x14ac:dyDescent="0.25">
      <c r="BG71" s="46"/>
      <c r="BH71" s="46"/>
      <c r="BI71" s="46"/>
    </row>
    <row r="72" spans="59:67" x14ac:dyDescent="0.25">
      <c r="BG72" s="46"/>
      <c r="BH72" s="46"/>
      <c r="BI72" s="46"/>
    </row>
    <row r="73" spans="59:67" x14ac:dyDescent="0.25">
      <c r="BG73" s="46"/>
      <c r="BH73" s="46"/>
      <c r="BI73" s="46"/>
    </row>
  </sheetData>
  <sheetProtection selectLockedCells="1"/>
  <mergeCells count="76">
    <mergeCell ref="AW4:BP4"/>
    <mergeCell ref="BP5:BP7"/>
    <mergeCell ref="AW6:BA6"/>
    <mergeCell ref="AW5:BO5"/>
    <mergeCell ref="BR6:BR7"/>
    <mergeCell ref="BG6:BK6"/>
    <mergeCell ref="BQ4:CO4"/>
    <mergeCell ref="BT6:BT7"/>
    <mergeCell ref="A1:L1"/>
    <mergeCell ref="A2:L2"/>
    <mergeCell ref="AV6:AV7"/>
    <mergeCell ref="AT5:AV5"/>
    <mergeCell ref="J5:AS5"/>
    <mergeCell ref="J6:R6"/>
    <mergeCell ref="S6:AA6"/>
    <mergeCell ref="AB6:AJ6"/>
    <mergeCell ref="AK6:AS6"/>
    <mergeCell ref="G6:G7"/>
    <mergeCell ref="AU6:AU7"/>
    <mergeCell ref="A4:D4"/>
    <mergeCell ref="A3:L3"/>
    <mergeCell ref="H6:H7"/>
    <mergeCell ref="I6:I7"/>
    <mergeCell ref="AT6:AT7"/>
    <mergeCell ref="E4:AV4"/>
    <mergeCell ref="H5:I5"/>
    <mergeCell ref="CP4:CS4"/>
    <mergeCell ref="CT4:CT7"/>
    <mergeCell ref="BQ5:CB5"/>
    <mergeCell ref="CF6:CF7"/>
    <mergeCell ref="CG6:CG7"/>
    <mergeCell ref="CC5:CN5"/>
    <mergeCell ref="CO5:CO7"/>
    <mergeCell ref="CD6:CD7"/>
    <mergeCell ref="CL6:CN6"/>
    <mergeCell ref="F6:F7"/>
    <mergeCell ref="BL6:BM6"/>
    <mergeCell ref="BN6:BO6"/>
    <mergeCell ref="BW6:BY6"/>
    <mergeCell ref="BZ6:CB6"/>
    <mergeCell ref="BQ6:BQ7"/>
    <mergeCell ref="CQ5:CQ7"/>
    <mergeCell ref="BB6:BF6"/>
    <mergeCell ref="CE6:CE7"/>
    <mergeCell ref="CH6:CH7"/>
    <mergeCell ref="CI6:CK6"/>
    <mergeCell ref="BS6:BS7"/>
    <mergeCell ref="DP6:DP7"/>
    <mergeCell ref="DQ6:DQ7"/>
    <mergeCell ref="CU6:CV6"/>
    <mergeCell ref="CW6:CX6"/>
    <mergeCell ref="DM4:DR4"/>
    <mergeCell ref="DN6:DN7"/>
    <mergeCell ref="DO6:DO7"/>
    <mergeCell ref="CU5:DD5"/>
    <mergeCell ref="DM5:DO5"/>
    <mergeCell ref="DP5:DR5"/>
    <mergeCell ref="DE4:DL6"/>
    <mergeCell ref="CY6:DA6"/>
    <mergeCell ref="DR6:DR7"/>
    <mergeCell ref="DB6:DD6"/>
    <mergeCell ref="DM6:DM7"/>
    <mergeCell ref="CP5:CP7"/>
    <mergeCell ref="BU6:BU7"/>
    <mergeCell ref="BV6:BV7"/>
    <mergeCell ref="CC6:CC7"/>
    <mergeCell ref="CU4:DD4"/>
    <mergeCell ref="CR5:CR7"/>
    <mergeCell ref="CS5:CS7"/>
    <mergeCell ref="B5:B7"/>
    <mergeCell ref="C5:C7"/>
    <mergeCell ref="D5:D7"/>
    <mergeCell ref="E6:E7"/>
    <mergeCell ref="A38:N45"/>
    <mergeCell ref="A5:A7"/>
    <mergeCell ref="E5:G5"/>
  </mergeCells>
  <conditionalFormatting sqref="CO8 CO10:CO20 CO23:CO26 CO28:CO37">
    <cfRule type="iconSet" priority="163">
      <iconSet iconSet="4TrafficLights" showValue="0" reverse="1">
        <cfvo type="percent" val="0"/>
        <cfvo type="num" val="1" gte="0"/>
        <cfvo type="num" val="2" gte="0"/>
        <cfvo type="num" val="3" gte="0"/>
      </iconSet>
    </cfRule>
  </conditionalFormatting>
  <conditionalFormatting sqref="CW8:CW9 CW21:CW22">
    <cfRule type="iconSet" priority="162">
      <iconSet iconSet="4TrafficLights" showValue="0" reverse="1">
        <cfvo type="percent" val="0"/>
        <cfvo type="num" val="1" gte="0"/>
        <cfvo type="num" val="2" gte="0"/>
        <cfvo type="num" val="3" gte="0"/>
      </iconSet>
    </cfRule>
  </conditionalFormatting>
  <conditionalFormatting sqref="CY8:CY9 CY12:CY13 CY17:CY18 CY25:CY27 CY21:CY22 CY33">
    <cfRule type="iconSet" priority="161">
      <iconSet iconSet="4TrafficLights" showValue="0" reverse="1">
        <cfvo type="percent" val="0"/>
        <cfvo type="num" val="1" gte="0"/>
        <cfvo type="num" val="2" gte="0"/>
        <cfvo type="num" val="3" gte="0"/>
      </iconSet>
    </cfRule>
  </conditionalFormatting>
  <conditionalFormatting sqref="DB8 DB11:DB13 DB15 DB17 DB26:DB27 DB33:DB34 DB21:DB22">
    <cfRule type="iconSet" priority="160">
      <iconSet iconSet="4TrafficLights" showValue="0" reverse="1">
        <cfvo type="percent" val="0"/>
        <cfvo type="num" val="1" gte="0"/>
        <cfvo type="num" val="2" gte="0"/>
        <cfvo type="num" val="3" gte="0"/>
      </iconSet>
    </cfRule>
  </conditionalFormatting>
  <conditionalFormatting sqref="DC11 DC13 DC15">
    <cfRule type="iconSet" priority="159">
      <iconSet iconSet="4TrafficLights" showValue="0" reverse="1">
        <cfvo type="percent" val="0"/>
        <cfvo type="num" val="1" gte="0"/>
        <cfvo type="num" val="2" gte="0"/>
        <cfvo type="num" val="3" gte="0"/>
      </iconSet>
    </cfRule>
  </conditionalFormatting>
  <conditionalFormatting sqref="DC17">
    <cfRule type="iconSet" priority="158">
      <iconSet iconSet="4TrafficLights" showValue="0" reverse="1">
        <cfvo type="percent" val="0"/>
        <cfvo type="num" val="1" gte="0"/>
        <cfvo type="num" val="2" gte="0"/>
        <cfvo type="num" val="3" gte="0"/>
      </iconSet>
    </cfRule>
  </conditionalFormatting>
  <conditionalFormatting sqref="DC26">
    <cfRule type="iconSet" priority="157">
      <iconSet iconSet="4TrafficLights" showValue="0" reverse="1">
        <cfvo type="percent" val="0"/>
        <cfvo type="num" val="1" gte="0"/>
        <cfvo type="num" val="2" gte="0"/>
        <cfvo type="num" val="3" gte="0"/>
      </iconSet>
    </cfRule>
  </conditionalFormatting>
  <conditionalFormatting sqref="DC34">
    <cfRule type="iconSet" priority="156">
      <iconSet iconSet="4TrafficLights" showValue="0" reverse="1">
        <cfvo type="percent" val="0"/>
        <cfvo type="num" val="1" gte="0"/>
        <cfvo type="num" val="2" gte="0"/>
        <cfvo type="num" val="3" gte="0"/>
      </iconSet>
    </cfRule>
  </conditionalFormatting>
  <conditionalFormatting sqref="CZ13">
    <cfRule type="iconSet" priority="155">
      <iconSet iconSet="4TrafficLights" showValue="0" reverse="1">
        <cfvo type="percent" val="0"/>
        <cfvo type="num" val="1" gte="0"/>
        <cfvo type="num" val="2" gte="0"/>
        <cfvo type="num" val="3" gte="0"/>
      </iconSet>
    </cfRule>
  </conditionalFormatting>
  <conditionalFormatting sqref="CZ17">
    <cfRule type="iconSet" priority="154">
      <iconSet iconSet="4TrafficLights" showValue="0" reverse="1">
        <cfvo type="percent" val="0"/>
        <cfvo type="num" val="1" gte="0"/>
        <cfvo type="num" val="2" gte="0"/>
        <cfvo type="num" val="3" gte="0"/>
      </iconSet>
    </cfRule>
  </conditionalFormatting>
  <conditionalFormatting sqref="DA26">
    <cfRule type="iconSet" priority="153">
      <iconSet iconSet="4TrafficLights" showValue="0" reverse="1">
        <cfvo type="percent" val="0"/>
        <cfvo type="num" val="1" gte="0"/>
        <cfvo type="num" val="2" gte="0"/>
        <cfvo type="num" val="3" gte="0"/>
      </iconSet>
    </cfRule>
  </conditionalFormatting>
  <conditionalFormatting sqref="CZ26">
    <cfRule type="iconSet" priority="152">
      <iconSet iconSet="4TrafficLights" showValue="0" reverse="1">
        <cfvo type="percent" val="0"/>
        <cfvo type="num" val="1" gte="0"/>
        <cfvo type="num" val="2" gte="0"/>
        <cfvo type="num" val="3" gte="0"/>
      </iconSet>
    </cfRule>
  </conditionalFormatting>
  <conditionalFormatting sqref="CZ33 CZ28:CZ29">
    <cfRule type="iconSet" priority="151">
      <iconSet iconSet="4TrafficLights" showValue="0" reverse="1">
        <cfvo type="percent" val="0"/>
        <cfvo type="num" val="1" gte="0"/>
        <cfvo type="num" val="2" gte="0"/>
        <cfvo type="num" val="3" gte="0"/>
      </iconSet>
    </cfRule>
  </conditionalFormatting>
  <conditionalFormatting sqref="CU8:CU9 CU27 CU21:CU22">
    <cfRule type="iconSet" priority="150">
      <iconSet iconSet="4TrafficLights" showValue="0" reverse="1">
        <cfvo type="percent" val="0"/>
        <cfvo type="num" val="1" gte="0"/>
        <cfvo type="num" val="2" gte="0"/>
        <cfvo type="num" val="3" gte="0"/>
      </iconSet>
    </cfRule>
  </conditionalFormatting>
  <conditionalFormatting sqref="CW10">
    <cfRule type="iconSet" priority="149">
      <iconSet iconSet="4TrafficLights" showValue="0" reverse="1">
        <cfvo type="percent" val="0"/>
        <cfvo type="num" val="1" gte="0"/>
        <cfvo type="num" val="2" gte="0"/>
        <cfvo type="num" val="3" gte="0"/>
      </iconSet>
    </cfRule>
  </conditionalFormatting>
  <conditionalFormatting sqref="CW11:CW20">
    <cfRule type="iconSet" priority="148">
      <iconSet iconSet="4TrafficLights" showValue="0" reverse="1">
        <cfvo type="percent" val="0"/>
        <cfvo type="num" val="1" gte="0"/>
        <cfvo type="num" val="2" gte="0"/>
        <cfvo type="num" val="3" gte="0"/>
      </iconSet>
    </cfRule>
  </conditionalFormatting>
  <conditionalFormatting sqref="CW23">
    <cfRule type="iconSet" priority="147">
      <iconSet iconSet="4TrafficLights" showValue="0" reverse="1">
        <cfvo type="percent" val="0"/>
        <cfvo type="num" val="1" gte="0"/>
        <cfvo type="num" val="2" gte="0"/>
        <cfvo type="num" val="3" gte="0"/>
      </iconSet>
    </cfRule>
  </conditionalFormatting>
  <conditionalFormatting sqref="CW24:CW26">
    <cfRule type="iconSet" priority="146">
      <iconSet iconSet="4TrafficLights" showValue="0" reverse="1">
        <cfvo type="percent" val="0"/>
        <cfvo type="num" val="1" gte="0"/>
        <cfvo type="num" val="2" gte="0"/>
        <cfvo type="num" val="3" gte="0"/>
      </iconSet>
    </cfRule>
  </conditionalFormatting>
  <conditionalFormatting sqref="CW27">
    <cfRule type="iconSet" priority="145">
      <iconSet iconSet="4TrafficLights" showValue="0" reverse="1">
        <cfvo type="percent" val="0"/>
        <cfvo type="num" val="1" gte="0"/>
        <cfvo type="num" val="2" gte="0"/>
        <cfvo type="num" val="3" gte="0"/>
      </iconSet>
    </cfRule>
  </conditionalFormatting>
  <conditionalFormatting sqref="CW28:CW37">
    <cfRule type="iconSet" priority="144">
      <iconSet iconSet="4TrafficLights" showValue="0" reverse="1">
        <cfvo type="percent" val="0"/>
        <cfvo type="num" val="1" gte="0"/>
        <cfvo type="num" val="2" gte="0"/>
        <cfvo type="num" val="3" gte="0"/>
      </iconSet>
    </cfRule>
  </conditionalFormatting>
  <conditionalFormatting sqref="DB9">
    <cfRule type="iconSet" priority="143">
      <iconSet iconSet="4TrafficLights" showValue="0" reverse="1">
        <cfvo type="percent" val="0"/>
        <cfvo type="num" val="1" gte="0"/>
        <cfvo type="num" val="2" gte="0"/>
        <cfvo type="num" val="3" gte="0"/>
      </iconSet>
    </cfRule>
  </conditionalFormatting>
  <conditionalFormatting sqref="CY10">
    <cfRule type="iconSet" priority="141">
      <iconSet iconSet="4TrafficLights" showValue="0" reverse="1">
        <cfvo type="percent" val="0"/>
        <cfvo type="num" val="1" gte="0"/>
        <cfvo type="num" val="2" gte="0"/>
        <cfvo type="num" val="3" gte="0"/>
      </iconSet>
    </cfRule>
  </conditionalFormatting>
  <conditionalFormatting sqref="CZ10">
    <cfRule type="iconSet" priority="140">
      <iconSet iconSet="4TrafficLights" showValue="0" reverse="1">
        <cfvo type="percent" val="0"/>
        <cfvo type="num" val="1" gte="0"/>
        <cfvo type="num" val="2" gte="0"/>
        <cfvo type="num" val="3" gte="0"/>
      </iconSet>
    </cfRule>
  </conditionalFormatting>
  <conditionalFormatting sqref="DB10">
    <cfRule type="iconSet" priority="139">
      <iconSet iconSet="4TrafficLights" showValue="0" reverse="1">
        <cfvo type="percent" val="0"/>
        <cfvo type="num" val="1" gte="0"/>
        <cfvo type="num" val="2" gte="0"/>
        <cfvo type="num" val="3" gte="0"/>
      </iconSet>
    </cfRule>
  </conditionalFormatting>
  <conditionalFormatting sqref="DC10">
    <cfRule type="iconSet" priority="138">
      <iconSet iconSet="4TrafficLights" showValue="0" reverse="1">
        <cfvo type="percent" val="0"/>
        <cfvo type="num" val="1" gte="0"/>
        <cfvo type="num" val="2" gte="0"/>
        <cfvo type="num" val="3" gte="0"/>
      </iconSet>
    </cfRule>
  </conditionalFormatting>
  <conditionalFormatting sqref="CU10">
    <cfRule type="iconSet" priority="137">
      <iconSet iconSet="4TrafficLights" showValue="0" reverse="1">
        <cfvo type="percent" val="0"/>
        <cfvo type="num" val="1" gte="0"/>
        <cfvo type="num" val="2" gte="0"/>
        <cfvo type="num" val="3" gte="0"/>
      </iconSet>
    </cfRule>
  </conditionalFormatting>
  <conditionalFormatting sqref="CU11:CU20">
    <cfRule type="iconSet" priority="136">
      <iconSet iconSet="4TrafficLights" showValue="0" reverse="1">
        <cfvo type="percent" val="0"/>
        <cfvo type="num" val="1" gte="0"/>
        <cfvo type="num" val="2" gte="0"/>
        <cfvo type="num" val="3" gte="0"/>
      </iconSet>
    </cfRule>
  </conditionalFormatting>
  <conditionalFormatting sqref="CU23:CU26">
    <cfRule type="iconSet" priority="135">
      <iconSet iconSet="4TrafficLights" showValue="0" reverse="1">
        <cfvo type="percent" val="0"/>
        <cfvo type="num" val="1" gte="0"/>
        <cfvo type="num" val="2" gte="0"/>
        <cfvo type="num" val="3" gte="0"/>
      </iconSet>
    </cfRule>
  </conditionalFormatting>
  <conditionalFormatting sqref="CU28:CU37">
    <cfRule type="iconSet" priority="134">
      <iconSet iconSet="4TrafficLights" showValue="0" reverse="1">
        <cfvo type="percent" val="0"/>
        <cfvo type="num" val="1" gte="0"/>
        <cfvo type="num" val="2" gte="0"/>
        <cfvo type="num" val="3" gte="0"/>
      </iconSet>
    </cfRule>
  </conditionalFormatting>
  <conditionalFormatting sqref="CY11">
    <cfRule type="iconSet" priority="133">
      <iconSet iconSet="4TrafficLights" showValue="0" reverse="1">
        <cfvo type="percent" val="0"/>
        <cfvo type="num" val="1" gte="0"/>
        <cfvo type="num" val="2" gte="0"/>
        <cfvo type="num" val="3" gte="0"/>
      </iconSet>
    </cfRule>
  </conditionalFormatting>
  <conditionalFormatting sqref="CZ11">
    <cfRule type="iconSet" priority="132">
      <iconSet iconSet="4TrafficLights" showValue="0" reverse="1">
        <cfvo type="percent" val="0"/>
        <cfvo type="num" val="1" gte="0"/>
        <cfvo type="num" val="2" gte="0"/>
        <cfvo type="num" val="3" gte="0"/>
      </iconSet>
    </cfRule>
  </conditionalFormatting>
  <conditionalFormatting sqref="DC12">
    <cfRule type="iconSet" priority="131">
      <iconSet iconSet="4TrafficLights" showValue="0" reverse="1">
        <cfvo type="percent" val="0"/>
        <cfvo type="num" val="1" gte="0"/>
        <cfvo type="num" val="2" gte="0"/>
        <cfvo type="num" val="3" gte="0"/>
      </iconSet>
    </cfRule>
  </conditionalFormatting>
  <conditionalFormatting sqref="CY14">
    <cfRule type="iconSet" priority="130">
      <iconSet iconSet="4TrafficLights" showValue="0" reverse="1">
        <cfvo type="percent" val="0"/>
        <cfvo type="num" val="1" gte="0"/>
        <cfvo type="num" val="2" gte="0"/>
        <cfvo type="num" val="3" gte="0"/>
      </iconSet>
    </cfRule>
  </conditionalFormatting>
  <conditionalFormatting sqref="DB14">
    <cfRule type="iconSet" priority="129">
      <iconSet iconSet="4TrafficLights" showValue="0" reverse="1">
        <cfvo type="percent" val="0"/>
        <cfvo type="num" val="1" gte="0"/>
        <cfvo type="num" val="2" gte="0"/>
        <cfvo type="num" val="3" gte="0"/>
      </iconSet>
    </cfRule>
  </conditionalFormatting>
  <conditionalFormatting sqref="CZ14">
    <cfRule type="iconSet" priority="128">
      <iconSet iconSet="4TrafficLights" showValue="0" reverse="1">
        <cfvo type="percent" val="0"/>
        <cfvo type="num" val="1" gte="0"/>
        <cfvo type="num" val="2" gte="0"/>
        <cfvo type="num" val="3" gte="0"/>
      </iconSet>
    </cfRule>
  </conditionalFormatting>
  <conditionalFormatting sqref="DC14">
    <cfRule type="iconSet" priority="127">
      <iconSet iconSet="4TrafficLights" showValue="0" reverse="1">
        <cfvo type="percent" val="0"/>
        <cfvo type="num" val="1" gte="0"/>
        <cfvo type="num" val="2" gte="0"/>
        <cfvo type="num" val="3" gte="0"/>
      </iconSet>
    </cfRule>
  </conditionalFormatting>
  <conditionalFormatting sqref="CY16">
    <cfRule type="iconSet" priority="126">
      <iconSet iconSet="4TrafficLights" showValue="0" reverse="1">
        <cfvo type="percent" val="0"/>
        <cfvo type="num" val="1" gte="0"/>
        <cfvo type="num" val="2" gte="0"/>
        <cfvo type="num" val="3" gte="0"/>
      </iconSet>
    </cfRule>
  </conditionalFormatting>
  <conditionalFormatting sqref="DB16">
    <cfRule type="iconSet" priority="125">
      <iconSet iconSet="4TrafficLights" showValue="0" reverse="1">
        <cfvo type="percent" val="0"/>
        <cfvo type="num" val="1" gte="0"/>
        <cfvo type="num" val="2" gte="0"/>
        <cfvo type="num" val="3" gte="0"/>
      </iconSet>
    </cfRule>
  </conditionalFormatting>
  <conditionalFormatting sqref="CZ16">
    <cfRule type="iconSet" priority="124">
      <iconSet iconSet="4TrafficLights" showValue="0" reverse="1">
        <cfvo type="percent" val="0"/>
        <cfvo type="num" val="1" gte="0"/>
        <cfvo type="num" val="2" gte="0"/>
        <cfvo type="num" val="3" gte="0"/>
      </iconSet>
    </cfRule>
  </conditionalFormatting>
  <conditionalFormatting sqref="DC16">
    <cfRule type="iconSet" priority="123">
      <iconSet iconSet="4TrafficLights" showValue="0" reverse="1">
        <cfvo type="percent" val="0"/>
        <cfvo type="num" val="1" gte="0"/>
        <cfvo type="num" val="2" gte="0"/>
        <cfvo type="num" val="3" gte="0"/>
      </iconSet>
    </cfRule>
  </conditionalFormatting>
  <conditionalFormatting sqref="CY23">
    <cfRule type="iconSet" priority="122">
      <iconSet iconSet="4TrafficLights" showValue="0" reverse="1">
        <cfvo type="percent" val="0"/>
        <cfvo type="num" val="1" gte="0"/>
        <cfvo type="num" val="2" gte="0"/>
        <cfvo type="num" val="3" gte="0"/>
      </iconSet>
    </cfRule>
  </conditionalFormatting>
  <conditionalFormatting sqref="DB23">
    <cfRule type="iconSet" priority="121">
      <iconSet iconSet="4TrafficLights" showValue="0" reverse="1">
        <cfvo type="percent" val="0"/>
        <cfvo type="num" val="1" gte="0"/>
        <cfvo type="num" val="2" gte="0"/>
        <cfvo type="num" val="3" gte="0"/>
      </iconSet>
    </cfRule>
  </conditionalFormatting>
  <conditionalFormatting sqref="CZ23">
    <cfRule type="iconSet" priority="120">
      <iconSet iconSet="4TrafficLights" showValue="0" reverse="1">
        <cfvo type="percent" val="0"/>
        <cfvo type="num" val="1" gte="0"/>
        <cfvo type="num" val="2" gte="0"/>
        <cfvo type="num" val="3" gte="0"/>
      </iconSet>
    </cfRule>
  </conditionalFormatting>
  <conditionalFormatting sqref="DC23">
    <cfRule type="iconSet" priority="119">
      <iconSet iconSet="4TrafficLights" showValue="0" reverse="1">
        <cfvo type="percent" val="0"/>
        <cfvo type="num" val="1" gte="0"/>
        <cfvo type="num" val="2" gte="0"/>
        <cfvo type="num" val="3" gte="0"/>
      </iconSet>
    </cfRule>
  </conditionalFormatting>
  <conditionalFormatting sqref="CY24">
    <cfRule type="iconSet" priority="118">
      <iconSet iconSet="4TrafficLights" showValue="0" reverse="1">
        <cfvo type="percent" val="0"/>
        <cfvo type="num" val="1" gte="0"/>
        <cfvo type="num" val="2" gte="0"/>
        <cfvo type="num" val="3" gte="0"/>
      </iconSet>
    </cfRule>
  </conditionalFormatting>
  <conditionalFormatting sqref="DB24">
    <cfRule type="iconSet" priority="117">
      <iconSet iconSet="4TrafficLights" showValue="0" reverse="1">
        <cfvo type="percent" val="0"/>
        <cfvo type="num" val="1" gte="0"/>
        <cfvo type="num" val="2" gte="0"/>
        <cfvo type="num" val="3" gte="0"/>
      </iconSet>
    </cfRule>
  </conditionalFormatting>
  <conditionalFormatting sqref="CZ24">
    <cfRule type="iconSet" priority="116">
      <iconSet iconSet="4TrafficLights" showValue="0" reverse="1">
        <cfvo type="percent" val="0"/>
        <cfvo type="num" val="1" gte="0"/>
        <cfvo type="num" val="2" gte="0"/>
        <cfvo type="num" val="3" gte="0"/>
      </iconSet>
    </cfRule>
  </conditionalFormatting>
  <conditionalFormatting sqref="DC24">
    <cfRule type="iconSet" priority="115">
      <iconSet iconSet="4TrafficLights" showValue="0" reverse="1">
        <cfvo type="percent" val="0"/>
        <cfvo type="num" val="1" gte="0"/>
        <cfvo type="num" val="2" gte="0"/>
        <cfvo type="num" val="3" gte="0"/>
      </iconSet>
    </cfRule>
  </conditionalFormatting>
  <conditionalFormatting sqref="DA8">
    <cfRule type="iconSet" priority="114">
      <iconSet iconSet="4TrafficLights" showValue="0" reverse="1">
        <cfvo type="percent" val="0"/>
        <cfvo type="num" val="1" gte="0"/>
        <cfvo type="num" val="2" gte="0"/>
        <cfvo type="num" val="3" gte="0"/>
      </iconSet>
    </cfRule>
  </conditionalFormatting>
  <conditionalFormatting sqref="CZ12">
    <cfRule type="iconSet" priority="113">
      <iconSet iconSet="4TrafficLights" showValue="0" reverse="1">
        <cfvo type="percent" val="0"/>
        <cfvo type="num" val="1" gte="0"/>
        <cfvo type="num" val="2" gte="0"/>
        <cfvo type="num" val="3" gte="0"/>
      </iconSet>
    </cfRule>
  </conditionalFormatting>
  <conditionalFormatting sqref="CY19">
    <cfRule type="iconSet" priority="112">
      <iconSet iconSet="4TrafficLights" showValue="0" reverse="1">
        <cfvo type="percent" val="0"/>
        <cfvo type="num" val="1" gte="0"/>
        <cfvo type="num" val="2" gte="0"/>
        <cfvo type="num" val="3" gte="0"/>
      </iconSet>
    </cfRule>
  </conditionalFormatting>
  <conditionalFormatting sqref="CZ19">
    <cfRule type="iconSet" priority="111">
      <iconSet iconSet="4TrafficLights" showValue="0" reverse="1">
        <cfvo type="percent" val="0"/>
        <cfvo type="num" val="1" gte="0"/>
        <cfvo type="num" val="2" gte="0"/>
        <cfvo type="num" val="3" gte="0"/>
      </iconSet>
    </cfRule>
  </conditionalFormatting>
  <conditionalFormatting sqref="CY31">
    <cfRule type="iconSet" priority="110">
      <iconSet iconSet="4TrafficLights" showValue="0" reverse="1">
        <cfvo type="percent" val="0"/>
        <cfvo type="num" val="1" gte="0"/>
        <cfvo type="num" val="2" gte="0"/>
        <cfvo type="num" val="3" gte="0"/>
      </iconSet>
    </cfRule>
  </conditionalFormatting>
  <conditionalFormatting sqref="CZ31">
    <cfRule type="iconSet" priority="109">
      <iconSet iconSet="4TrafficLights" showValue="0" reverse="1">
        <cfvo type="percent" val="0"/>
        <cfvo type="num" val="1" gte="0"/>
        <cfvo type="num" val="2" gte="0"/>
        <cfvo type="num" val="3" gte="0"/>
      </iconSet>
    </cfRule>
  </conditionalFormatting>
  <conditionalFormatting sqref="CY37">
    <cfRule type="iconSet" priority="108">
      <iconSet iconSet="4TrafficLights" showValue="0" reverse="1">
        <cfvo type="percent" val="0"/>
        <cfvo type="num" val="1" gte="0"/>
        <cfvo type="num" val="2" gte="0"/>
        <cfvo type="num" val="3" gte="0"/>
      </iconSet>
    </cfRule>
  </conditionalFormatting>
  <conditionalFormatting sqref="CZ37">
    <cfRule type="iconSet" priority="107">
      <iconSet iconSet="4TrafficLights" showValue="0" reverse="1">
        <cfvo type="percent" val="0"/>
        <cfvo type="num" val="1" gte="0"/>
        <cfvo type="num" val="2" gte="0"/>
        <cfvo type="num" val="3" gte="0"/>
      </iconSet>
    </cfRule>
  </conditionalFormatting>
  <conditionalFormatting sqref="DB37">
    <cfRule type="iconSet" priority="106">
      <iconSet iconSet="4TrafficLights" showValue="0" reverse="1">
        <cfvo type="percent" val="0"/>
        <cfvo type="num" val="1" gte="0"/>
        <cfvo type="num" val="2" gte="0"/>
        <cfvo type="num" val="3" gte="0"/>
      </iconSet>
    </cfRule>
  </conditionalFormatting>
  <conditionalFormatting sqref="DC37">
    <cfRule type="iconSet" priority="105">
      <iconSet iconSet="4TrafficLights" showValue="0" reverse="1">
        <cfvo type="percent" val="0"/>
        <cfvo type="num" val="1" gte="0"/>
        <cfvo type="num" val="2" gte="0"/>
        <cfvo type="num" val="3" gte="0"/>
      </iconSet>
    </cfRule>
  </conditionalFormatting>
  <conditionalFormatting sqref="CZ35">
    <cfRule type="iconSet" priority="104">
      <iconSet iconSet="4TrafficLights" showValue="0" reverse="1">
        <cfvo type="percent" val="0"/>
        <cfvo type="num" val="1" gte="0"/>
        <cfvo type="num" val="2" gte="0"/>
        <cfvo type="num" val="3" gte="0"/>
      </iconSet>
    </cfRule>
  </conditionalFormatting>
  <conditionalFormatting sqref="CY35">
    <cfRule type="iconSet" priority="103">
      <iconSet iconSet="4TrafficLights" showValue="0" reverse="1">
        <cfvo type="percent" val="0"/>
        <cfvo type="num" val="1" gte="0"/>
        <cfvo type="num" val="2" gte="0"/>
        <cfvo type="num" val="3" gte="0"/>
      </iconSet>
    </cfRule>
  </conditionalFormatting>
  <conditionalFormatting sqref="CY36">
    <cfRule type="iconSet" priority="102">
      <iconSet iconSet="4TrafficLights" showValue="0" reverse="1">
        <cfvo type="percent" val="0"/>
        <cfvo type="num" val="1" gte="0"/>
        <cfvo type="num" val="2" gte="0"/>
        <cfvo type="num" val="3" gte="0"/>
      </iconSet>
    </cfRule>
  </conditionalFormatting>
  <conditionalFormatting sqref="CZ36">
    <cfRule type="iconSet" priority="101">
      <iconSet iconSet="4TrafficLights" showValue="0" reverse="1">
        <cfvo type="percent" val="0"/>
        <cfvo type="num" val="1" gte="0"/>
        <cfvo type="num" val="2" gte="0"/>
        <cfvo type="num" val="3" gte="0"/>
      </iconSet>
    </cfRule>
  </conditionalFormatting>
  <conditionalFormatting sqref="DB36">
    <cfRule type="iconSet" priority="100">
      <iconSet iconSet="4TrafficLights" showValue="0" reverse="1">
        <cfvo type="percent" val="0"/>
        <cfvo type="num" val="1" gte="0"/>
        <cfvo type="num" val="2" gte="0"/>
        <cfvo type="num" val="3" gte="0"/>
      </iconSet>
    </cfRule>
  </conditionalFormatting>
  <conditionalFormatting sqref="DC36">
    <cfRule type="iconSet" priority="99">
      <iconSet iconSet="4TrafficLights" showValue="0" reverse="1">
        <cfvo type="percent" val="0"/>
        <cfvo type="num" val="1" gte="0"/>
        <cfvo type="num" val="2" gte="0"/>
        <cfvo type="num" val="3" gte="0"/>
      </iconSet>
    </cfRule>
  </conditionalFormatting>
  <conditionalFormatting sqref="CZ34">
    <cfRule type="iconSet" priority="98">
      <iconSet iconSet="4TrafficLights" showValue="0" reverse="1">
        <cfvo type="percent" val="0"/>
        <cfvo type="num" val="1" gte="0"/>
        <cfvo type="num" val="2" gte="0"/>
        <cfvo type="num" val="3" gte="0"/>
      </iconSet>
    </cfRule>
  </conditionalFormatting>
  <conditionalFormatting sqref="CY34">
    <cfRule type="iconSet" priority="97">
      <iconSet iconSet="4TrafficLights" showValue="0" reverse="1">
        <cfvo type="percent" val="0"/>
        <cfvo type="num" val="1" gte="0"/>
        <cfvo type="num" val="2" gte="0"/>
        <cfvo type="num" val="3" gte="0"/>
      </iconSet>
    </cfRule>
  </conditionalFormatting>
  <conditionalFormatting sqref="CY32">
    <cfRule type="iconSet" priority="96">
      <iconSet iconSet="4TrafficLights" showValue="0" reverse="1">
        <cfvo type="percent" val="0"/>
        <cfvo type="num" val="1" gte="0"/>
        <cfvo type="num" val="2" gte="0"/>
        <cfvo type="num" val="3" gte="0"/>
      </iconSet>
    </cfRule>
  </conditionalFormatting>
  <conditionalFormatting sqref="CZ32">
    <cfRule type="iconSet" priority="95">
      <iconSet iconSet="4TrafficLights" showValue="0" reverse="1">
        <cfvo type="percent" val="0"/>
        <cfvo type="num" val="1" gte="0"/>
        <cfvo type="num" val="2" gte="0"/>
        <cfvo type="num" val="3" gte="0"/>
      </iconSet>
    </cfRule>
  </conditionalFormatting>
  <conditionalFormatting sqref="DB32">
    <cfRule type="iconSet" priority="94">
      <iconSet iconSet="4TrafficLights" showValue="0" reverse="1">
        <cfvo type="percent" val="0"/>
        <cfvo type="num" val="1" gte="0"/>
        <cfvo type="num" val="2" gte="0"/>
        <cfvo type="num" val="3" gte="0"/>
      </iconSet>
    </cfRule>
  </conditionalFormatting>
  <conditionalFormatting sqref="DC32">
    <cfRule type="iconSet" priority="93">
      <iconSet iconSet="4TrafficLights" showValue="0" reverse="1">
        <cfvo type="percent" val="0"/>
        <cfvo type="num" val="1" gte="0"/>
        <cfvo type="num" val="2" gte="0"/>
        <cfvo type="num" val="3" gte="0"/>
      </iconSet>
    </cfRule>
  </conditionalFormatting>
  <conditionalFormatting sqref="CY30">
    <cfRule type="iconSet" priority="92">
      <iconSet iconSet="4TrafficLights" showValue="0" reverse="1">
        <cfvo type="percent" val="0"/>
        <cfvo type="num" val="1" gte="0"/>
        <cfvo type="num" val="2" gte="0"/>
        <cfvo type="num" val="3" gte="0"/>
      </iconSet>
    </cfRule>
  </conditionalFormatting>
  <conditionalFormatting sqref="CZ30">
    <cfRule type="iconSet" priority="91">
      <iconSet iconSet="4TrafficLights" showValue="0" reverse="1">
        <cfvo type="percent" val="0"/>
        <cfvo type="num" val="1" gte="0"/>
        <cfvo type="num" val="2" gte="0"/>
        <cfvo type="num" val="3" gte="0"/>
      </iconSet>
    </cfRule>
  </conditionalFormatting>
  <conditionalFormatting sqref="DB30">
    <cfRule type="iconSet" priority="90">
      <iconSet iconSet="4TrafficLights" showValue="0" reverse="1">
        <cfvo type="percent" val="0"/>
        <cfvo type="num" val="1" gte="0"/>
        <cfvo type="num" val="2" gte="0"/>
        <cfvo type="num" val="3" gte="0"/>
      </iconSet>
    </cfRule>
  </conditionalFormatting>
  <conditionalFormatting sqref="DC30">
    <cfRule type="iconSet" priority="89">
      <iconSet iconSet="4TrafficLights" showValue="0" reverse="1">
        <cfvo type="percent" val="0"/>
        <cfvo type="num" val="1" gte="0"/>
        <cfvo type="num" val="2" gte="0"/>
        <cfvo type="num" val="3" gte="0"/>
      </iconSet>
    </cfRule>
  </conditionalFormatting>
  <conditionalFormatting sqref="DC33">
    <cfRule type="iconSet" priority="88">
      <iconSet iconSet="4TrafficLights" showValue="0" reverse="1">
        <cfvo type="percent" val="0"/>
        <cfvo type="num" val="1" gte="0"/>
        <cfvo type="num" val="2" gte="0"/>
        <cfvo type="num" val="3" gte="0"/>
      </iconSet>
    </cfRule>
  </conditionalFormatting>
  <conditionalFormatting sqref="DB31">
    <cfRule type="iconSet" priority="87">
      <iconSet iconSet="4TrafficLights" showValue="0" reverse="1">
        <cfvo type="percent" val="0"/>
        <cfvo type="num" val="1" gte="0"/>
        <cfvo type="num" val="2" gte="0"/>
        <cfvo type="num" val="3" gte="0"/>
      </iconSet>
    </cfRule>
  </conditionalFormatting>
  <conditionalFormatting sqref="DC31">
    <cfRule type="iconSet" priority="86">
      <iconSet iconSet="4TrafficLights" showValue="0" reverse="1">
        <cfvo type="percent" val="0"/>
        <cfvo type="num" val="1" gte="0"/>
        <cfvo type="num" val="2" gte="0"/>
        <cfvo type="num" val="3" gte="0"/>
      </iconSet>
    </cfRule>
  </conditionalFormatting>
  <conditionalFormatting sqref="CY29">
    <cfRule type="iconSet" priority="85">
      <iconSet iconSet="4TrafficLights" showValue="0" reverse="1">
        <cfvo type="percent" val="0"/>
        <cfvo type="num" val="1" gte="0"/>
        <cfvo type="num" val="2" gte="0"/>
        <cfvo type="num" val="3" gte="0"/>
      </iconSet>
    </cfRule>
  </conditionalFormatting>
  <conditionalFormatting sqref="DA29">
    <cfRule type="iconSet" priority="84">
      <iconSet iconSet="4TrafficLights" showValue="0" reverse="1">
        <cfvo type="percent" val="0"/>
        <cfvo type="num" val="1" gte="0"/>
        <cfvo type="num" val="2" gte="0"/>
        <cfvo type="num" val="3" gte="0"/>
      </iconSet>
    </cfRule>
  </conditionalFormatting>
  <conditionalFormatting sqref="DB29">
    <cfRule type="iconSet" priority="83">
      <iconSet iconSet="4TrafficLights" showValue="0" reverse="1">
        <cfvo type="percent" val="0"/>
        <cfvo type="num" val="1" gte="0"/>
        <cfvo type="num" val="2" gte="0"/>
        <cfvo type="num" val="3" gte="0"/>
      </iconSet>
    </cfRule>
  </conditionalFormatting>
  <conditionalFormatting sqref="DC29">
    <cfRule type="iconSet" priority="82">
      <iconSet iconSet="4TrafficLights" showValue="0" reverse="1">
        <cfvo type="percent" val="0"/>
        <cfvo type="num" val="1" gte="0"/>
        <cfvo type="num" val="2" gte="0"/>
        <cfvo type="num" val="3" gte="0"/>
      </iconSet>
    </cfRule>
  </conditionalFormatting>
  <conditionalFormatting sqref="CY28">
    <cfRule type="iconSet" priority="81">
      <iconSet iconSet="4TrafficLights" showValue="0" reverse="1">
        <cfvo type="percent" val="0"/>
        <cfvo type="num" val="1" gte="0"/>
        <cfvo type="num" val="2" gte="0"/>
        <cfvo type="num" val="3" gte="0"/>
      </iconSet>
    </cfRule>
  </conditionalFormatting>
  <conditionalFormatting sqref="DC28">
    <cfRule type="iconSet" priority="80">
      <iconSet iconSet="4TrafficLights" showValue="0" reverse="1">
        <cfvo type="percent" val="0"/>
        <cfvo type="num" val="1" gte="0"/>
        <cfvo type="num" val="2" gte="0"/>
        <cfvo type="num" val="3" gte="0"/>
      </iconSet>
    </cfRule>
  </conditionalFormatting>
  <conditionalFormatting sqref="DB28">
    <cfRule type="iconSet" priority="79">
      <iconSet iconSet="4TrafficLights" showValue="0" reverse="1">
        <cfvo type="percent" val="0"/>
        <cfvo type="num" val="1" gte="0"/>
        <cfvo type="num" val="2" gte="0"/>
        <cfvo type="num" val="3" gte="0"/>
      </iconSet>
    </cfRule>
  </conditionalFormatting>
  <conditionalFormatting sqref="CZ20">
    <cfRule type="iconSet" priority="78">
      <iconSet iconSet="4TrafficLights" showValue="0" reverse="1">
        <cfvo type="percent" val="0"/>
        <cfvo type="num" val="1" gte="0"/>
        <cfvo type="num" val="2" gte="0"/>
        <cfvo type="num" val="3" gte="0"/>
      </iconSet>
    </cfRule>
  </conditionalFormatting>
  <conditionalFormatting sqref="DC20">
    <cfRule type="iconSet" priority="77">
      <iconSet iconSet="4TrafficLights" showValue="0" reverse="1">
        <cfvo type="percent" val="0"/>
        <cfvo type="num" val="1" gte="0"/>
        <cfvo type="num" val="2" gte="0"/>
        <cfvo type="num" val="3" gte="0"/>
      </iconSet>
    </cfRule>
  </conditionalFormatting>
  <conditionalFormatting sqref="DB20">
    <cfRule type="iconSet" priority="76">
      <iconSet iconSet="4TrafficLights" showValue="0" reverse="1">
        <cfvo type="percent" val="0"/>
        <cfvo type="num" val="1" gte="0"/>
        <cfvo type="num" val="2" gte="0"/>
        <cfvo type="num" val="3" gte="0"/>
      </iconSet>
    </cfRule>
  </conditionalFormatting>
  <conditionalFormatting sqref="CY20">
    <cfRule type="iconSet" priority="75">
      <iconSet iconSet="4TrafficLights" showValue="0" reverse="1">
        <cfvo type="percent" val="0"/>
        <cfvo type="num" val="1" gte="0"/>
        <cfvo type="num" val="2" gte="0"/>
        <cfvo type="num" val="3" gte="0"/>
      </iconSet>
    </cfRule>
  </conditionalFormatting>
  <conditionalFormatting sqref="DB19">
    <cfRule type="iconSet" priority="74">
      <iconSet iconSet="4TrafficLights" showValue="0" reverse="1">
        <cfvo type="percent" val="0"/>
        <cfvo type="num" val="1" gte="0"/>
        <cfvo type="num" val="2" gte="0"/>
        <cfvo type="num" val="3" gte="0"/>
      </iconSet>
    </cfRule>
  </conditionalFormatting>
  <conditionalFormatting sqref="DC19">
    <cfRule type="iconSet" priority="73">
      <iconSet iconSet="4TrafficLights" showValue="0" reverse="1">
        <cfvo type="percent" val="0"/>
        <cfvo type="num" val="1" gte="0"/>
        <cfvo type="num" val="2" gte="0"/>
        <cfvo type="num" val="3" gte="0"/>
      </iconSet>
    </cfRule>
  </conditionalFormatting>
  <conditionalFormatting sqref="CZ8">
    <cfRule type="iconSet" priority="72">
      <iconSet iconSet="4TrafficLights" showValue="0" reverse="1">
        <cfvo type="percent" val="0"/>
        <cfvo type="num" val="1" gte="0"/>
        <cfvo type="num" val="2" gte="0"/>
        <cfvo type="num" val="3" gte="0"/>
      </iconSet>
    </cfRule>
  </conditionalFormatting>
  <conditionalFormatting sqref="DC8">
    <cfRule type="iconSet" priority="71">
      <iconSet iconSet="4TrafficLights" showValue="0" reverse="1">
        <cfvo type="percent" val="0"/>
        <cfvo type="num" val="1" gte="0"/>
        <cfvo type="num" val="2" gte="0"/>
        <cfvo type="num" val="3" gte="0"/>
      </iconSet>
    </cfRule>
  </conditionalFormatting>
  <conditionalFormatting sqref="DD8">
    <cfRule type="iconSet" priority="70">
      <iconSet iconSet="4TrafficLights" showValue="0" reverse="1">
        <cfvo type="percent" val="0"/>
        <cfvo type="num" val="1" gte="0"/>
        <cfvo type="num" val="2" gte="0"/>
        <cfvo type="num" val="3" gte="0"/>
      </iconSet>
    </cfRule>
  </conditionalFormatting>
  <conditionalFormatting sqref="CY15">
    <cfRule type="iconSet" priority="69">
      <iconSet iconSet="4TrafficLights" showValue="0" reverse="1">
        <cfvo type="percent" val="0"/>
        <cfvo type="num" val="1" gte="0"/>
        <cfvo type="num" val="2" gte="0"/>
        <cfvo type="num" val="3" gte="0"/>
      </iconSet>
    </cfRule>
  </conditionalFormatting>
  <conditionalFormatting sqref="CZ15">
    <cfRule type="iconSet" priority="68">
      <iconSet iconSet="4TrafficLights" showValue="0" reverse="1">
        <cfvo type="percent" val="0"/>
        <cfvo type="num" val="1" gte="0"/>
        <cfvo type="num" val="2" gte="0"/>
        <cfvo type="num" val="3" gte="0"/>
      </iconSet>
    </cfRule>
  </conditionalFormatting>
  <conditionalFormatting sqref="DA15">
    <cfRule type="iconSet" priority="67">
      <iconSet iconSet="4TrafficLights" showValue="0" reverse="1">
        <cfvo type="percent" val="0"/>
        <cfvo type="num" val="1" gte="0"/>
        <cfvo type="num" val="2" gte="0"/>
        <cfvo type="num" val="3" gte="0"/>
      </iconSet>
    </cfRule>
  </conditionalFormatting>
  <conditionalFormatting sqref="CZ18">
    <cfRule type="iconSet" priority="66">
      <iconSet iconSet="4TrafficLights" showValue="0" reverse="1">
        <cfvo type="percent" val="0"/>
        <cfvo type="num" val="1" gte="0"/>
        <cfvo type="num" val="2" gte="0"/>
        <cfvo type="num" val="3" gte="0"/>
      </iconSet>
    </cfRule>
  </conditionalFormatting>
  <conditionalFormatting sqref="DA18">
    <cfRule type="iconSet" priority="65">
      <iconSet iconSet="4TrafficLights" showValue="0" reverse="1">
        <cfvo type="percent" val="0"/>
        <cfvo type="num" val="1" gte="0"/>
        <cfvo type="num" val="2" gte="0"/>
        <cfvo type="num" val="3" gte="0"/>
      </iconSet>
    </cfRule>
  </conditionalFormatting>
  <conditionalFormatting sqref="DB18">
    <cfRule type="iconSet" priority="64">
      <iconSet iconSet="4TrafficLights" showValue="0" reverse="1">
        <cfvo type="percent" val="0"/>
        <cfvo type="num" val="1" gte="0"/>
        <cfvo type="num" val="2" gte="0"/>
        <cfvo type="num" val="3" gte="0"/>
      </iconSet>
    </cfRule>
  </conditionalFormatting>
  <conditionalFormatting sqref="DC18">
    <cfRule type="iconSet" priority="63">
      <iconSet iconSet="4TrafficLights" showValue="0" reverse="1">
        <cfvo type="percent" val="0"/>
        <cfvo type="num" val="1" gte="0"/>
        <cfvo type="num" val="2" gte="0"/>
        <cfvo type="num" val="3" gte="0"/>
      </iconSet>
    </cfRule>
  </conditionalFormatting>
  <conditionalFormatting sqref="DD18">
    <cfRule type="iconSet" priority="62">
      <iconSet iconSet="4TrafficLights" showValue="0" reverse="1">
        <cfvo type="percent" val="0"/>
        <cfvo type="num" val="1" gte="0"/>
        <cfvo type="num" val="2" gte="0"/>
        <cfvo type="num" val="3" gte="0"/>
      </iconSet>
    </cfRule>
  </conditionalFormatting>
  <conditionalFormatting sqref="DB25">
    <cfRule type="iconSet" priority="61">
      <iconSet iconSet="4TrafficLights" showValue="0" reverse="1">
        <cfvo type="percent" val="0"/>
        <cfvo type="num" val="1" gte="0"/>
        <cfvo type="num" val="2" gte="0"/>
        <cfvo type="num" val="3" gte="0"/>
      </iconSet>
    </cfRule>
  </conditionalFormatting>
  <conditionalFormatting sqref="CZ25">
    <cfRule type="iconSet" priority="60">
      <iconSet iconSet="4TrafficLights" showValue="0" reverse="1">
        <cfvo type="percent" val="0"/>
        <cfvo type="num" val="1" gte="0"/>
        <cfvo type="num" val="2" gte="0"/>
        <cfvo type="num" val="3" gte="0"/>
      </iconSet>
    </cfRule>
  </conditionalFormatting>
  <conditionalFormatting sqref="DC25">
    <cfRule type="iconSet" priority="59">
      <iconSet iconSet="4TrafficLights" showValue="0" reverse="1">
        <cfvo type="percent" val="0"/>
        <cfvo type="num" val="1" gte="0"/>
        <cfvo type="num" val="2" gte="0"/>
        <cfvo type="num" val="3" gte="0"/>
      </iconSet>
    </cfRule>
  </conditionalFormatting>
  <conditionalFormatting sqref="DD26">
    <cfRule type="iconSet" priority="58">
      <iconSet iconSet="4TrafficLights" showValue="0" reverse="1">
        <cfvo type="percent" val="0"/>
        <cfvo type="num" val="1" gte="0"/>
        <cfvo type="num" val="2" gte="0"/>
        <cfvo type="num" val="3" gte="0"/>
      </iconSet>
    </cfRule>
  </conditionalFormatting>
  <conditionalFormatting sqref="DC35">
    <cfRule type="iconSet" priority="57">
      <iconSet iconSet="4TrafficLights" showValue="0" reverse="1">
        <cfvo type="percent" val="0"/>
        <cfvo type="num" val="1" gte="0"/>
        <cfvo type="num" val="2" gte="0"/>
        <cfvo type="num" val="3" gte="0"/>
      </iconSet>
    </cfRule>
  </conditionalFormatting>
  <conditionalFormatting sqref="DB35">
    <cfRule type="iconSet" priority="56">
      <iconSet iconSet="4TrafficLights" showValue="0" reverse="1">
        <cfvo type="percent" val="0"/>
        <cfvo type="num" val="1" gte="0"/>
        <cfvo type="num" val="2" gte="0"/>
        <cfvo type="num" val="3" gte="0"/>
      </iconSet>
    </cfRule>
  </conditionalFormatting>
  <conditionalFormatting sqref="DE8">
    <cfRule type="iconSet" priority="55">
      <iconSet iconSet="4TrafficLights" showValue="0" reverse="1">
        <cfvo type="percent" val="0"/>
        <cfvo type="num" val="1" gte="0"/>
        <cfvo type="num" val="2" gte="0"/>
        <cfvo type="num" val="3" gte="0"/>
      </iconSet>
    </cfRule>
  </conditionalFormatting>
  <conditionalFormatting sqref="DL8">
    <cfRule type="iconSet" priority="54">
      <iconSet iconSet="4TrafficLights" showValue="0" reverse="1">
        <cfvo type="percent" val="0"/>
        <cfvo type="num" val="1" gte="0"/>
        <cfvo type="num" val="2" gte="0"/>
        <cfvo type="num" val="3" gte="0"/>
      </iconSet>
    </cfRule>
  </conditionalFormatting>
  <conditionalFormatting sqref="DE10:DE12">
    <cfRule type="iconSet" priority="53">
      <iconSet iconSet="4TrafficLights" showValue="0" reverse="1">
        <cfvo type="percent" val="0"/>
        <cfvo type="num" val="1" gte="0"/>
        <cfvo type="num" val="2" gte="0"/>
        <cfvo type="num" val="3" gte="0"/>
      </iconSet>
    </cfRule>
  </conditionalFormatting>
  <conditionalFormatting sqref="DE14:DE20">
    <cfRule type="iconSet" priority="52">
      <iconSet iconSet="4TrafficLights" showValue="0" reverse="1">
        <cfvo type="percent" val="0"/>
        <cfvo type="num" val="1" gte="0"/>
        <cfvo type="num" val="2" gte="0"/>
        <cfvo type="num" val="3" gte="0"/>
      </iconSet>
    </cfRule>
  </conditionalFormatting>
  <conditionalFormatting sqref="DE23:DE26">
    <cfRule type="iconSet" priority="51">
      <iconSet iconSet="4TrafficLights" showValue="0" reverse="1">
        <cfvo type="percent" val="0"/>
        <cfvo type="num" val="1" gte="0"/>
        <cfvo type="num" val="2" gte="0"/>
        <cfvo type="num" val="3" gte="0"/>
      </iconSet>
    </cfRule>
  </conditionalFormatting>
  <conditionalFormatting sqref="DE28:DE37">
    <cfRule type="iconSet" priority="50">
      <iconSet iconSet="4TrafficLights" showValue="0" reverse="1">
        <cfvo type="percent" val="0"/>
        <cfvo type="num" val="1" gte="0"/>
        <cfvo type="num" val="2" gte="0"/>
        <cfvo type="num" val="3" gte="0"/>
      </iconSet>
    </cfRule>
  </conditionalFormatting>
  <conditionalFormatting sqref="DG8">
    <cfRule type="iconSet" priority="49">
      <iconSet iconSet="4TrafficLights" showValue="0" reverse="1">
        <cfvo type="percent" val="0"/>
        <cfvo type="num" val="1" gte="0"/>
        <cfvo type="num" val="2" gte="0"/>
        <cfvo type="num" val="3" gte="0"/>
      </iconSet>
    </cfRule>
  </conditionalFormatting>
  <conditionalFormatting sqref="DG10:DG12">
    <cfRule type="iconSet" priority="48">
      <iconSet iconSet="4TrafficLights" showValue="0" reverse="1">
        <cfvo type="percent" val="0"/>
        <cfvo type="num" val="1" gte="0"/>
        <cfvo type="num" val="2" gte="0"/>
        <cfvo type="num" val="3" gte="0"/>
      </iconSet>
    </cfRule>
  </conditionalFormatting>
  <conditionalFormatting sqref="DH10:DH11">
    <cfRule type="iconSet" priority="47">
      <iconSet iconSet="4TrafficLights" showValue="0" reverse="1">
        <cfvo type="percent" val="0"/>
        <cfvo type="num" val="1" gte="0"/>
        <cfvo type="num" val="2" gte="0"/>
        <cfvo type="num" val="3" gte="0"/>
      </iconSet>
    </cfRule>
  </conditionalFormatting>
  <conditionalFormatting sqref="DG14:DG20">
    <cfRule type="iconSet" priority="46">
      <iconSet iconSet="4TrafficLights" showValue="0" reverse="1">
        <cfvo type="percent" val="0"/>
        <cfvo type="num" val="1" gte="0"/>
        <cfvo type="num" val="2" gte="0"/>
        <cfvo type="num" val="3" gte="0"/>
      </iconSet>
    </cfRule>
  </conditionalFormatting>
  <conditionalFormatting sqref="DG23:DG26">
    <cfRule type="iconSet" priority="45">
      <iconSet iconSet="4TrafficLights" showValue="0" reverse="1">
        <cfvo type="percent" val="0"/>
        <cfvo type="num" val="1" gte="0"/>
        <cfvo type="num" val="2" gte="0"/>
        <cfvo type="num" val="3" gte="0"/>
      </iconSet>
    </cfRule>
  </conditionalFormatting>
  <conditionalFormatting sqref="DG28:DG37">
    <cfRule type="iconSet" priority="44">
      <iconSet iconSet="4TrafficLights" showValue="0" reverse="1">
        <cfvo type="percent" val="0"/>
        <cfvo type="num" val="1" gte="0"/>
        <cfvo type="num" val="2" gte="0"/>
        <cfvo type="num" val="3" gte="0"/>
      </iconSet>
    </cfRule>
  </conditionalFormatting>
  <conditionalFormatting sqref="DF8">
    <cfRule type="iconSet" priority="43">
      <iconSet iconSet="4TrafficLights" showValue="0" reverse="1">
        <cfvo type="percent" val="0"/>
        <cfvo type="num" val="1" gte="0"/>
        <cfvo type="num" val="2" gte="0"/>
        <cfvo type="num" val="3" gte="0"/>
      </iconSet>
    </cfRule>
  </conditionalFormatting>
  <conditionalFormatting sqref="DF10:DF12 DF14:DF20 DF28:DF37 DF23:DF26">
    <cfRule type="iconSet" priority="42">
      <iconSet iconSet="4TrafficLights" showValue="0" reverse="1">
        <cfvo type="percent" val="0"/>
        <cfvo type="num" val="1" gte="0"/>
        <cfvo type="num" val="2" gte="0"/>
        <cfvo type="num" val="3" gte="0"/>
      </iconSet>
    </cfRule>
  </conditionalFormatting>
  <conditionalFormatting sqref="DI8">
    <cfRule type="iconSet" priority="41">
      <iconSet iconSet="4TrafficLights" showValue="0" reverse="1">
        <cfvo type="percent" val="0"/>
        <cfvo type="num" val="1" gte="0"/>
        <cfvo type="num" val="2" gte="0"/>
        <cfvo type="num" val="3" gte="0"/>
      </iconSet>
    </cfRule>
  </conditionalFormatting>
  <conditionalFormatting sqref="DI14:DI20">
    <cfRule type="iconSet" priority="40">
      <iconSet iconSet="4TrafficLights" showValue="0" reverse="1">
        <cfvo type="percent" val="0"/>
        <cfvo type="num" val="1" gte="0"/>
        <cfvo type="num" val="2" gte="0"/>
        <cfvo type="num" val="3" gte="0"/>
      </iconSet>
    </cfRule>
  </conditionalFormatting>
  <conditionalFormatting sqref="DI10">
    <cfRule type="iconSet" priority="39">
      <iconSet iconSet="4TrafficLights" showValue="0" reverse="1">
        <cfvo type="percent" val="0"/>
        <cfvo type="num" val="1" gte="0"/>
        <cfvo type="num" val="2" gte="0"/>
        <cfvo type="num" val="3" gte="0"/>
      </iconSet>
    </cfRule>
  </conditionalFormatting>
  <conditionalFormatting sqref="DI11:DI12">
    <cfRule type="iconSet" priority="38">
      <iconSet iconSet="4TrafficLights" showValue="0" reverse="1">
        <cfvo type="percent" val="0"/>
        <cfvo type="num" val="1" gte="0"/>
        <cfvo type="num" val="2" gte="0"/>
        <cfvo type="num" val="3" gte="0"/>
      </iconSet>
    </cfRule>
  </conditionalFormatting>
  <conditionalFormatting sqref="DI28">
    <cfRule type="iconSet" priority="37">
      <iconSet iconSet="4TrafficLights" showValue="0" reverse="1">
        <cfvo type="percent" val="0"/>
        <cfvo type="num" val="1" gte="0"/>
        <cfvo type="num" val="2" gte="0"/>
        <cfvo type="num" val="3" gte="0"/>
      </iconSet>
    </cfRule>
  </conditionalFormatting>
  <conditionalFormatting sqref="DI29">
    <cfRule type="iconSet" priority="36">
      <iconSet iconSet="4TrafficLights" showValue="0" reverse="1">
        <cfvo type="percent" val="0"/>
        <cfvo type="num" val="1" gte="0"/>
        <cfvo type="num" val="2" gte="0"/>
        <cfvo type="num" val="3" gte="0"/>
      </iconSet>
    </cfRule>
  </conditionalFormatting>
  <conditionalFormatting sqref="DI30:DI37">
    <cfRule type="iconSet" priority="35">
      <iconSet iconSet="4TrafficLights" showValue="0" reverse="1">
        <cfvo type="percent" val="0"/>
        <cfvo type="num" val="1" gte="0"/>
        <cfvo type="num" val="2" gte="0"/>
        <cfvo type="num" val="3" gte="0"/>
      </iconSet>
    </cfRule>
  </conditionalFormatting>
  <conditionalFormatting sqref="DI26">
    <cfRule type="iconSet" priority="34">
      <iconSet iconSet="4TrafficLights" showValue="0" reverse="1">
        <cfvo type="percent" val="0"/>
        <cfvo type="num" val="1" gte="0"/>
        <cfvo type="num" val="2" gte="0"/>
        <cfvo type="num" val="3" gte="0"/>
      </iconSet>
    </cfRule>
  </conditionalFormatting>
  <conditionalFormatting sqref="DI25">
    <cfRule type="iconSet" priority="33">
      <iconSet iconSet="4TrafficLights" showValue="0" reverse="1">
        <cfvo type="percent" val="0"/>
        <cfvo type="num" val="1" gte="0"/>
        <cfvo type="num" val="2" gte="0"/>
        <cfvo type="num" val="3" gte="0"/>
      </iconSet>
    </cfRule>
  </conditionalFormatting>
  <conditionalFormatting sqref="DI24">
    <cfRule type="iconSet" priority="32">
      <iconSet iconSet="4TrafficLights" showValue="0" reverse="1">
        <cfvo type="percent" val="0"/>
        <cfvo type="num" val="1" gte="0"/>
        <cfvo type="num" val="2" gte="0"/>
        <cfvo type="num" val="3" gte="0"/>
      </iconSet>
    </cfRule>
  </conditionalFormatting>
  <conditionalFormatting sqref="DI23">
    <cfRule type="iconSet" priority="31">
      <iconSet iconSet="4TrafficLights" showValue="0" reverse="1">
        <cfvo type="percent" val="0"/>
        <cfvo type="num" val="1" gte="0"/>
        <cfvo type="num" val="2" gte="0"/>
        <cfvo type="num" val="3" gte="0"/>
      </iconSet>
    </cfRule>
  </conditionalFormatting>
  <conditionalFormatting sqref="DK8">
    <cfRule type="iconSet" priority="30">
      <iconSet iconSet="4TrafficLights" showValue="0" reverse="1">
        <cfvo type="percent" val="0"/>
        <cfvo type="num" val="1" gte="0"/>
        <cfvo type="num" val="2" gte="0"/>
        <cfvo type="num" val="3" gte="0"/>
      </iconSet>
    </cfRule>
  </conditionalFormatting>
  <conditionalFormatting sqref="DK14">
    <cfRule type="iconSet" priority="29">
      <iconSet iconSet="4TrafficLights" showValue="0" reverse="1">
        <cfvo type="percent" val="0"/>
        <cfvo type="num" val="1" gte="0"/>
        <cfvo type="num" val="2" gte="0"/>
        <cfvo type="num" val="3" gte="0"/>
      </iconSet>
    </cfRule>
  </conditionalFormatting>
  <conditionalFormatting sqref="DK15">
    <cfRule type="iconSet" priority="28">
      <iconSet iconSet="4TrafficLights" showValue="0" reverse="1">
        <cfvo type="percent" val="0"/>
        <cfvo type="num" val="1" gte="0"/>
        <cfvo type="num" val="2" gte="0"/>
        <cfvo type="num" val="3" gte="0"/>
      </iconSet>
    </cfRule>
  </conditionalFormatting>
  <conditionalFormatting sqref="DK16:DK19">
    <cfRule type="iconSet" priority="27">
      <iconSet iconSet="4TrafficLights" showValue="0" reverse="1">
        <cfvo type="percent" val="0"/>
        <cfvo type="num" val="1" gte="0"/>
        <cfvo type="num" val="2" gte="0"/>
        <cfvo type="num" val="3" gte="0"/>
      </iconSet>
    </cfRule>
  </conditionalFormatting>
  <conditionalFormatting sqref="DK20">
    <cfRule type="iconSet" priority="26">
      <iconSet iconSet="4TrafficLights" showValue="0" reverse="1">
        <cfvo type="percent" val="0"/>
        <cfvo type="num" val="1" gte="0"/>
        <cfvo type="num" val="2" gte="0"/>
        <cfvo type="num" val="3" gte="0"/>
      </iconSet>
    </cfRule>
  </conditionalFormatting>
  <conditionalFormatting sqref="DK23:DK26">
    <cfRule type="iconSet" priority="25">
      <iconSet iconSet="4TrafficLights" showValue="0" reverse="1">
        <cfvo type="percent" val="0"/>
        <cfvo type="num" val="1" gte="0"/>
        <cfvo type="num" val="2" gte="0"/>
        <cfvo type="num" val="3" gte="0"/>
      </iconSet>
    </cfRule>
  </conditionalFormatting>
  <conditionalFormatting sqref="DK28:DK37">
    <cfRule type="iconSet" priority="24">
      <iconSet iconSet="4TrafficLights" showValue="0" reverse="1">
        <cfvo type="percent" val="0"/>
        <cfvo type="num" val="1" gte="0"/>
        <cfvo type="num" val="2" gte="0"/>
        <cfvo type="num" val="3" gte="0"/>
      </iconSet>
    </cfRule>
  </conditionalFormatting>
  <conditionalFormatting sqref="DL11:DL12">
    <cfRule type="iconSet" priority="23">
      <iconSet iconSet="4TrafficLights" showValue="0" reverse="1">
        <cfvo type="percent" val="0"/>
        <cfvo type="num" val="1" gte="0"/>
        <cfvo type="num" val="2" gte="0"/>
        <cfvo type="num" val="3" gte="0"/>
      </iconSet>
    </cfRule>
  </conditionalFormatting>
  <conditionalFormatting sqref="DK10:DK12">
    <cfRule type="iconSet" priority="22">
      <iconSet iconSet="4TrafficLights" showValue="0" reverse="1">
        <cfvo type="percent" val="0"/>
        <cfvo type="num" val="1" gte="0"/>
        <cfvo type="num" val="2" gte="0"/>
        <cfvo type="num" val="3" gte="0"/>
      </iconSet>
    </cfRule>
  </conditionalFormatting>
  <conditionalFormatting sqref="DL14:DL20">
    <cfRule type="iconSet" priority="21">
      <iconSet iconSet="4TrafficLights" showValue="0" reverse="1">
        <cfvo type="percent" val="0"/>
        <cfvo type="num" val="1" gte="0"/>
        <cfvo type="num" val="2" gte="0"/>
        <cfvo type="num" val="3" gte="0"/>
      </iconSet>
    </cfRule>
  </conditionalFormatting>
  <conditionalFormatting sqref="DL23:DL26">
    <cfRule type="iconSet" priority="20">
      <iconSet iconSet="4TrafficLights" showValue="0" reverse="1">
        <cfvo type="percent" val="0"/>
        <cfvo type="num" val="1" gte="0"/>
        <cfvo type="num" val="2" gte="0"/>
        <cfvo type="num" val="3" gte="0"/>
      </iconSet>
    </cfRule>
  </conditionalFormatting>
  <conditionalFormatting sqref="DL28:DL37">
    <cfRule type="iconSet" priority="19">
      <iconSet iconSet="4TrafficLights" showValue="0" reverse="1">
        <cfvo type="percent" val="0"/>
        <cfvo type="num" val="1" gte="0"/>
        <cfvo type="num" val="2" gte="0"/>
        <cfvo type="num" val="3" gte="0"/>
      </iconSet>
    </cfRule>
  </conditionalFormatting>
  <conditionalFormatting sqref="DE13">
    <cfRule type="iconSet" priority="18">
      <iconSet iconSet="4TrafficLights" showValue="0" reverse="1">
        <cfvo type="percent" val="0"/>
        <cfvo type="num" val="1" gte="0"/>
        <cfvo type="num" val="2" gte="0"/>
        <cfvo type="num" val="3" gte="0"/>
      </iconSet>
    </cfRule>
  </conditionalFormatting>
  <conditionalFormatting sqref="DG13">
    <cfRule type="iconSet" priority="17">
      <iconSet iconSet="4TrafficLights" showValue="0" reverse="1">
        <cfvo type="percent" val="0"/>
        <cfvo type="num" val="1" gte="0"/>
        <cfvo type="num" val="2" gte="0"/>
        <cfvo type="num" val="3" gte="0"/>
      </iconSet>
    </cfRule>
  </conditionalFormatting>
  <conditionalFormatting sqref="DF13">
    <cfRule type="iconSet" priority="16">
      <iconSet iconSet="4TrafficLights" showValue="0" reverse="1">
        <cfvo type="percent" val="0"/>
        <cfvo type="num" val="1" gte="0"/>
        <cfvo type="num" val="2" gte="0"/>
        <cfvo type="num" val="3" gte="0"/>
      </iconSet>
    </cfRule>
  </conditionalFormatting>
  <conditionalFormatting sqref="DI13">
    <cfRule type="iconSet" priority="15">
      <iconSet iconSet="4TrafficLights" showValue="0" reverse="1">
        <cfvo type="percent" val="0"/>
        <cfvo type="num" val="1" gte="0"/>
        <cfvo type="num" val="2" gte="0"/>
        <cfvo type="num" val="3" gte="0"/>
      </iconSet>
    </cfRule>
  </conditionalFormatting>
  <conditionalFormatting sqref="DK13">
    <cfRule type="iconSet" priority="14">
      <iconSet iconSet="4TrafficLights" showValue="0" reverse="1">
        <cfvo type="percent" val="0"/>
        <cfvo type="num" val="1" gte="0"/>
        <cfvo type="num" val="2" gte="0"/>
        <cfvo type="num" val="3" gte="0"/>
      </iconSet>
    </cfRule>
  </conditionalFormatting>
  <conditionalFormatting sqref="DL13">
    <cfRule type="iconSet" priority="13">
      <iconSet iconSet="4TrafficLights" showValue="0" reverse="1">
        <cfvo type="percent" val="0"/>
        <cfvo type="num" val="1" gte="0"/>
        <cfvo type="num" val="2" gte="0"/>
        <cfvo type="num" val="3" gte="0"/>
      </iconSet>
    </cfRule>
  </conditionalFormatting>
  <conditionalFormatting sqref="DH8">
    <cfRule type="iconSet" priority="12">
      <iconSet iconSet="4TrafficLights" showValue="0" reverse="1">
        <cfvo type="percent" val="0"/>
        <cfvo type="num" val="1" gte="0"/>
        <cfvo type="num" val="2" gte="0"/>
        <cfvo type="num" val="3" gte="0"/>
      </iconSet>
    </cfRule>
  </conditionalFormatting>
  <conditionalFormatting sqref="DH12:DH20">
    <cfRule type="iconSet" priority="11">
      <iconSet iconSet="4TrafficLights" showValue="0" reverse="1">
        <cfvo type="percent" val="0"/>
        <cfvo type="num" val="1" gte="0"/>
        <cfvo type="num" val="2" gte="0"/>
        <cfvo type="num" val="3" gte="0"/>
      </iconSet>
    </cfRule>
  </conditionalFormatting>
  <conditionalFormatting sqref="DH23:DH26">
    <cfRule type="iconSet" priority="10">
      <iconSet iconSet="4TrafficLights" showValue="0" reverse="1">
        <cfvo type="percent" val="0"/>
        <cfvo type="num" val="1" gte="0"/>
        <cfvo type="num" val="2" gte="0"/>
        <cfvo type="num" val="3" gte="0"/>
      </iconSet>
    </cfRule>
  </conditionalFormatting>
  <conditionalFormatting sqref="DH28:DH37">
    <cfRule type="iconSet" priority="9">
      <iconSet iconSet="4TrafficLights" showValue="0" reverse="1">
        <cfvo type="percent" val="0"/>
        <cfvo type="num" val="1" gte="0"/>
        <cfvo type="num" val="2" gte="0"/>
        <cfvo type="num" val="3" gte="0"/>
      </iconSet>
    </cfRule>
  </conditionalFormatting>
  <conditionalFormatting sqref="CT8">
    <cfRule type="iconSet" priority="8">
      <iconSet iconSet="4TrafficLights" showValue="0" reverse="1">
        <cfvo type="percent" val="0"/>
        <cfvo type="num" val="1" gte="0"/>
        <cfvo type="num" val="2" gte="0"/>
        <cfvo type="num" val="3" gte="0"/>
      </iconSet>
    </cfRule>
  </conditionalFormatting>
  <conditionalFormatting sqref="CT30">
    <cfRule type="iconSet" priority="7">
      <iconSet iconSet="4TrafficLights" showValue="0" reverse="1">
        <cfvo type="percent" val="0"/>
        <cfvo type="num" val="1" gte="0"/>
        <cfvo type="num" val="2" gte="0"/>
        <cfvo type="num" val="3" gte="0"/>
      </iconSet>
    </cfRule>
  </conditionalFormatting>
  <conditionalFormatting sqref="CS30">
    <cfRule type="iconSet" priority="6">
      <iconSet iconSet="4TrafficLights" showValue="0" reverse="1">
        <cfvo type="percent" val="0"/>
        <cfvo type="num" val="1" gte="0"/>
        <cfvo type="num" val="2" gte="0"/>
        <cfvo type="num" val="3" gte="0"/>
      </iconSet>
    </cfRule>
  </conditionalFormatting>
  <conditionalFormatting sqref="CR30">
    <cfRule type="iconSet" priority="5">
      <iconSet iconSet="4TrafficLights" showValue="0" reverse="1">
        <cfvo type="percent" val="0"/>
        <cfvo type="num" val="1" gte="0"/>
        <cfvo type="num" val="2" gte="0"/>
        <cfvo type="num" val="3" gte="0"/>
      </iconSet>
    </cfRule>
  </conditionalFormatting>
  <conditionalFormatting sqref="CP30">
    <cfRule type="iconSet" priority="4">
      <iconSet iconSet="4TrafficLights" showValue="0" reverse="1">
        <cfvo type="percent" val="0"/>
        <cfvo type="num" val="1" gte="0"/>
        <cfvo type="num" val="2" gte="0"/>
        <cfvo type="num" val="3" gte="0"/>
      </iconSet>
    </cfRule>
  </conditionalFormatting>
  <conditionalFormatting sqref="CQ30">
    <cfRule type="iconSet" priority="3">
      <iconSet iconSet="4TrafficLights" showValue="0" reverse="1">
        <cfvo type="percent" val="0"/>
        <cfvo type="num" val="1" gte="0"/>
        <cfvo type="num" val="2" gte="0"/>
        <cfvo type="num" val="3" gte="0"/>
      </iconSet>
    </cfRule>
  </conditionalFormatting>
  <conditionalFormatting sqref="DJ8">
    <cfRule type="iconSet" priority="2">
      <iconSet iconSet="4TrafficLights" showValue="0" reverse="1">
        <cfvo type="percent" val="0"/>
        <cfvo type="num" val="1" gte="0"/>
        <cfvo type="num" val="2" gte="0"/>
        <cfvo type="num" val="3" gte="0"/>
      </iconSet>
    </cfRule>
  </conditionalFormatting>
  <conditionalFormatting sqref="DJ30">
    <cfRule type="iconSet" priority="1">
      <iconSet iconSet="4TrafficLights" showValue="0" reverse="1">
        <cfvo type="percent" val="0"/>
        <cfvo type="num" val="1" gte="0"/>
        <cfvo type="num" val="2" gte="0"/>
        <cfvo type="num" val="3" gte="0"/>
      </iconSet>
    </cfRule>
  </conditionalFormatting>
  <hyperlinks>
    <hyperlink ref="DA35" r:id="rId1" xr:uid="{C27B8EE2-A548-4B5C-968D-D955330EBC76}"/>
    <hyperlink ref="DA34" r:id="rId2" xr:uid="{48007A45-2CA2-48BD-9022-A5D1051A6C20}"/>
    <hyperlink ref="DA29" r:id="rId3" xr:uid="{F0CC4CCC-008E-4734-86EC-AB79AE0AE32A}"/>
    <hyperlink ref="DD34" r:id="rId4" display="https://www.finanzastlax.gob.mx/documentosSPF/evaluacion/2021/actas/acta_itea_faeta.pdf" xr:uid="{78ACF52A-6AC9-4109-BCA0-E40A5D00A8B4}"/>
    <hyperlink ref="DD35" r:id="rId5" xr:uid="{EC575CBC-6B5A-47AA-96AE-94285EF971EE}"/>
    <hyperlink ref="DO8" r:id="rId6" display="mailto:ozegbe@inea.gob.mx" xr:uid="{816B358B-1AD8-48CF-8D50-51056AE7F732}"/>
    <hyperlink ref="DO12" r:id="rId7" display="mailto:calejandro@inea.gob.mx" xr:uid="{D0E1A1A6-9A0D-4117-843F-4A1C82990D71}"/>
    <hyperlink ref="DO11" r:id="rId8" display="mailto:ricardos@inea.gob.mx" xr:uid="{B4787A2F-E6C2-43A6-A80A-D29792F21156}"/>
    <hyperlink ref="DO10" r:id="rId9" display="mailto:isidro_jordan@bcs.gob.mx" xr:uid="{27946890-57BA-4952-8F2C-71E8427B7FCE}"/>
    <hyperlink ref="DO13" r:id="rId10" display="mailto:malcaraz@inea.gob.mx" xr:uid="{A8A41C0C-10D7-465A-8F51-2B9C3CF6F808}"/>
    <hyperlink ref="DO14" r:id="rId11" display="mailto:ggomezo@inea.gob.mx" xr:uid="{F3C4E2B4-54B9-49FB-A6BA-465A7828FA82}"/>
    <hyperlink ref="DO15" r:id="rId12" display="mailto:mjavalera@inea.gob.mx" xr:uid="{2F45FFC3-E9D2-442B-BA43-119241656E9D}"/>
    <hyperlink ref="DO16" r:id="rId13" display="mailto:iceniceros@idea.gob.mx" xr:uid="{012B7F0D-695D-466B-BC18-1ACF96F0EE68}"/>
    <hyperlink ref="DO18" r:id="rId14" display="mailto:mmayren@inea.gob.mx" xr:uid="{15C22835-6EDB-475E-82A0-908C6E0AB499}"/>
    <hyperlink ref="DO33" r:id="rId15" display="mailto:oaguerra@inea.gob.mx" xr:uid="{EAAB9D8B-F567-4329-9BEC-EF9F01F50A95}"/>
    <hyperlink ref="DO34" r:id="rId16" display="mailto:tlx_pcarro@inea.gob.mx" xr:uid="{A1DA25D3-B661-4463-916C-49B34C195877}"/>
    <hyperlink ref="DO35" r:id="rId17" display="mailto:hlamezcua@inea.gob.mx" xr:uid="{F22D4622-A9E8-45B8-9579-AAD6F569FD6F}"/>
    <hyperlink ref="DO36" r:id="rId18" display="mailto:adiaz@ine.gob.mx" xr:uid="{4E1250D6-DF56-47E9-83F7-F43EB82A0BD3}"/>
    <hyperlink ref="DO19" r:id="rId19" display="mailto:hgo_plan@inea.gob.mx" xr:uid="{5037495F-6620-4DE0-9CC4-F1B87DEC9951}"/>
    <hyperlink ref="DO20" r:id="rId20" display="mailto:mgodinez@inea.gob.mx" xr:uid="{2A2DA4DA-95F9-4217-8E49-87E9451B6CB2}"/>
    <hyperlink ref="DO23" r:id="rId21" display="mailto:gnstreber@inea.gob.mx" xr:uid="{6DD6B5A5-DCBB-495F-9499-123344D7C1D7}"/>
    <hyperlink ref="DO24" r:id="rId22" xr:uid="{BAE1270B-A553-46CA-86FB-F2B0342AF354}"/>
    <hyperlink ref="DO25" r:id="rId23" display="mailto:gleyva@inea.gob.mx" xr:uid="{EB54B1E3-0725-4B1B-A1D3-E0CEA34F98F3}"/>
    <hyperlink ref="DO26" r:id="rId24" display="mailto:hwelti@inea.gob.mx" xr:uid="{3B2CECB3-BE8D-4B1A-909F-711B8F2FF5B1}"/>
    <hyperlink ref="DO29" r:id="rId25" display="mailto:jlcastro@inea.gob.mx" xr:uid="{F07E27FD-B5A6-481F-B4C2-3A4818B6D85B}"/>
    <hyperlink ref="DO31" r:id="rId26" display="mailto:gsandoval@inea.gob.mx" xr:uid="{FF626ED9-5B31-4ECF-9C76-FD9A1C74841C}"/>
    <hyperlink ref="DO32" r:id="rId27" display="mailto:jecachon@inea.gob.mx" xr:uid="{C1E11084-5548-42AA-9C27-44CB3BA64750}"/>
    <hyperlink ref="DO17" r:id="rId28" display="mailto:dnietop@guanajuato.gob.mx" xr:uid="{D38D6627-CC11-42A8-90B6-2BB0B0CD6AFB}"/>
  </hyperlinks>
  <pageMargins left="0.7" right="0.7" top="0.75" bottom="0.75" header="0.3" footer="0.3"/>
  <pageSetup orientation="portrait" horizontalDpi="300" verticalDpi="300"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DB99-028E-40D1-8BBD-8877DE8C5DFA}">
  <sheetPr>
    <tabColor theme="0"/>
  </sheetPr>
  <dimension ref="A1:AR39"/>
  <sheetViews>
    <sheetView zoomScale="90" zoomScaleNormal="90" workbookViewId="0">
      <selection activeCell="G36" sqref="G36:H36"/>
    </sheetView>
  </sheetViews>
  <sheetFormatPr baseColWidth="10" defaultColWidth="11.42578125" defaultRowHeight="15" x14ac:dyDescent="0.25"/>
  <cols>
    <col min="2" max="2" width="18.85546875" customWidth="1"/>
    <col min="3" max="3" width="15.42578125" customWidth="1"/>
    <col min="4" max="4" width="11.42578125" bestFit="1" customWidth="1"/>
    <col min="9" max="9" width="15.140625" bestFit="1" customWidth="1"/>
    <col min="19" max="43" width="17.5703125" customWidth="1"/>
  </cols>
  <sheetData>
    <row r="1" spans="1:44" ht="38.25" customHeight="1" x14ac:dyDescent="0.25">
      <c r="A1" s="170" t="s">
        <v>525</v>
      </c>
      <c r="B1" s="171" t="s">
        <v>524</v>
      </c>
      <c r="C1" s="171" t="s">
        <v>523</v>
      </c>
      <c r="D1" s="171" t="s">
        <v>522</v>
      </c>
      <c r="E1" s="170"/>
      <c r="F1" s="170"/>
      <c r="G1" s="170"/>
      <c r="H1" s="170"/>
      <c r="I1" s="170"/>
      <c r="J1" s="170"/>
      <c r="K1" s="170"/>
      <c r="L1" s="170"/>
      <c r="M1" s="25"/>
      <c r="N1" s="177" t="s">
        <v>521</v>
      </c>
      <c r="O1" s="178"/>
      <c r="P1" s="178"/>
      <c r="Q1" s="178"/>
      <c r="R1" s="179"/>
      <c r="S1" s="177" t="s">
        <v>520</v>
      </c>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9"/>
    </row>
    <row r="2" spans="1:44" x14ac:dyDescent="0.25">
      <c r="A2" s="170"/>
      <c r="B2" s="171"/>
      <c r="C2" s="171"/>
      <c r="D2" s="173" t="s">
        <v>519</v>
      </c>
      <c r="E2" s="173"/>
      <c r="F2" s="173"/>
      <c r="G2" s="173"/>
      <c r="H2" s="24"/>
      <c r="I2" s="173" t="s">
        <v>71</v>
      </c>
      <c r="J2" s="173"/>
      <c r="K2" s="173"/>
      <c r="L2" s="173"/>
      <c r="M2" s="23"/>
      <c r="N2" s="180" t="s">
        <v>518</v>
      </c>
      <c r="O2" s="180" t="s">
        <v>517</v>
      </c>
      <c r="P2" s="180" t="s">
        <v>516</v>
      </c>
      <c r="Q2" s="180" t="s">
        <v>515</v>
      </c>
      <c r="R2" s="180" t="s">
        <v>514</v>
      </c>
      <c r="S2" s="174" t="s">
        <v>513</v>
      </c>
      <c r="T2" s="175"/>
      <c r="U2" s="175"/>
      <c r="V2" s="175"/>
      <c r="W2" s="176"/>
      <c r="X2" s="173" t="s">
        <v>512</v>
      </c>
      <c r="Y2" s="173"/>
      <c r="Z2" s="173"/>
      <c r="AA2" s="173"/>
      <c r="AB2" s="173"/>
      <c r="AC2" s="173" t="s">
        <v>511</v>
      </c>
      <c r="AD2" s="173"/>
      <c r="AE2" s="173"/>
      <c r="AF2" s="173"/>
      <c r="AG2" s="173"/>
      <c r="AH2" s="173" t="s">
        <v>510</v>
      </c>
      <c r="AI2" s="173"/>
      <c r="AJ2" s="173"/>
      <c r="AK2" s="173"/>
      <c r="AL2" s="173"/>
      <c r="AM2" s="173" t="s">
        <v>509</v>
      </c>
      <c r="AN2" s="173"/>
      <c r="AO2" s="173"/>
      <c r="AP2" s="173"/>
      <c r="AQ2" s="173"/>
    </row>
    <row r="3" spans="1:44" ht="22.5" customHeight="1" x14ac:dyDescent="0.25">
      <c r="A3" s="170"/>
      <c r="B3" s="171"/>
      <c r="C3" s="172"/>
      <c r="D3" s="23">
        <v>2010</v>
      </c>
      <c r="E3" s="23">
        <v>2012</v>
      </c>
      <c r="F3" s="23">
        <v>2014</v>
      </c>
      <c r="G3" s="23">
        <v>2016</v>
      </c>
      <c r="H3" s="23">
        <v>2018</v>
      </c>
      <c r="I3" s="23">
        <v>2010</v>
      </c>
      <c r="J3" s="23">
        <v>2012</v>
      </c>
      <c r="K3" s="23">
        <v>2014</v>
      </c>
      <c r="L3" s="23">
        <v>2016</v>
      </c>
      <c r="M3" s="23">
        <v>2018</v>
      </c>
      <c r="N3" s="181"/>
      <c r="O3" s="181"/>
      <c r="P3" s="181"/>
      <c r="Q3" s="181"/>
      <c r="R3" s="181"/>
      <c r="S3" s="22" t="s">
        <v>508</v>
      </c>
      <c r="T3" s="22" t="s">
        <v>507</v>
      </c>
      <c r="U3" s="22" t="s">
        <v>506</v>
      </c>
      <c r="V3" s="22" t="s">
        <v>91</v>
      </c>
      <c r="W3" s="22" t="s">
        <v>505</v>
      </c>
      <c r="X3" s="22" t="s">
        <v>508</v>
      </c>
      <c r="Y3" s="22" t="s">
        <v>507</v>
      </c>
      <c r="Z3" s="22" t="s">
        <v>506</v>
      </c>
      <c r="AA3" s="22" t="s">
        <v>91</v>
      </c>
      <c r="AB3" s="22" t="s">
        <v>505</v>
      </c>
      <c r="AC3" s="22" t="s">
        <v>508</v>
      </c>
      <c r="AD3" s="22" t="s">
        <v>507</v>
      </c>
      <c r="AE3" s="22" t="s">
        <v>506</v>
      </c>
      <c r="AF3" s="22" t="s">
        <v>91</v>
      </c>
      <c r="AG3" s="22" t="s">
        <v>505</v>
      </c>
      <c r="AH3" s="22" t="s">
        <v>508</v>
      </c>
      <c r="AI3" s="22" t="s">
        <v>507</v>
      </c>
      <c r="AJ3" s="22" t="s">
        <v>506</v>
      </c>
      <c r="AK3" s="22" t="s">
        <v>91</v>
      </c>
      <c r="AL3" s="22" t="s">
        <v>505</v>
      </c>
      <c r="AM3" s="22" t="s">
        <v>508</v>
      </c>
      <c r="AN3" s="22" t="s">
        <v>507</v>
      </c>
      <c r="AO3" s="22" t="s">
        <v>506</v>
      </c>
      <c r="AP3" s="22" t="s">
        <v>91</v>
      </c>
      <c r="AQ3" s="22" t="s">
        <v>505</v>
      </c>
    </row>
    <row r="4" spans="1:44" s="12" customFormat="1" x14ac:dyDescent="0.25">
      <c r="A4" s="20">
        <v>1</v>
      </c>
      <c r="B4" s="19" t="s">
        <v>445</v>
      </c>
      <c r="C4" s="18">
        <v>175.471</v>
      </c>
      <c r="D4" s="17">
        <v>20.7</v>
      </c>
      <c r="E4" s="17">
        <v>19.2</v>
      </c>
      <c r="F4" s="17">
        <v>18.7</v>
      </c>
      <c r="G4" s="17">
        <v>17.399999999999999</v>
      </c>
      <c r="H4" s="17">
        <v>16.899999999999999</v>
      </c>
      <c r="I4" s="17">
        <v>17.2</v>
      </c>
      <c r="J4" s="17">
        <v>15.3</v>
      </c>
      <c r="K4" s="17">
        <v>14.4</v>
      </c>
      <c r="L4" s="17">
        <v>13.9</v>
      </c>
      <c r="M4" s="21">
        <v>13.1</v>
      </c>
      <c r="N4" s="17">
        <v>9</v>
      </c>
      <c r="O4" s="17">
        <v>2</v>
      </c>
      <c r="P4" s="17">
        <v>0</v>
      </c>
      <c r="Q4" s="17">
        <v>0</v>
      </c>
      <c r="R4" s="17">
        <v>0</v>
      </c>
      <c r="S4" s="16">
        <v>442667</v>
      </c>
      <c r="T4" s="16">
        <v>479593</v>
      </c>
      <c r="U4" s="16">
        <v>922260</v>
      </c>
      <c r="V4" s="15">
        <f t="shared" ref="V4:V33" si="0">U4/U4</f>
        <v>1</v>
      </c>
      <c r="W4" s="16">
        <v>2820</v>
      </c>
      <c r="X4" s="16">
        <v>10441</v>
      </c>
      <c r="Y4" s="16">
        <v>13460</v>
      </c>
      <c r="Z4" s="16">
        <v>23901</v>
      </c>
      <c r="AA4" s="15">
        <f t="shared" ref="AA4:AA33" si="1">Z4/U4</f>
        <v>2.5915685381562682E-2</v>
      </c>
      <c r="AB4" s="13" t="s">
        <v>504</v>
      </c>
      <c r="AC4" s="16">
        <v>39999</v>
      </c>
      <c r="AD4" s="16">
        <v>43143</v>
      </c>
      <c r="AE4" s="16">
        <v>83142</v>
      </c>
      <c r="AF4" s="15">
        <f t="shared" ref="AF4:AF33" si="2">AE4/U4</f>
        <v>9.0150283000455397E-2</v>
      </c>
      <c r="AG4" s="13" t="s">
        <v>503</v>
      </c>
      <c r="AH4" s="13">
        <v>77348</v>
      </c>
      <c r="AI4" s="13">
        <v>82381</v>
      </c>
      <c r="AJ4" s="13">
        <v>159729</v>
      </c>
      <c r="AK4" s="14">
        <f t="shared" ref="AK4:AK33" si="3">AJ4/U4</f>
        <v>0.17319302582785764</v>
      </c>
      <c r="AL4" s="13" t="s">
        <v>502</v>
      </c>
      <c r="AM4" s="13">
        <v>127788</v>
      </c>
      <c r="AN4" s="13">
        <v>138984</v>
      </c>
      <c r="AO4" s="13">
        <v>266772</v>
      </c>
      <c r="AP4" s="14">
        <f t="shared" ref="AP4:AP33" si="4">AO4/U4</f>
        <v>0.28925899420987572</v>
      </c>
      <c r="AQ4" s="13">
        <v>911</v>
      </c>
    </row>
    <row r="5" spans="1:44" s="12" customFormat="1" x14ac:dyDescent="0.25">
      <c r="A5" s="20">
        <v>2</v>
      </c>
      <c r="B5" s="19" t="s">
        <v>430</v>
      </c>
      <c r="C5" s="18">
        <v>511.613</v>
      </c>
      <c r="D5" s="17">
        <v>20.7</v>
      </c>
      <c r="E5" s="17">
        <v>19.2</v>
      </c>
      <c r="F5" s="17">
        <v>18.7</v>
      </c>
      <c r="G5" s="17">
        <v>17.399999999999999</v>
      </c>
      <c r="H5" s="17">
        <v>16.899999999999999</v>
      </c>
      <c r="I5" s="17">
        <v>16.899999999999999</v>
      </c>
      <c r="J5" s="17">
        <v>14.6</v>
      </c>
      <c r="K5" s="17">
        <v>15.4</v>
      </c>
      <c r="L5" s="17">
        <v>13.3</v>
      </c>
      <c r="M5" s="18">
        <v>14</v>
      </c>
      <c r="N5" s="17">
        <v>5</v>
      </c>
      <c r="O5" s="17">
        <v>0</v>
      </c>
      <c r="P5" s="17">
        <v>0</v>
      </c>
      <c r="Q5" s="17">
        <v>0</v>
      </c>
      <c r="R5" s="17">
        <v>0</v>
      </c>
      <c r="S5" s="16">
        <v>1200415</v>
      </c>
      <c r="T5" s="16">
        <v>1226183</v>
      </c>
      <c r="U5" s="16">
        <v>2426598</v>
      </c>
      <c r="V5" s="15">
        <f t="shared" si="0"/>
        <v>1</v>
      </c>
      <c r="W5" s="16">
        <v>41097</v>
      </c>
      <c r="X5" s="16">
        <v>20143</v>
      </c>
      <c r="Y5" s="16">
        <v>27234</v>
      </c>
      <c r="Z5" s="16">
        <v>47377</v>
      </c>
      <c r="AA5" s="15">
        <f t="shared" si="1"/>
        <v>1.9524041476997839E-2</v>
      </c>
      <c r="AB5" s="13">
        <v>6293</v>
      </c>
      <c r="AC5" s="16">
        <v>97266</v>
      </c>
      <c r="AD5" s="16">
        <v>102297</v>
      </c>
      <c r="AE5" s="16">
        <v>199563</v>
      </c>
      <c r="AF5" s="15">
        <f t="shared" si="2"/>
        <v>8.2239827115987069E-2</v>
      </c>
      <c r="AG5" s="13">
        <v>9781</v>
      </c>
      <c r="AH5" s="13">
        <v>229586</v>
      </c>
      <c r="AI5" s="13">
        <v>238332</v>
      </c>
      <c r="AJ5" s="13">
        <v>467918</v>
      </c>
      <c r="AK5" s="14">
        <f t="shared" si="3"/>
        <v>0.1928288080679206</v>
      </c>
      <c r="AL5" s="13">
        <v>10459</v>
      </c>
      <c r="AM5" s="13">
        <v>346995</v>
      </c>
      <c r="AN5" s="13">
        <v>367863</v>
      </c>
      <c r="AO5" s="13">
        <v>714858</v>
      </c>
      <c r="AP5" s="14">
        <f t="shared" si="4"/>
        <v>0.29459267666090549</v>
      </c>
      <c r="AQ5" s="13">
        <v>26533</v>
      </c>
      <c r="AR5" s="12" t="s">
        <v>493</v>
      </c>
    </row>
    <row r="6" spans="1:44" s="12" customFormat="1" x14ac:dyDescent="0.25">
      <c r="A6" s="20">
        <v>3</v>
      </c>
      <c r="B6" s="19" t="s">
        <v>429</v>
      </c>
      <c r="C6" s="18">
        <v>101.96299999999999</v>
      </c>
      <c r="D6" s="17">
        <v>20.7</v>
      </c>
      <c r="E6" s="17">
        <v>19.2</v>
      </c>
      <c r="F6" s="17">
        <v>18.7</v>
      </c>
      <c r="G6" s="17">
        <v>17.399999999999999</v>
      </c>
      <c r="H6" s="17">
        <v>16.899999999999999</v>
      </c>
      <c r="I6" s="17">
        <v>16.899999999999999</v>
      </c>
      <c r="J6" s="17">
        <v>15.7</v>
      </c>
      <c r="K6" s="17">
        <v>14.9</v>
      </c>
      <c r="L6" s="17">
        <v>13.4</v>
      </c>
      <c r="M6" s="18">
        <v>12.1</v>
      </c>
      <c r="N6" s="17">
        <v>4</v>
      </c>
      <c r="O6" s="17">
        <v>1</v>
      </c>
      <c r="P6" s="17">
        <v>0</v>
      </c>
      <c r="Q6" s="17">
        <v>0</v>
      </c>
      <c r="R6" s="17">
        <v>0</v>
      </c>
      <c r="S6" s="16">
        <v>264586</v>
      </c>
      <c r="T6" s="16">
        <v>257457</v>
      </c>
      <c r="U6" s="16">
        <v>522043</v>
      </c>
      <c r="V6" s="15">
        <f t="shared" si="0"/>
        <v>1</v>
      </c>
      <c r="W6" s="16">
        <v>9662</v>
      </c>
      <c r="X6" s="16">
        <v>6114</v>
      </c>
      <c r="Y6" s="16">
        <v>6871</v>
      </c>
      <c r="Z6" s="16">
        <v>12985</v>
      </c>
      <c r="AA6" s="15">
        <f t="shared" si="1"/>
        <v>2.4873429966497013E-2</v>
      </c>
      <c r="AB6" s="13" t="s">
        <v>501</v>
      </c>
      <c r="AC6" s="16">
        <v>22520</v>
      </c>
      <c r="AD6" s="16">
        <v>22162</v>
      </c>
      <c r="AE6" s="16">
        <v>44682</v>
      </c>
      <c r="AF6" s="15">
        <f t="shared" si="2"/>
        <v>8.5590650578592178E-2</v>
      </c>
      <c r="AG6" s="13">
        <v>2284</v>
      </c>
      <c r="AH6" s="13">
        <v>46739</v>
      </c>
      <c r="AI6" s="13">
        <v>43394</v>
      </c>
      <c r="AJ6" s="13">
        <v>90133</v>
      </c>
      <c r="AK6" s="14">
        <f t="shared" si="3"/>
        <v>0.17265435988989414</v>
      </c>
      <c r="AL6" s="13">
        <v>2236</v>
      </c>
      <c r="AM6" s="13">
        <v>75373</v>
      </c>
      <c r="AN6" s="13">
        <v>72427</v>
      </c>
      <c r="AO6" s="13">
        <v>147800</v>
      </c>
      <c r="AP6" s="14">
        <f t="shared" si="4"/>
        <v>0.2831184404349833</v>
      </c>
      <c r="AQ6" s="13">
        <v>5966</v>
      </c>
    </row>
    <row r="7" spans="1:44" s="12" customFormat="1" x14ac:dyDescent="0.25">
      <c r="A7" s="20">
        <v>4</v>
      </c>
      <c r="B7" s="19" t="s">
        <v>416</v>
      </c>
      <c r="C7" s="18">
        <v>164.24299999999999</v>
      </c>
      <c r="D7" s="17">
        <v>20.7</v>
      </c>
      <c r="E7" s="17">
        <v>19.2</v>
      </c>
      <c r="F7" s="17">
        <v>18.7</v>
      </c>
      <c r="G7" s="17">
        <v>17.399999999999999</v>
      </c>
      <c r="H7" s="17">
        <v>16.899999999999999</v>
      </c>
      <c r="I7" s="17">
        <v>24.1</v>
      </c>
      <c r="J7" s="17">
        <v>19.2</v>
      </c>
      <c r="K7" s="17">
        <v>18.8</v>
      </c>
      <c r="L7" s="17">
        <v>17.2</v>
      </c>
      <c r="M7" s="18">
        <v>17.2</v>
      </c>
      <c r="N7" s="17">
        <v>3</v>
      </c>
      <c r="O7" s="17">
        <v>6</v>
      </c>
      <c r="P7" s="17">
        <v>2</v>
      </c>
      <c r="Q7" s="17">
        <v>0</v>
      </c>
      <c r="R7" s="17">
        <v>0</v>
      </c>
      <c r="S7" s="16">
        <v>317899</v>
      </c>
      <c r="T7" s="16">
        <v>336155</v>
      </c>
      <c r="U7" s="16">
        <v>654054</v>
      </c>
      <c r="V7" s="15">
        <f t="shared" si="0"/>
        <v>1</v>
      </c>
      <c r="W7" s="16">
        <v>89441</v>
      </c>
      <c r="X7" s="16">
        <v>17989</v>
      </c>
      <c r="Y7" s="16">
        <v>25505</v>
      </c>
      <c r="Z7" s="16">
        <v>43494</v>
      </c>
      <c r="AA7" s="15">
        <f t="shared" si="1"/>
        <v>6.6499096404883995E-2</v>
      </c>
      <c r="AB7" s="13">
        <v>17044</v>
      </c>
      <c r="AC7" s="16">
        <v>37231</v>
      </c>
      <c r="AD7" s="16">
        <v>38218</v>
      </c>
      <c r="AE7" s="16">
        <v>75449</v>
      </c>
      <c r="AF7" s="15">
        <f t="shared" si="2"/>
        <v>0.11535591862445609</v>
      </c>
      <c r="AG7" s="13">
        <v>17256</v>
      </c>
      <c r="AH7" s="13">
        <v>52899</v>
      </c>
      <c r="AI7" s="13">
        <v>57931</v>
      </c>
      <c r="AJ7" s="13">
        <v>110830</v>
      </c>
      <c r="AK7" s="14">
        <f t="shared" si="3"/>
        <v>0.16945084045048267</v>
      </c>
      <c r="AL7" s="13">
        <v>17212</v>
      </c>
      <c r="AM7" s="13">
        <v>108119</v>
      </c>
      <c r="AN7" s="13">
        <v>121654</v>
      </c>
      <c r="AO7" s="13">
        <v>229773</v>
      </c>
      <c r="AP7" s="14">
        <f t="shared" si="4"/>
        <v>0.35130585547982279</v>
      </c>
      <c r="AQ7" s="13">
        <v>51512</v>
      </c>
      <c r="AR7" s="12" t="s">
        <v>493</v>
      </c>
    </row>
    <row r="8" spans="1:44" s="12" customFormat="1" x14ac:dyDescent="0.25">
      <c r="A8" s="20">
        <v>5</v>
      </c>
      <c r="B8" s="19" t="s">
        <v>400</v>
      </c>
      <c r="C8" s="18">
        <v>358.69499999999999</v>
      </c>
      <c r="D8" s="17">
        <v>20.7</v>
      </c>
      <c r="E8" s="17">
        <v>19.2</v>
      </c>
      <c r="F8" s="17">
        <v>18.7</v>
      </c>
      <c r="G8" s="17">
        <v>17.399999999999999</v>
      </c>
      <c r="H8" s="17">
        <v>16.899999999999999</v>
      </c>
      <c r="I8" s="17">
        <v>12.2</v>
      </c>
      <c r="J8" s="17">
        <v>12.5</v>
      </c>
      <c r="K8" s="17">
        <v>12.5</v>
      </c>
      <c r="L8" s="17">
        <v>12.3</v>
      </c>
      <c r="M8" s="18">
        <v>11.7</v>
      </c>
      <c r="N8" s="17">
        <v>30</v>
      </c>
      <c r="O8" s="17">
        <v>8</v>
      </c>
      <c r="P8" s="17">
        <v>0</v>
      </c>
      <c r="Q8" s="17">
        <v>0</v>
      </c>
      <c r="R8" s="17">
        <v>0</v>
      </c>
      <c r="S8" s="16">
        <v>1041928</v>
      </c>
      <c r="T8" s="16">
        <v>1084277</v>
      </c>
      <c r="U8" s="16">
        <v>2126205</v>
      </c>
      <c r="V8" s="15">
        <f t="shared" si="0"/>
        <v>1</v>
      </c>
      <c r="W8" s="16">
        <v>5093</v>
      </c>
      <c r="X8" s="16">
        <v>20811</v>
      </c>
      <c r="Y8" s="16">
        <v>21061</v>
      </c>
      <c r="Z8" s="16">
        <v>41872</v>
      </c>
      <c r="AA8" s="15">
        <f t="shared" si="1"/>
        <v>1.9693303326819379E-2</v>
      </c>
      <c r="AB8" s="13" t="s">
        <v>500</v>
      </c>
      <c r="AC8" s="16">
        <v>71651</v>
      </c>
      <c r="AD8" s="16">
        <v>77526</v>
      </c>
      <c r="AE8" s="16">
        <v>149177</v>
      </c>
      <c r="AF8" s="15">
        <f t="shared" si="2"/>
        <v>7.0161155674076589E-2</v>
      </c>
      <c r="AG8" s="13" t="s">
        <v>499</v>
      </c>
      <c r="AH8" s="13">
        <v>175614</v>
      </c>
      <c r="AI8" s="13">
        <v>198649</v>
      </c>
      <c r="AJ8" s="13">
        <v>374263</v>
      </c>
      <c r="AK8" s="14">
        <f t="shared" si="3"/>
        <v>0.17602394877257838</v>
      </c>
      <c r="AL8" s="13">
        <v>757</v>
      </c>
      <c r="AM8" s="13">
        <v>268076</v>
      </c>
      <c r="AN8" s="13">
        <v>297236</v>
      </c>
      <c r="AO8" s="13">
        <v>565312</v>
      </c>
      <c r="AP8" s="14">
        <f t="shared" si="4"/>
        <v>0.26587840777347432</v>
      </c>
      <c r="AQ8" s="13">
        <v>1457</v>
      </c>
    </row>
    <row r="9" spans="1:44" s="12" customFormat="1" x14ac:dyDescent="0.25">
      <c r="A9" s="20">
        <v>6</v>
      </c>
      <c r="B9" s="19" t="s">
        <v>387</v>
      </c>
      <c r="C9" s="18">
        <v>127.038</v>
      </c>
      <c r="D9" s="17">
        <v>20.7</v>
      </c>
      <c r="E9" s="17">
        <v>19.2</v>
      </c>
      <c r="F9" s="17">
        <v>18.7</v>
      </c>
      <c r="G9" s="17">
        <v>17.399999999999999</v>
      </c>
      <c r="H9" s="17">
        <v>16.899999999999999</v>
      </c>
      <c r="I9" s="17">
        <v>18.8</v>
      </c>
      <c r="J9" s="17">
        <v>18.8</v>
      </c>
      <c r="K9" s="17">
        <v>17.5</v>
      </c>
      <c r="L9" s="17">
        <v>16.3</v>
      </c>
      <c r="M9" s="18">
        <v>16.600000000000001</v>
      </c>
      <c r="N9" s="17">
        <v>5</v>
      </c>
      <c r="O9" s="17">
        <v>5</v>
      </c>
      <c r="P9" s="17">
        <v>0</v>
      </c>
      <c r="Q9" s="17">
        <v>0</v>
      </c>
      <c r="R9" s="17">
        <v>0</v>
      </c>
      <c r="S9" s="16">
        <v>254234</v>
      </c>
      <c r="T9" s="16">
        <v>269075</v>
      </c>
      <c r="U9" s="16">
        <v>523309</v>
      </c>
      <c r="V9" s="15">
        <f t="shared" si="0"/>
        <v>1</v>
      </c>
      <c r="W9" s="16">
        <v>3850</v>
      </c>
      <c r="X9" s="16">
        <v>9382</v>
      </c>
      <c r="Y9" s="16">
        <v>10923</v>
      </c>
      <c r="Z9" s="16">
        <v>20305</v>
      </c>
      <c r="AA9" s="15">
        <f t="shared" si="1"/>
        <v>3.8801167188028486E-2</v>
      </c>
      <c r="AB9" s="13" t="s">
        <v>498</v>
      </c>
      <c r="AC9" s="16">
        <v>29067</v>
      </c>
      <c r="AD9" s="16">
        <v>27973</v>
      </c>
      <c r="AE9" s="16">
        <v>57040</v>
      </c>
      <c r="AF9" s="15">
        <f t="shared" si="2"/>
        <v>0.10899869866560674</v>
      </c>
      <c r="AG9" s="13">
        <v>646</v>
      </c>
      <c r="AH9" s="13">
        <v>47345</v>
      </c>
      <c r="AI9" s="13">
        <v>48178</v>
      </c>
      <c r="AJ9" s="13">
        <v>95523</v>
      </c>
      <c r="AK9" s="14">
        <f t="shared" si="3"/>
        <v>0.18253651284422778</v>
      </c>
      <c r="AL9" s="13" t="s">
        <v>497</v>
      </c>
      <c r="AM9" s="13">
        <v>85794</v>
      </c>
      <c r="AN9" s="13">
        <v>87074</v>
      </c>
      <c r="AO9" s="13">
        <v>172868</v>
      </c>
      <c r="AP9" s="14">
        <f t="shared" si="4"/>
        <v>0.33033637869786303</v>
      </c>
      <c r="AQ9" s="13">
        <v>2065</v>
      </c>
    </row>
    <row r="10" spans="1:44" s="12" customFormat="1" x14ac:dyDescent="0.25">
      <c r="A10" s="20">
        <v>7</v>
      </c>
      <c r="B10" s="19" t="s">
        <v>372</v>
      </c>
      <c r="C10" s="18">
        <v>1594.7719999999999</v>
      </c>
      <c r="D10" s="17">
        <v>20.7</v>
      </c>
      <c r="E10" s="17">
        <v>19.2</v>
      </c>
      <c r="F10" s="17">
        <v>18.7</v>
      </c>
      <c r="G10" s="17">
        <v>17.399999999999999</v>
      </c>
      <c r="H10" s="17">
        <v>16.899999999999999</v>
      </c>
      <c r="I10" s="17">
        <v>35</v>
      </c>
      <c r="J10" s="17">
        <v>33.5</v>
      </c>
      <c r="K10" s="17">
        <v>30.7</v>
      </c>
      <c r="L10" s="17">
        <v>29</v>
      </c>
      <c r="M10" s="18">
        <v>29.2</v>
      </c>
      <c r="N10" s="17">
        <v>1</v>
      </c>
      <c r="O10" s="17">
        <v>34</v>
      </c>
      <c r="P10" s="17">
        <v>52</v>
      </c>
      <c r="Q10" s="17">
        <v>31</v>
      </c>
      <c r="R10" s="17">
        <v>0</v>
      </c>
      <c r="S10" s="16">
        <v>1657715</v>
      </c>
      <c r="T10" s="16">
        <v>1817246</v>
      </c>
      <c r="U10" s="16">
        <v>3474961</v>
      </c>
      <c r="V10" s="15">
        <f t="shared" si="0"/>
        <v>1</v>
      </c>
      <c r="W10" s="16">
        <v>912046</v>
      </c>
      <c r="X10" s="16">
        <v>183508</v>
      </c>
      <c r="Y10" s="16">
        <v>332176</v>
      </c>
      <c r="Z10" s="16">
        <v>515684</v>
      </c>
      <c r="AA10" s="15">
        <f t="shared" si="1"/>
        <v>0.14839993887701186</v>
      </c>
      <c r="AB10" s="13">
        <v>254329</v>
      </c>
      <c r="AC10" s="16">
        <v>278728</v>
      </c>
      <c r="AD10" s="16">
        <v>277289</v>
      </c>
      <c r="AE10" s="16">
        <v>556017</v>
      </c>
      <c r="AF10" s="15">
        <f t="shared" si="2"/>
        <v>0.16000668784484201</v>
      </c>
      <c r="AG10" s="13">
        <v>154497</v>
      </c>
      <c r="AH10" s="13">
        <v>361665</v>
      </c>
      <c r="AI10" s="13">
        <v>387764</v>
      </c>
      <c r="AJ10" s="13">
        <v>749429</v>
      </c>
      <c r="AK10" s="14">
        <f t="shared" si="3"/>
        <v>0.21566544200064403</v>
      </c>
      <c r="AL10" s="13">
        <v>244959</v>
      </c>
      <c r="AM10" s="13">
        <v>823901</v>
      </c>
      <c r="AN10" s="13">
        <v>997229</v>
      </c>
      <c r="AO10" s="13">
        <v>1821130</v>
      </c>
      <c r="AP10" s="14">
        <f t="shared" si="4"/>
        <v>0.5240720687224979</v>
      </c>
      <c r="AQ10" s="13">
        <v>653785</v>
      </c>
      <c r="AR10" s="12" t="s">
        <v>493</v>
      </c>
    </row>
    <row r="11" spans="1:44" s="12" customFormat="1" x14ac:dyDescent="0.25">
      <c r="A11" s="20">
        <v>8</v>
      </c>
      <c r="B11" s="19" t="s">
        <v>360</v>
      </c>
      <c r="C11" s="18">
        <v>578.97799999999995</v>
      </c>
      <c r="D11" s="17">
        <v>20.7</v>
      </c>
      <c r="E11" s="17">
        <v>19.2</v>
      </c>
      <c r="F11" s="17">
        <v>18.7</v>
      </c>
      <c r="G11" s="17">
        <v>17.399999999999999</v>
      </c>
      <c r="H11" s="17">
        <v>16.899999999999999</v>
      </c>
      <c r="I11" s="17">
        <v>17.5</v>
      </c>
      <c r="J11" s="17">
        <v>16.100000000000001</v>
      </c>
      <c r="K11" s="17">
        <v>17.3</v>
      </c>
      <c r="L11" s="17">
        <v>15.7</v>
      </c>
      <c r="M11" s="18">
        <v>15.1</v>
      </c>
      <c r="N11" s="17">
        <v>14</v>
      </c>
      <c r="O11" s="17">
        <v>22</v>
      </c>
      <c r="P11" s="17">
        <v>21</v>
      </c>
      <c r="Q11" s="17">
        <v>5</v>
      </c>
      <c r="R11" s="17">
        <v>5</v>
      </c>
      <c r="S11" s="16">
        <v>1244405</v>
      </c>
      <c r="T11" s="16">
        <v>1310201</v>
      </c>
      <c r="U11" s="16">
        <v>2554606</v>
      </c>
      <c r="V11" s="15">
        <f t="shared" si="0"/>
        <v>1</v>
      </c>
      <c r="W11" s="16">
        <v>66078</v>
      </c>
      <c r="X11" s="16">
        <v>31657</v>
      </c>
      <c r="Y11" s="16">
        <v>34838</v>
      </c>
      <c r="Z11" s="16">
        <v>66495</v>
      </c>
      <c r="AA11" s="15">
        <f t="shared" si="1"/>
        <v>2.6029454248522082E-2</v>
      </c>
      <c r="AB11" s="13">
        <v>20299</v>
      </c>
      <c r="AC11" s="16">
        <v>124173</v>
      </c>
      <c r="AD11" s="16">
        <v>115950</v>
      </c>
      <c r="AE11" s="16">
        <v>240123</v>
      </c>
      <c r="AF11" s="15">
        <f t="shared" si="2"/>
        <v>9.3996099594223143E-2</v>
      </c>
      <c r="AG11" s="13">
        <v>15256</v>
      </c>
      <c r="AH11" s="13">
        <v>246514</v>
      </c>
      <c r="AI11" s="13">
        <v>252154</v>
      </c>
      <c r="AJ11" s="13">
        <v>498668</v>
      </c>
      <c r="AK11" s="14">
        <f t="shared" si="3"/>
        <v>0.19520348734795112</v>
      </c>
      <c r="AL11" s="13">
        <v>14580</v>
      </c>
      <c r="AM11" s="13">
        <v>402344</v>
      </c>
      <c r="AN11" s="13">
        <v>402942</v>
      </c>
      <c r="AO11" s="13">
        <v>805286</v>
      </c>
      <c r="AP11" s="14">
        <f t="shared" si="4"/>
        <v>0.31522904119069634</v>
      </c>
      <c r="AQ11" s="13">
        <v>50135</v>
      </c>
      <c r="AR11" s="12" t="s">
        <v>493</v>
      </c>
    </row>
    <row r="12" spans="1:44" s="12" customFormat="1" x14ac:dyDescent="0.25">
      <c r="A12" s="20">
        <v>10</v>
      </c>
      <c r="B12" s="19" t="s">
        <v>344</v>
      </c>
      <c r="C12" s="18">
        <v>246.85599999999999</v>
      </c>
      <c r="D12" s="17">
        <v>20.7</v>
      </c>
      <c r="E12" s="17">
        <v>19.2</v>
      </c>
      <c r="F12" s="17">
        <v>18.7</v>
      </c>
      <c r="G12" s="17">
        <v>17.399999999999999</v>
      </c>
      <c r="H12" s="17">
        <v>16.899999999999999</v>
      </c>
      <c r="I12" s="17">
        <v>19</v>
      </c>
      <c r="J12" s="17">
        <v>16.100000000000001</v>
      </c>
      <c r="K12" s="17">
        <v>15.5</v>
      </c>
      <c r="L12" s="17">
        <v>14.4</v>
      </c>
      <c r="M12" s="18">
        <v>13.6</v>
      </c>
      <c r="N12" s="17">
        <v>12</v>
      </c>
      <c r="O12" s="17">
        <v>20</v>
      </c>
      <c r="P12" s="17">
        <v>6</v>
      </c>
      <c r="Q12" s="17">
        <v>1</v>
      </c>
      <c r="R12" s="17">
        <v>0</v>
      </c>
      <c r="S12" s="16">
        <v>598201</v>
      </c>
      <c r="T12" s="16">
        <v>639311</v>
      </c>
      <c r="U12" s="16">
        <v>1237512</v>
      </c>
      <c r="V12" s="15">
        <f t="shared" si="0"/>
        <v>1</v>
      </c>
      <c r="W12" s="16">
        <v>25315</v>
      </c>
      <c r="X12" s="16">
        <v>18672</v>
      </c>
      <c r="Y12" s="16">
        <v>20357</v>
      </c>
      <c r="Z12" s="16">
        <v>39029</v>
      </c>
      <c r="AA12" s="15">
        <f t="shared" si="1"/>
        <v>3.1538280032840087E-2</v>
      </c>
      <c r="AB12" s="13">
        <v>6330</v>
      </c>
      <c r="AC12" s="16">
        <v>69445</v>
      </c>
      <c r="AD12" s="16">
        <v>65315</v>
      </c>
      <c r="AE12" s="16">
        <v>134760</v>
      </c>
      <c r="AF12" s="15">
        <f t="shared" si="2"/>
        <v>0.10889591373659407</v>
      </c>
      <c r="AG12" s="13">
        <v>3729</v>
      </c>
      <c r="AH12" s="13">
        <v>117582</v>
      </c>
      <c r="AI12" s="13">
        <v>120908</v>
      </c>
      <c r="AJ12" s="13">
        <v>238490</v>
      </c>
      <c r="AK12" s="14">
        <f t="shared" si="3"/>
        <v>0.19271732314514931</v>
      </c>
      <c r="AL12" s="13">
        <v>5329</v>
      </c>
      <c r="AM12" s="13">
        <v>205699</v>
      </c>
      <c r="AN12" s="13">
        <v>206580</v>
      </c>
      <c r="AO12" s="13">
        <v>412279</v>
      </c>
      <c r="AP12" s="14">
        <f t="shared" si="4"/>
        <v>0.33315151691458345</v>
      </c>
      <c r="AQ12" s="13">
        <v>15388</v>
      </c>
      <c r="AR12" s="12" t="s">
        <v>493</v>
      </c>
    </row>
    <row r="13" spans="1:44" s="12" customFormat="1" x14ac:dyDescent="0.25">
      <c r="A13" s="20">
        <v>11</v>
      </c>
      <c r="B13" s="19" t="s">
        <v>332</v>
      </c>
      <c r="C13" s="18">
        <v>1134.4259999999999</v>
      </c>
      <c r="D13" s="17">
        <v>20.7</v>
      </c>
      <c r="E13" s="17">
        <v>19.2</v>
      </c>
      <c r="F13" s="17">
        <v>18.7</v>
      </c>
      <c r="G13" s="17">
        <v>17.399999999999999</v>
      </c>
      <c r="H13" s="17">
        <v>16.899999999999999</v>
      </c>
      <c r="I13" s="17">
        <v>23.6</v>
      </c>
      <c r="J13" s="17">
        <v>23.9</v>
      </c>
      <c r="K13" s="17">
        <v>21</v>
      </c>
      <c r="L13" s="17">
        <v>20.100000000000001</v>
      </c>
      <c r="M13" s="18">
        <v>19</v>
      </c>
      <c r="N13" s="17">
        <v>10</v>
      </c>
      <c r="O13" s="17">
        <v>33</v>
      </c>
      <c r="P13" s="17">
        <v>3</v>
      </c>
      <c r="Q13" s="17">
        <v>0</v>
      </c>
      <c r="R13" s="17">
        <v>0</v>
      </c>
      <c r="S13" s="16">
        <v>1967960</v>
      </c>
      <c r="T13" s="16">
        <v>2191565</v>
      </c>
      <c r="U13" s="16">
        <v>4159525</v>
      </c>
      <c r="V13" s="15">
        <f t="shared" si="0"/>
        <v>1</v>
      </c>
      <c r="W13" s="16">
        <v>10564</v>
      </c>
      <c r="X13" s="16">
        <v>104760</v>
      </c>
      <c r="Y13" s="16">
        <v>159331</v>
      </c>
      <c r="Z13" s="16">
        <v>264091</v>
      </c>
      <c r="AA13" s="15">
        <f t="shared" si="1"/>
        <v>6.3490662996375791E-2</v>
      </c>
      <c r="AB13" s="13" t="s">
        <v>496</v>
      </c>
      <c r="AC13" s="16">
        <v>252993</v>
      </c>
      <c r="AD13" s="16">
        <v>257234</v>
      </c>
      <c r="AE13" s="16">
        <v>510227</v>
      </c>
      <c r="AF13" s="15">
        <f t="shared" si="2"/>
        <v>0.12266472734266533</v>
      </c>
      <c r="AG13" s="13" t="s">
        <v>495</v>
      </c>
      <c r="AH13" s="13">
        <v>450157</v>
      </c>
      <c r="AI13" s="13">
        <v>481137</v>
      </c>
      <c r="AJ13" s="13">
        <v>931294</v>
      </c>
      <c r="AK13" s="14">
        <f t="shared" si="3"/>
        <v>0.22389431485566261</v>
      </c>
      <c r="AL13" s="13">
        <v>2442</v>
      </c>
      <c r="AM13" s="13">
        <v>807910</v>
      </c>
      <c r="AN13" s="13">
        <v>897702</v>
      </c>
      <c r="AO13" s="13">
        <v>1705612</v>
      </c>
      <c r="AP13" s="14">
        <f t="shared" si="4"/>
        <v>0.41004970519470374</v>
      </c>
      <c r="AQ13" s="13">
        <v>5454</v>
      </c>
    </row>
    <row r="14" spans="1:44" s="12" customFormat="1" x14ac:dyDescent="0.25">
      <c r="A14" s="20">
        <v>12</v>
      </c>
      <c r="B14" s="19" t="s">
        <v>318</v>
      </c>
      <c r="C14" s="18">
        <v>859.62599999999998</v>
      </c>
      <c r="D14" s="17">
        <v>20.7</v>
      </c>
      <c r="E14" s="17">
        <v>19.2</v>
      </c>
      <c r="F14" s="17">
        <v>18.7</v>
      </c>
      <c r="G14" s="17">
        <v>17.399999999999999</v>
      </c>
      <c r="H14" s="17">
        <v>16.899999999999999</v>
      </c>
      <c r="I14" s="17">
        <v>28.4</v>
      </c>
      <c r="J14" s="17">
        <v>26.8</v>
      </c>
      <c r="K14" s="17">
        <v>26.8</v>
      </c>
      <c r="L14" s="17">
        <v>25.2</v>
      </c>
      <c r="M14" s="18">
        <v>23.7</v>
      </c>
      <c r="N14" s="17">
        <v>7</v>
      </c>
      <c r="O14" s="17">
        <v>30</v>
      </c>
      <c r="P14" s="17">
        <v>30</v>
      </c>
      <c r="Q14" s="17">
        <v>14</v>
      </c>
      <c r="R14" s="17">
        <v>0</v>
      </c>
      <c r="S14" s="16">
        <v>1144627</v>
      </c>
      <c r="T14" s="16">
        <v>1294785</v>
      </c>
      <c r="U14" s="16">
        <v>2439412</v>
      </c>
      <c r="V14" s="15">
        <f t="shared" si="0"/>
        <v>1</v>
      </c>
      <c r="W14" s="16">
        <v>354744</v>
      </c>
      <c r="X14" s="16">
        <v>127564</v>
      </c>
      <c r="Y14" s="16">
        <v>204525</v>
      </c>
      <c r="Z14" s="16">
        <v>332089</v>
      </c>
      <c r="AA14" s="15">
        <f t="shared" si="1"/>
        <v>0.13613485544877207</v>
      </c>
      <c r="AB14" s="13">
        <v>122606</v>
      </c>
      <c r="AC14" s="16">
        <v>152592</v>
      </c>
      <c r="AD14" s="16">
        <v>162665</v>
      </c>
      <c r="AE14" s="16">
        <v>315257</v>
      </c>
      <c r="AF14" s="15">
        <f t="shared" si="2"/>
        <v>0.12923483200049848</v>
      </c>
      <c r="AG14" s="13">
        <v>49503</v>
      </c>
      <c r="AH14" s="13">
        <v>245417</v>
      </c>
      <c r="AI14" s="13">
        <v>263726</v>
      </c>
      <c r="AJ14" s="13">
        <v>509143</v>
      </c>
      <c r="AK14" s="14">
        <f t="shared" si="3"/>
        <v>0.20871546093894758</v>
      </c>
      <c r="AL14" s="13">
        <v>83821</v>
      </c>
      <c r="AM14" s="13">
        <v>525573</v>
      </c>
      <c r="AN14" s="13">
        <v>630916</v>
      </c>
      <c r="AO14" s="13">
        <v>1156489</v>
      </c>
      <c r="AP14" s="14">
        <f t="shared" si="4"/>
        <v>0.47408514838821814</v>
      </c>
      <c r="AQ14" s="13">
        <v>255930</v>
      </c>
      <c r="AR14" s="12" t="s">
        <v>493</v>
      </c>
    </row>
    <row r="15" spans="1:44" s="12" customFormat="1" x14ac:dyDescent="0.25">
      <c r="A15" s="20">
        <v>13</v>
      </c>
      <c r="B15" s="19" t="s">
        <v>301</v>
      </c>
      <c r="C15" s="18">
        <v>523.40800000000002</v>
      </c>
      <c r="D15" s="17">
        <v>20.7</v>
      </c>
      <c r="E15" s="17">
        <v>19.2</v>
      </c>
      <c r="F15" s="17">
        <v>18.7</v>
      </c>
      <c r="G15" s="17">
        <v>17.399999999999999</v>
      </c>
      <c r="H15" s="17">
        <v>16.899999999999999</v>
      </c>
      <c r="I15" s="17">
        <v>23.4</v>
      </c>
      <c r="J15" s="17">
        <v>20.6</v>
      </c>
      <c r="K15" s="17">
        <v>19.100000000000001</v>
      </c>
      <c r="L15" s="17">
        <v>18.5</v>
      </c>
      <c r="M15" s="18">
        <v>17.5</v>
      </c>
      <c r="N15" s="17">
        <v>41</v>
      </c>
      <c r="O15" s="17">
        <v>27</v>
      </c>
      <c r="P15" s="17">
        <v>16</v>
      </c>
      <c r="Q15" s="17">
        <v>0</v>
      </c>
      <c r="R15" s="17">
        <v>0</v>
      </c>
      <c r="S15" s="16">
        <v>959674</v>
      </c>
      <c r="T15" s="16">
        <v>1089915</v>
      </c>
      <c r="U15" s="16">
        <v>2049589</v>
      </c>
      <c r="V15" s="15">
        <f t="shared" si="0"/>
        <v>1</v>
      </c>
      <c r="W15" s="16">
        <v>314322</v>
      </c>
      <c r="X15" s="16">
        <v>62770</v>
      </c>
      <c r="Y15" s="16">
        <v>105232</v>
      </c>
      <c r="Z15" s="16">
        <v>168002</v>
      </c>
      <c r="AA15" s="15">
        <f t="shared" si="1"/>
        <v>8.1968628832414694E-2</v>
      </c>
      <c r="AB15" s="13">
        <v>77821</v>
      </c>
      <c r="AC15" s="16">
        <v>102586</v>
      </c>
      <c r="AD15" s="16">
        <v>103503</v>
      </c>
      <c r="AE15" s="16">
        <v>206089</v>
      </c>
      <c r="AF15" s="15">
        <f t="shared" si="2"/>
        <v>0.1005513788374157</v>
      </c>
      <c r="AG15" s="13">
        <v>46469</v>
      </c>
      <c r="AH15" s="13">
        <v>177678</v>
      </c>
      <c r="AI15" s="13">
        <v>185348</v>
      </c>
      <c r="AJ15" s="13">
        <v>363026</v>
      </c>
      <c r="AK15" s="14">
        <f t="shared" si="3"/>
        <v>0.17712136433206851</v>
      </c>
      <c r="AL15" s="13">
        <v>62856</v>
      </c>
      <c r="AM15" s="13">
        <v>343034</v>
      </c>
      <c r="AN15" s="13">
        <v>394083</v>
      </c>
      <c r="AO15" s="13">
        <v>737117</v>
      </c>
      <c r="AP15" s="14">
        <f t="shared" si="4"/>
        <v>0.35964137200189894</v>
      </c>
      <c r="AQ15" s="13">
        <v>187146</v>
      </c>
      <c r="AR15" s="12" t="s">
        <v>493</v>
      </c>
    </row>
    <row r="16" spans="1:44" s="12" customFormat="1" x14ac:dyDescent="0.25">
      <c r="A16" s="20">
        <v>14</v>
      </c>
      <c r="B16" s="19" t="s">
        <v>289</v>
      </c>
      <c r="C16" s="18">
        <v>1398.5429999999999</v>
      </c>
      <c r="D16" s="17">
        <v>20.7</v>
      </c>
      <c r="E16" s="17">
        <v>19.2</v>
      </c>
      <c r="F16" s="17">
        <v>18.7</v>
      </c>
      <c r="G16" s="17">
        <v>17.399999999999999</v>
      </c>
      <c r="H16" s="17">
        <v>16.899999999999999</v>
      </c>
      <c r="I16" s="17">
        <v>20.6</v>
      </c>
      <c r="J16" s="17">
        <v>18.399999999999999</v>
      </c>
      <c r="K16" s="17">
        <v>17.7</v>
      </c>
      <c r="L16" s="17">
        <v>16.3</v>
      </c>
      <c r="M16" s="18">
        <v>17</v>
      </c>
      <c r="N16" s="17">
        <v>18</v>
      </c>
      <c r="O16" s="17">
        <v>60</v>
      </c>
      <c r="P16" s="17">
        <v>43</v>
      </c>
      <c r="Q16" s="17">
        <v>4</v>
      </c>
      <c r="R16" s="17">
        <v>0</v>
      </c>
      <c r="S16" s="16">
        <v>2730996</v>
      </c>
      <c r="T16" s="16">
        <v>2926538</v>
      </c>
      <c r="U16" s="16">
        <v>5657534</v>
      </c>
      <c r="V16" s="15">
        <f t="shared" si="0"/>
        <v>1</v>
      </c>
      <c r="W16" s="16">
        <v>44941</v>
      </c>
      <c r="X16" s="16">
        <v>90293</v>
      </c>
      <c r="Y16" s="16">
        <v>109105</v>
      </c>
      <c r="Z16" s="16">
        <v>199398</v>
      </c>
      <c r="AA16" s="15">
        <f t="shared" si="1"/>
        <v>3.5244684344804642E-2</v>
      </c>
      <c r="AB16" s="13">
        <v>6404</v>
      </c>
      <c r="AC16" s="16">
        <v>297601</v>
      </c>
      <c r="AD16" s="16">
        <v>315659</v>
      </c>
      <c r="AE16" s="16">
        <v>613260</v>
      </c>
      <c r="AF16" s="15">
        <f t="shared" si="2"/>
        <v>0.10839705072916928</v>
      </c>
      <c r="AG16" s="13">
        <v>7239</v>
      </c>
      <c r="AH16" s="13">
        <v>572458</v>
      </c>
      <c r="AI16" s="13">
        <v>604561</v>
      </c>
      <c r="AJ16" s="13">
        <v>1177019</v>
      </c>
      <c r="AK16" s="14">
        <f t="shared" si="3"/>
        <v>0.20804452964842987</v>
      </c>
      <c r="AL16" s="13">
        <v>10962</v>
      </c>
      <c r="AM16" s="13">
        <v>960352</v>
      </c>
      <c r="AN16" s="13">
        <v>1029325</v>
      </c>
      <c r="AO16" s="13">
        <v>1989677</v>
      </c>
      <c r="AP16" s="14">
        <f t="shared" si="4"/>
        <v>0.35168626472240377</v>
      </c>
      <c r="AQ16" s="13">
        <v>24605</v>
      </c>
      <c r="AR16" s="12" t="s">
        <v>493</v>
      </c>
    </row>
    <row r="17" spans="1:44" s="12" customFormat="1" x14ac:dyDescent="0.25">
      <c r="A17" s="20">
        <v>15</v>
      </c>
      <c r="B17" s="19" t="s">
        <v>276</v>
      </c>
      <c r="C17" s="18">
        <v>2271.971</v>
      </c>
      <c r="D17" s="17">
        <v>20.7</v>
      </c>
      <c r="E17" s="17">
        <v>19.2</v>
      </c>
      <c r="F17" s="17">
        <v>18.7</v>
      </c>
      <c r="G17" s="17">
        <v>17.399999999999999</v>
      </c>
      <c r="H17" s="17">
        <v>16.899999999999999</v>
      </c>
      <c r="I17" s="17">
        <v>18.5</v>
      </c>
      <c r="J17" s="17">
        <v>15.4</v>
      </c>
      <c r="K17" s="17">
        <v>15.3</v>
      </c>
      <c r="L17" s="17">
        <v>13.7</v>
      </c>
      <c r="M17" s="18">
        <v>12.9</v>
      </c>
      <c r="N17" s="17">
        <v>84</v>
      </c>
      <c r="O17" s="17">
        <v>26</v>
      </c>
      <c r="P17" s="17">
        <v>15</v>
      </c>
      <c r="Q17" s="17">
        <v>0</v>
      </c>
      <c r="R17" s="17">
        <v>0</v>
      </c>
      <c r="S17" s="16">
        <v>5654475</v>
      </c>
      <c r="T17" s="16">
        <v>6228280</v>
      </c>
      <c r="U17" s="16">
        <v>11882755</v>
      </c>
      <c r="V17" s="15">
        <f t="shared" si="0"/>
        <v>1</v>
      </c>
      <c r="W17" s="16">
        <v>397000</v>
      </c>
      <c r="X17" s="16">
        <v>123284</v>
      </c>
      <c r="Y17" s="16">
        <v>273252</v>
      </c>
      <c r="Z17" s="16">
        <v>396536</v>
      </c>
      <c r="AA17" s="15">
        <f t="shared" si="1"/>
        <v>3.3370712431586784E-2</v>
      </c>
      <c r="AB17" s="13">
        <v>69537</v>
      </c>
      <c r="AC17" s="16">
        <v>405519</v>
      </c>
      <c r="AD17" s="16">
        <v>520525</v>
      </c>
      <c r="AE17" s="16">
        <v>926044</v>
      </c>
      <c r="AF17" s="15">
        <f t="shared" si="2"/>
        <v>7.7931759091220854E-2</v>
      </c>
      <c r="AG17" s="13">
        <v>88627</v>
      </c>
      <c r="AH17" s="13">
        <v>985601</v>
      </c>
      <c r="AI17" s="13">
        <v>1133264</v>
      </c>
      <c r="AJ17" s="13">
        <v>2118865</v>
      </c>
      <c r="AK17" s="14">
        <f t="shared" si="3"/>
        <v>0.17831428822693055</v>
      </c>
      <c r="AL17" s="13">
        <v>100629</v>
      </c>
      <c r="AM17" s="13">
        <v>1514404</v>
      </c>
      <c r="AN17" s="13">
        <v>1927041</v>
      </c>
      <c r="AO17" s="13">
        <v>3441445</v>
      </c>
      <c r="AP17" s="14">
        <f t="shared" si="4"/>
        <v>0.28961675974973816</v>
      </c>
      <c r="AQ17" s="13">
        <v>258793</v>
      </c>
      <c r="AR17" s="12" t="s">
        <v>493</v>
      </c>
    </row>
    <row r="18" spans="1:44" s="12" customFormat="1" x14ac:dyDescent="0.25">
      <c r="A18" s="20">
        <v>16</v>
      </c>
      <c r="B18" s="19" t="s">
        <v>275</v>
      </c>
      <c r="C18" s="18">
        <v>1134.3130000000001</v>
      </c>
      <c r="D18" s="17">
        <v>20.7</v>
      </c>
      <c r="E18" s="17">
        <v>19.2</v>
      </c>
      <c r="F18" s="17">
        <v>18.7</v>
      </c>
      <c r="G18" s="17">
        <v>17.399999999999999</v>
      </c>
      <c r="H18" s="17">
        <v>16.899999999999999</v>
      </c>
      <c r="I18" s="17">
        <v>30.6</v>
      </c>
      <c r="J18" s="17">
        <v>26.1</v>
      </c>
      <c r="K18" s="17">
        <v>27.6</v>
      </c>
      <c r="L18" s="17">
        <v>27.4</v>
      </c>
      <c r="M18" s="18">
        <v>24.2</v>
      </c>
      <c r="N18" s="17">
        <v>4</v>
      </c>
      <c r="O18" s="17">
        <v>34</v>
      </c>
      <c r="P18" s="17">
        <v>65</v>
      </c>
      <c r="Q18" s="17">
        <v>10</v>
      </c>
      <c r="R18" s="17">
        <v>0</v>
      </c>
      <c r="S18" s="16">
        <v>1537653</v>
      </c>
      <c r="T18" s="16">
        <v>1717034</v>
      </c>
      <c r="U18" s="16">
        <v>3254687</v>
      </c>
      <c r="V18" s="15">
        <f t="shared" si="0"/>
        <v>1</v>
      </c>
      <c r="W18" s="16">
        <v>122791</v>
      </c>
      <c r="X18" s="16">
        <v>117390</v>
      </c>
      <c r="Y18" s="16">
        <v>151920</v>
      </c>
      <c r="Z18" s="16">
        <v>269310</v>
      </c>
      <c r="AA18" s="15">
        <f t="shared" si="1"/>
        <v>8.274528395510844E-2</v>
      </c>
      <c r="AB18" s="13">
        <v>25201</v>
      </c>
      <c r="AC18" s="16">
        <v>260649</v>
      </c>
      <c r="AD18" s="16">
        <v>270730</v>
      </c>
      <c r="AE18" s="16">
        <v>531379</v>
      </c>
      <c r="AF18" s="15">
        <f t="shared" si="2"/>
        <v>0.16326577640184756</v>
      </c>
      <c r="AG18" s="13">
        <v>24775</v>
      </c>
      <c r="AH18" s="13">
        <v>365952</v>
      </c>
      <c r="AI18" s="13">
        <v>389794</v>
      </c>
      <c r="AJ18" s="13">
        <v>755746</v>
      </c>
      <c r="AK18" s="14">
        <f t="shared" si="3"/>
        <v>0.23220235924376137</v>
      </c>
      <c r="AL18" s="13">
        <v>29009</v>
      </c>
      <c r="AM18" s="13">
        <v>743991</v>
      </c>
      <c r="AN18" s="13">
        <v>812444</v>
      </c>
      <c r="AO18" s="13">
        <v>1556435</v>
      </c>
      <c r="AP18" s="14">
        <f t="shared" si="4"/>
        <v>0.47821341960071739</v>
      </c>
      <c r="AQ18" s="13">
        <v>78985</v>
      </c>
      <c r="AR18" s="12" t="s">
        <v>493</v>
      </c>
    </row>
    <row r="19" spans="1:44" s="12" customFormat="1" x14ac:dyDescent="0.25">
      <c r="A19" s="20">
        <v>17</v>
      </c>
      <c r="B19" s="19" t="s">
        <v>274</v>
      </c>
      <c r="C19" s="18">
        <v>337.10199999999998</v>
      </c>
      <c r="D19" s="17">
        <v>20.7</v>
      </c>
      <c r="E19" s="17">
        <v>19.2</v>
      </c>
      <c r="F19" s="17">
        <v>18.7</v>
      </c>
      <c r="G19" s="17">
        <v>17.399999999999999</v>
      </c>
      <c r="H19" s="17">
        <v>16.899999999999999</v>
      </c>
      <c r="I19" s="17">
        <v>19.3</v>
      </c>
      <c r="J19" s="17">
        <v>19.2</v>
      </c>
      <c r="K19" s="17">
        <v>16.600000000000001</v>
      </c>
      <c r="L19" s="17">
        <v>16.399999999999999</v>
      </c>
      <c r="M19" s="18">
        <v>16.899999999999999</v>
      </c>
      <c r="N19" s="17">
        <v>15</v>
      </c>
      <c r="O19" s="17">
        <v>18</v>
      </c>
      <c r="P19" s="17">
        <v>0</v>
      </c>
      <c r="Q19" s="17">
        <v>0</v>
      </c>
      <c r="R19" s="17">
        <v>0</v>
      </c>
      <c r="S19" s="16">
        <v>664110</v>
      </c>
      <c r="T19" s="16">
        <v>746692</v>
      </c>
      <c r="U19" s="16">
        <v>1410802</v>
      </c>
      <c r="V19" s="15">
        <f t="shared" si="0"/>
        <v>1</v>
      </c>
      <c r="W19" s="16">
        <v>32216</v>
      </c>
      <c r="X19" s="16">
        <v>27410</v>
      </c>
      <c r="Y19" s="16">
        <v>42498</v>
      </c>
      <c r="Z19" s="16">
        <v>69908</v>
      </c>
      <c r="AA19" s="15">
        <f t="shared" si="1"/>
        <v>4.9551956971991815E-2</v>
      </c>
      <c r="AB19" s="13">
        <v>6630</v>
      </c>
      <c r="AC19" s="16">
        <v>64636</v>
      </c>
      <c r="AD19" s="16">
        <v>70243</v>
      </c>
      <c r="AE19" s="16">
        <v>134879</v>
      </c>
      <c r="AF19" s="15">
        <f t="shared" si="2"/>
        <v>9.5604485959050245E-2</v>
      </c>
      <c r="AG19" s="13">
        <v>6763</v>
      </c>
      <c r="AH19" s="13">
        <v>118266</v>
      </c>
      <c r="AI19" s="13">
        <v>124279</v>
      </c>
      <c r="AJ19" s="13">
        <v>242545</v>
      </c>
      <c r="AK19" s="14">
        <f t="shared" si="3"/>
        <v>0.1719199434080757</v>
      </c>
      <c r="AL19" s="13">
        <v>7576</v>
      </c>
      <c r="AM19" s="13">
        <v>210312</v>
      </c>
      <c r="AN19" s="13">
        <v>237020</v>
      </c>
      <c r="AO19" s="13">
        <v>447332</v>
      </c>
      <c r="AP19" s="14">
        <f t="shared" si="4"/>
        <v>0.31707638633911778</v>
      </c>
      <c r="AQ19" s="13">
        <v>20969</v>
      </c>
      <c r="AR19" s="12" t="s">
        <v>493</v>
      </c>
    </row>
    <row r="20" spans="1:44" s="12" customFormat="1" x14ac:dyDescent="0.25">
      <c r="A20" s="20">
        <v>18</v>
      </c>
      <c r="B20" s="19" t="s">
        <v>262</v>
      </c>
      <c r="C20" s="18">
        <v>220.7</v>
      </c>
      <c r="D20" s="17">
        <v>20.7</v>
      </c>
      <c r="E20" s="17">
        <v>19.2</v>
      </c>
      <c r="F20" s="17">
        <v>18.7</v>
      </c>
      <c r="G20" s="17">
        <v>17.399999999999999</v>
      </c>
      <c r="H20" s="17">
        <v>16.899999999999999</v>
      </c>
      <c r="I20" s="17">
        <v>20.2</v>
      </c>
      <c r="J20" s="17">
        <v>19.3</v>
      </c>
      <c r="K20" s="17">
        <v>17.399999999999999</v>
      </c>
      <c r="L20" s="17">
        <v>16.8</v>
      </c>
      <c r="M20" s="18">
        <v>17</v>
      </c>
      <c r="N20" s="17">
        <v>13</v>
      </c>
      <c r="O20" s="17">
        <v>5</v>
      </c>
      <c r="P20" s="17">
        <v>1</v>
      </c>
      <c r="Q20" s="17">
        <v>1</v>
      </c>
      <c r="R20" s="17">
        <v>0</v>
      </c>
      <c r="S20" s="16">
        <v>413752</v>
      </c>
      <c r="T20" s="16">
        <v>430655</v>
      </c>
      <c r="U20" s="16">
        <v>844407</v>
      </c>
      <c r="V20" s="15">
        <f t="shared" si="0"/>
        <v>1</v>
      </c>
      <c r="W20" s="16">
        <v>41027</v>
      </c>
      <c r="X20" s="16">
        <v>20354</v>
      </c>
      <c r="Y20" s="16">
        <v>22170</v>
      </c>
      <c r="Z20" s="16">
        <v>42524</v>
      </c>
      <c r="AA20" s="15">
        <f t="shared" si="1"/>
        <v>5.0359601471802108E-2</v>
      </c>
      <c r="AB20" s="13">
        <v>10993</v>
      </c>
      <c r="AC20" s="16">
        <v>54180</v>
      </c>
      <c r="AD20" s="16">
        <v>47542</v>
      </c>
      <c r="AE20" s="16">
        <v>101722</v>
      </c>
      <c r="AF20" s="15">
        <f t="shared" si="2"/>
        <v>0.12046560485642586</v>
      </c>
      <c r="AG20" s="13">
        <v>7636</v>
      </c>
      <c r="AH20" s="13">
        <v>70572</v>
      </c>
      <c r="AI20" s="13">
        <v>68827</v>
      </c>
      <c r="AJ20" s="13">
        <v>139399</v>
      </c>
      <c r="AK20" s="14">
        <f t="shared" si="3"/>
        <v>0.16508508337803926</v>
      </c>
      <c r="AL20" s="13">
        <v>8988</v>
      </c>
      <c r="AM20" s="13">
        <v>145106</v>
      </c>
      <c r="AN20" s="13">
        <v>138539</v>
      </c>
      <c r="AO20" s="13">
        <v>283645</v>
      </c>
      <c r="AP20" s="14">
        <f t="shared" si="4"/>
        <v>0.33591028970626724</v>
      </c>
      <c r="AQ20" s="13">
        <v>27617</v>
      </c>
      <c r="AR20" s="12" t="s">
        <v>493</v>
      </c>
    </row>
    <row r="21" spans="1:44" s="12" customFormat="1" x14ac:dyDescent="0.25">
      <c r="A21" s="20">
        <v>20</v>
      </c>
      <c r="B21" s="19" t="s">
        <v>251</v>
      </c>
      <c r="C21" s="18">
        <v>1107.153</v>
      </c>
      <c r="D21" s="17">
        <v>20.7</v>
      </c>
      <c r="E21" s="17">
        <v>19.2</v>
      </c>
      <c r="F21" s="17">
        <v>18.7</v>
      </c>
      <c r="G21" s="17">
        <v>17.399999999999999</v>
      </c>
      <c r="H21" s="17">
        <v>16.899999999999999</v>
      </c>
      <c r="I21" s="17">
        <v>30</v>
      </c>
      <c r="J21" s="17">
        <v>27.7</v>
      </c>
      <c r="K21" s="17">
        <v>27.2</v>
      </c>
      <c r="L21" s="17">
        <v>27.3</v>
      </c>
      <c r="M21" s="18">
        <v>27.1</v>
      </c>
      <c r="N21" s="17">
        <v>60</v>
      </c>
      <c r="O21" s="17">
        <v>144</v>
      </c>
      <c r="P21" s="17">
        <v>228</v>
      </c>
      <c r="Q21" s="17">
        <v>134</v>
      </c>
      <c r="R21" s="17">
        <v>4</v>
      </c>
      <c r="S21" s="16">
        <v>1296355</v>
      </c>
      <c r="T21" s="16">
        <v>1498618</v>
      </c>
      <c r="U21" s="16">
        <v>2794973</v>
      </c>
      <c r="V21" s="15">
        <f t="shared" si="0"/>
        <v>1</v>
      </c>
      <c r="W21" s="16">
        <v>954393</v>
      </c>
      <c r="X21" s="16">
        <v>127887</v>
      </c>
      <c r="Y21" s="16">
        <v>244057</v>
      </c>
      <c r="Z21" s="16">
        <v>371944</v>
      </c>
      <c r="AA21" s="15">
        <f t="shared" si="1"/>
        <v>0.13307606191544605</v>
      </c>
      <c r="AB21" s="13">
        <v>239259</v>
      </c>
      <c r="AC21" s="16">
        <v>198177</v>
      </c>
      <c r="AD21" s="16">
        <v>211542</v>
      </c>
      <c r="AE21" s="16">
        <v>409719</v>
      </c>
      <c r="AF21" s="15">
        <f t="shared" si="2"/>
        <v>0.14659139819955327</v>
      </c>
      <c r="AG21" s="13">
        <v>184838</v>
      </c>
      <c r="AH21" s="13">
        <v>293025</v>
      </c>
      <c r="AI21" s="13">
        <v>316267</v>
      </c>
      <c r="AJ21" s="13">
        <v>609292</v>
      </c>
      <c r="AK21" s="14">
        <f t="shared" si="3"/>
        <v>0.21799566578997365</v>
      </c>
      <c r="AL21" s="13">
        <v>231993</v>
      </c>
      <c r="AM21" s="13">
        <v>619089</v>
      </c>
      <c r="AN21" s="13">
        <v>771866</v>
      </c>
      <c r="AO21" s="13">
        <v>1390955</v>
      </c>
      <c r="AP21" s="14">
        <f t="shared" si="4"/>
        <v>0.49766312590497297</v>
      </c>
      <c r="AQ21" s="13">
        <v>656090</v>
      </c>
      <c r="AR21" s="12" t="s">
        <v>493</v>
      </c>
    </row>
    <row r="22" spans="1:44" s="12" customFormat="1" x14ac:dyDescent="0.25">
      <c r="A22" s="20">
        <v>21</v>
      </c>
      <c r="B22" s="19" t="s">
        <v>239</v>
      </c>
      <c r="C22" s="18">
        <v>1241.8</v>
      </c>
      <c r="D22" s="17">
        <v>20.7</v>
      </c>
      <c r="E22" s="17">
        <v>19.2</v>
      </c>
      <c r="F22" s="17">
        <v>18.7</v>
      </c>
      <c r="G22" s="17">
        <v>17.399999999999999</v>
      </c>
      <c r="H22" s="17">
        <v>16.899999999999999</v>
      </c>
      <c r="I22" s="17">
        <v>25.3</v>
      </c>
      <c r="J22" s="17">
        <v>24.1</v>
      </c>
      <c r="K22" s="17">
        <v>22.9</v>
      </c>
      <c r="L22" s="17">
        <v>19.899999999999999</v>
      </c>
      <c r="M22" s="18">
        <v>19.399999999999999</v>
      </c>
      <c r="N22" s="17">
        <v>24</v>
      </c>
      <c r="O22" s="17">
        <v>69</v>
      </c>
      <c r="P22" s="17">
        <v>91</v>
      </c>
      <c r="Q22" s="17">
        <v>32</v>
      </c>
      <c r="R22" s="17">
        <v>1</v>
      </c>
      <c r="S22" s="16">
        <v>2025964</v>
      </c>
      <c r="T22" s="16">
        <v>2324849</v>
      </c>
      <c r="U22" s="16">
        <v>4350813</v>
      </c>
      <c r="V22" s="15">
        <f t="shared" si="0"/>
        <v>1</v>
      </c>
      <c r="W22" s="16">
        <v>535164</v>
      </c>
      <c r="X22" s="16">
        <v>125334</v>
      </c>
      <c r="Y22" s="16">
        <v>236513</v>
      </c>
      <c r="Z22" s="16">
        <v>361847</v>
      </c>
      <c r="AA22" s="15">
        <f t="shared" si="1"/>
        <v>8.3167674639199621E-2</v>
      </c>
      <c r="AB22" s="13">
        <v>138275</v>
      </c>
      <c r="AC22" s="16">
        <v>254277</v>
      </c>
      <c r="AD22" s="16">
        <v>286380</v>
      </c>
      <c r="AE22" s="16">
        <v>540657</v>
      </c>
      <c r="AF22" s="15">
        <f t="shared" si="2"/>
        <v>0.12426574067881106</v>
      </c>
      <c r="AG22" s="13">
        <v>113330</v>
      </c>
      <c r="AH22" s="13">
        <v>456593</v>
      </c>
      <c r="AI22" s="13">
        <v>511350</v>
      </c>
      <c r="AJ22" s="13">
        <v>967943</v>
      </c>
      <c r="AK22" s="14">
        <f t="shared" si="3"/>
        <v>0.22247405255063823</v>
      </c>
      <c r="AL22" s="13">
        <v>132775</v>
      </c>
      <c r="AM22" s="13">
        <v>836204</v>
      </c>
      <c r="AN22" s="13">
        <v>1034243</v>
      </c>
      <c r="AO22" s="13">
        <v>1870447</v>
      </c>
      <c r="AP22" s="14">
        <f t="shared" si="4"/>
        <v>0.42990746786864892</v>
      </c>
      <c r="AQ22" s="13">
        <v>384380</v>
      </c>
      <c r="AR22" s="12" t="s">
        <v>493</v>
      </c>
    </row>
    <row r="23" spans="1:44" s="12" customFormat="1" x14ac:dyDescent="0.25">
      <c r="A23" s="20">
        <v>22</v>
      </c>
      <c r="B23" s="19" t="s">
        <v>225</v>
      </c>
      <c r="C23" s="18">
        <v>310.322</v>
      </c>
      <c r="D23" s="17">
        <v>20.7</v>
      </c>
      <c r="E23" s="17">
        <v>19.2</v>
      </c>
      <c r="F23" s="17">
        <v>18.7</v>
      </c>
      <c r="G23" s="17">
        <v>17.399999999999999</v>
      </c>
      <c r="H23" s="17">
        <v>16.899999999999999</v>
      </c>
      <c r="I23" s="17">
        <v>19.5</v>
      </c>
      <c r="J23" s="17">
        <v>17.5</v>
      </c>
      <c r="K23" s="17">
        <v>16.399999999999999</v>
      </c>
      <c r="L23" s="17">
        <v>14.2</v>
      </c>
      <c r="M23" s="18">
        <v>14.8</v>
      </c>
      <c r="N23" s="17">
        <v>6</v>
      </c>
      <c r="O23" s="17">
        <v>9</v>
      </c>
      <c r="P23" s="17">
        <v>3</v>
      </c>
      <c r="Q23" s="17">
        <v>0</v>
      </c>
      <c r="R23" s="17">
        <v>0</v>
      </c>
      <c r="S23" s="16">
        <v>703960</v>
      </c>
      <c r="T23" s="16">
        <v>767031</v>
      </c>
      <c r="U23" s="16">
        <v>1470991</v>
      </c>
      <c r="V23" s="15">
        <f t="shared" si="0"/>
        <v>1</v>
      </c>
      <c r="W23" s="16">
        <v>27525</v>
      </c>
      <c r="X23" s="16">
        <v>22826</v>
      </c>
      <c r="Y23" s="16">
        <v>43894</v>
      </c>
      <c r="Z23" s="16">
        <v>66720</v>
      </c>
      <c r="AA23" s="15">
        <f t="shared" si="1"/>
        <v>4.5357177576205429E-2</v>
      </c>
      <c r="AB23" s="13">
        <v>4590</v>
      </c>
      <c r="AC23" s="16">
        <v>55260</v>
      </c>
      <c r="AD23" s="16">
        <v>60423</v>
      </c>
      <c r="AE23" s="16">
        <v>115683</v>
      </c>
      <c r="AF23" s="15">
        <f t="shared" si="2"/>
        <v>7.8642901282196837E-2</v>
      </c>
      <c r="AG23" s="13">
        <v>5045</v>
      </c>
      <c r="AH23" s="13">
        <v>130193</v>
      </c>
      <c r="AI23" s="13">
        <v>141351</v>
      </c>
      <c r="AJ23" s="13">
        <v>271544</v>
      </c>
      <c r="AK23" s="14">
        <f t="shared" si="3"/>
        <v>0.1845993619267555</v>
      </c>
      <c r="AL23" s="13">
        <v>6013</v>
      </c>
      <c r="AM23" s="13">
        <v>208279</v>
      </c>
      <c r="AN23" s="13">
        <v>245668</v>
      </c>
      <c r="AO23" s="13">
        <v>453947</v>
      </c>
      <c r="AP23" s="14">
        <f t="shared" si="4"/>
        <v>0.30859944078515777</v>
      </c>
      <c r="AQ23" s="13">
        <v>15648</v>
      </c>
      <c r="AR23" s="12" t="s">
        <v>493</v>
      </c>
    </row>
    <row r="24" spans="1:44" s="12" customFormat="1" x14ac:dyDescent="0.25">
      <c r="A24" s="20">
        <v>23</v>
      </c>
      <c r="B24" s="19" t="s">
        <v>224</v>
      </c>
      <c r="C24" s="18">
        <v>259.05700000000002</v>
      </c>
      <c r="D24" s="17">
        <v>20.7</v>
      </c>
      <c r="E24" s="17">
        <v>19.2</v>
      </c>
      <c r="F24" s="17">
        <v>18.7</v>
      </c>
      <c r="G24" s="17">
        <v>17.399999999999999</v>
      </c>
      <c r="H24" s="17">
        <v>16.899999999999999</v>
      </c>
      <c r="I24" s="17">
        <v>18.3</v>
      </c>
      <c r="J24" s="17">
        <v>17.600000000000001</v>
      </c>
      <c r="K24" s="17">
        <v>15.1</v>
      </c>
      <c r="L24" s="17">
        <v>15</v>
      </c>
      <c r="M24" s="18">
        <v>15</v>
      </c>
      <c r="N24" s="17">
        <v>7</v>
      </c>
      <c r="O24" s="17">
        <v>3</v>
      </c>
      <c r="P24" s="17">
        <v>0</v>
      </c>
      <c r="Q24" s="17">
        <v>0</v>
      </c>
      <c r="R24" s="17">
        <v>0</v>
      </c>
      <c r="S24" s="16">
        <v>544425</v>
      </c>
      <c r="T24" s="16">
        <v>545791</v>
      </c>
      <c r="U24" s="16">
        <v>1090216</v>
      </c>
      <c r="V24" s="15">
        <f t="shared" si="0"/>
        <v>1</v>
      </c>
      <c r="W24" s="16">
        <v>214944</v>
      </c>
      <c r="X24" s="16">
        <v>16657</v>
      </c>
      <c r="Y24" s="16">
        <v>25552</v>
      </c>
      <c r="Z24" s="16">
        <v>42209</v>
      </c>
      <c r="AA24" s="15">
        <f t="shared" si="1"/>
        <v>3.8716181013670685E-2</v>
      </c>
      <c r="AB24" s="13">
        <v>23124</v>
      </c>
      <c r="AC24" s="16">
        <v>47057</v>
      </c>
      <c r="AD24" s="16">
        <v>50189</v>
      </c>
      <c r="AE24" s="16">
        <v>97246</v>
      </c>
      <c r="AF24" s="15">
        <f t="shared" si="2"/>
        <v>8.9198837661527627E-2</v>
      </c>
      <c r="AG24" s="13">
        <v>39035</v>
      </c>
      <c r="AH24" s="13">
        <v>77891</v>
      </c>
      <c r="AI24" s="13">
        <v>86048</v>
      </c>
      <c r="AJ24" s="13">
        <v>163939</v>
      </c>
      <c r="AK24" s="14">
        <f t="shared" si="3"/>
        <v>0.15037295361653102</v>
      </c>
      <c r="AL24" s="13">
        <v>43749</v>
      </c>
      <c r="AM24" s="13">
        <v>141605</v>
      </c>
      <c r="AN24" s="13">
        <v>161789</v>
      </c>
      <c r="AO24" s="13">
        <v>303394</v>
      </c>
      <c r="AP24" s="14">
        <f t="shared" si="4"/>
        <v>0.27828797229172936</v>
      </c>
      <c r="AQ24" s="13">
        <v>105908</v>
      </c>
      <c r="AR24" s="12" t="s">
        <v>493</v>
      </c>
    </row>
    <row r="25" spans="1:44" s="12" customFormat="1" x14ac:dyDescent="0.25">
      <c r="A25" s="20">
        <v>24</v>
      </c>
      <c r="B25" s="19" t="s">
        <v>211</v>
      </c>
      <c r="C25" s="18">
        <v>479.48599999999999</v>
      </c>
      <c r="D25" s="17">
        <v>20.7</v>
      </c>
      <c r="E25" s="17">
        <v>19.2</v>
      </c>
      <c r="F25" s="17">
        <v>18.7</v>
      </c>
      <c r="G25" s="17">
        <v>17.399999999999999</v>
      </c>
      <c r="H25" s="17">
        <v>16.899999999999999</v>
      </c>
      <c r="I25" s="17">
        <v>22.2</v>
      </c>
      <c r="J25" s="17">
        <v>21.2</v>
      </c>
      <c r="K25" s="17">
        <v>18.399999999999999</v>
      </c>
      <c r="L25" s="17">
        <v>17.5</v>
      </c>
      <c r="M25" s="18">
        <v>16.899999999999999</v>
      </c>
      <c r="N25" s="17">
        <v>15</v>
      </c>
      <c r="O25" s="17">
        <v>28</v>
      </c>
      <c r="P25" s="17">
        <v>13</v>
      </c>
      <c r="Q25" s="17">
        <v>2</v>
      </c>
      <c r="R25" s="17">
        <v>0</v>
      </c>
      <c r="S25" s="16">
        <v>925322</v>
      </c>
      <c r="T25" s="16">
        <v>1016643</v>
      </c>
      <c r="U25" s="16">
        <v>1941965</v>
      </c>
      <c r="V25" s="15">
        <f t="shared" si="0"/>
        <v>1</v>
      </c>
      <c r="W25" s="16">
        <v>200267</v>
      </c>
      <c r="X25" s="16">
        <v>52063</v>
      </c>
      <c r="Y25" s="16">
        <v>69896</v>
      </c>
      <c r="Z25" s="16">
        <v>121959</v>
      </c>
      <c r="AA25" s="15">
        <f t="shared" si="1"/>
        <v>6.2801852762536914E-2</v>
      </c>
      <c r="AB25" s="13">
        <v>32723</v>
      </c>
      <c r="AC25" s="16">
        <v>123964</v>
      </c>
      <c r="AD25" s="16">
        <v>107871</v>
      </c>
      <c r="AE25" s="16">
        <v>231835</v>
      </c>
      <c r="AF25" s="15">
        <f t="shared" si="2"/>
        <v>0.11938165723893067</v>
      </c>
      <c r="AG25" s="13">
        <v>34637</v>
      </c>
      <c r="AH25" s="13">
        <v>172951</v>
      </c>
      <c r="AI25" s="13">
        <v>182906</v>
      </c>
      <c r="AJ25" s="13">
        <v>355857</v>
      </c>
      <c r="AK25" s="14">
        <f t="shared" si="3"/>
        <v>0.18324583604750858</v>
      </c>
      <c r="AL25" s="13">
        <v>45339</v>
      </c>
      <c r="AM25" s="13">
        <v>348978</v>
      </c>
      <c r="AN25" s="13">
        <v>360673</v>
      </c>
      <c r="AO25" s="13">
        <v>709651</v>
      </c>
      <c r="AP25" s="14">
        <f t="shared" si="4"/>
        <v>0.36542934604897614</v>
      </c>
      <c r="AQ25" s="13">
        <v>112699</v>
      </c>
      <c r="AR25" s="12" t="s">
        <v>494</v>
      </c>
    </row>
    <row r="26" spans="1:44" s="12" customFormat="1" x14ac:dyDescent="0.25">
      <c r="A26" s="20">
        <v>25</v>
      </c>
      <c r="B26" s="19" t="s">
        <v>195</v>
      </c>
      <c r="C26" s="18">
        <v>506.71800000000002</v>
      </c>
      <c r="D26" s="17">
        <v>20.7</v>
      </c>
      <c r="E26" s="17">
        <v>19.2</v>
      </c>
      <c r="F26" s="17">
        <v>18.7</v>
      </c>
      <c r="G26" s="17">
        <v>17.399999999999999</v>
      </c>
      <c r="H26" s="17">
        <v>16.899999999999999</v>
      </c>
      <c r="I26" s="17">
        <v>19.3</v>
      </c>
      <c r="J26" s="17">
        <v>18.399999999999999</v>
      </c>
      <c r="K26" s="17">
        <v>19.100000000000001</v>
      </c>
      <c r="L26" s="17">
        <v>15.8</v>
      </c>
      <c r="M26" s="18">
        <v>16.5</v>
      </c>
      <c r="N26" s="17">
        <v>8</v>
      </c>
      <c r="O26" s="17">
        <v>10</v>
      </c>
      <c r="P26" s="17">
        <v>0</v>
      </c>
      <c r="Q26" s="17">
        <v>0</v>
      </c>
      <c r="R26" s="17">
        <v>0</v>
      </c>
      <c r="S26" s="16">
        <v>1058147</v>
      </c>
      <c r="T26" s="16">
        <v>1111020</v>
      </c>
      <c r="U26" s="16">
        <v>2169167</v>
      </c>
      <c r="V26" s="15">
        <f t="shared" si="0"/>
        <v>1</v>
      </c>
      <c r="W26" s="16">
        <v>34487</v>
      </c>
      <c r="X26" s="16">
        <v>46614</v>
      </c>
      <c r="Y26" s="16">
        <v>43557</v>
      </c>
      <c r="Z26" s="16">
        <v>90171</v>
      </c>
      <c r="AA26" s="15">
        <f t="shared" si="1"/>
        <v>4.1569413512191546E-2</v>
      </c>
      <c r="AB26" s="13">
        <v>6953</v>
      </c>
      <c r="AC26" s="16">
        <v>132473</v>
      </c>
      <c r="AD26" s="16">
        <v>131248</v>
      </c>
      <c r="AE26" s="16">
        <v>263721</v>
      </c>
      <c r="AF26" s="15">
        <f t="shared" si="2"/>
        <v>0.12157708465968733</v>
      </c>
      <c r="AG26" s="13">
        <v>8685</v>
      </c>
      <c r="AH26" s="13">
        <v>185804</v>
      </c>
      <c r="AI26" s="13">
        <v>188217</v>
      </c>
      <c r="AJ26" s="13">
        <v>374021</v>
      </c>
      <c r="AK26" s="14">
        <f t="shared" si="3"/>
        <v>0.17242609720690016</v>
      </c>
      <c r="AL26" s="13">
        <v>7752</v>
      </c>
      <c r="AM26" s="13">
        <v>364891</v>
      </c>
      <c r="AN26" s="13">
        <v>363022</v>
      </c>
      <c r="AO26" s="13">
        <v>727913</v>
      </c>
      <c r="AP26" s="14">
        <f t="shared" si="4"/>
        <v>0.33557259537877904</v>
      </c>
      <c r="AQ26" s="13">
        <v>23390</v>
      </c>
      <c r="AR26" s="12" t="s">
        <v>493</v>
      </c>
    </row>
    <row r="27" spans="1:44" s="12" customFormat="1" x14ac:dyDescent="0.25">
      <c r="A27" s="20">
        <v>26</v>
      </c>
      <c r="B27" s="19" t="s">
        <v>183</v>
      </c>
      <c r="C27" s="18">
        <v>350.01400000000001</v>
      </c>
      <c r="D27" s="17">
        <v>20.7</v>
      </c>
      <c r="E27" s="17">
        <v>19.2</v>
      </c>
      <c r="F27" s="17">
        <v>18.7</v>
      </c>
      <c r="G27" s="17">
        <v>17.399999999999999</v>
      </c>
      <c r="H27" s="17">
        <v>16.899999999999999</v>
      </c>
      <c r="I27" s="17">
        <v>14</v>
      </c>
      <c r="J27" s="17">
        <v>13.6</v>
      </c>
      <c r="K27" s="17">
        <v>12.1</v>
      </c>
      <c r="L27" s="17">
        <v>12.3</v>
      </c>
      <c r="M27" s="18">
        <v>11.4</v>
      </c>
      <c r="N27" s="17">
        <v>40</v>
      </c>
      <c r="O27" s="17">
        <v>27</v>
      </c>
      <c r="P27" s="17">
        <v>4</v>
      </c>
      <c r="Q27" s="17">
        <v>0</v>
      </c>
      <c r="R27" s="17">
        <v>1</v>
      </c>
      <c r="S27" s="16">
        <v>1016218</v>
      </c>
      <c r="T27" s="16">
        <v>1054049</v>
      </c>
      <c r="U27" s="16">
        <v>2070267</v>
      </c>
      <c r="V27" s="15">
        <f t="shared" si="0"/>
        <v>1</v>
      </c>
      <c r="W27" s="16">
        <v>58970</v>
      </c>
      <c r="X27" s="16">
        <v>21923</v>
      </c>
      <c r="Y27" s="16">
        <v>22982</v>
      </c>
      <c r="Z27" s="16">
        <v>44905</v>
      </c>
      <c r="AA27" s="15">
        <f t="shared" si="1"/>
        <v>2.1690438962703843E-2</v>
      </c>
      <c r="AB27" s="13">
        <v>7328</v>
      </c>
      <c r="AC27" s="16">
        <v>90446</v>
      </c>
      <c r="AD27" s="16">
        <v>85267</v>
      </c>
      <c r="AE27" s="16">
        <v>175713</v>
      </c>
      <c r="AF27" s="15">
        <f t="shared" si="2"/>
        <v>8.4874559658246973E-2</v>
      </c>
      <c r="AG27" s="13">
        <v>13971</v>
      </c>
      <c r="AH27" s="13">
        <v>163549</v>
      </c>
      <c r="AI27" s="13">
        <v>160528</v>
      </c>
      <c r="AJ27" s="13">
        <v>324077</v>
      </c>
      <c r="AK27" s="14">
        <f t="shared" si="3"/>
        <v>0.15653874596851516</v>
      </c>
      <c r="AL27" s="13">
        <v>12371</v>
      </c>
      <c r="AM27" s="13">
        <v>275918</v>
      </c>
      <c r="AN27" s="13">
        <v>268777</v>
      </c>
      <c r="AO27" s="13">
        <v>544695</v>
      </c>
      <c r="AP27" s="14">
        <f t="shared" si="4"/>
        <v>0.263103744589466</v>
      </c>
      <c r="AQ27" s="13">
        <v>33670</v>
      </c>
      <c r="AR27" s="12" t="s">
        <v>493</v>
      </c>
    </row>
    <row r="28" spans="1:44" s="12" customFormat="1" x14ac:dyDescent="0.25">
      <c r="A28" s="20">
        <v>27</v>
      </c>
      <c r="B28" s="19" t="s">
        <v>171</v>
      </c>
      <c r="C28" s="18">
        <v>404.85</v>
      </c>
      <c r="D28" s="17">
        <v>20.7</v>
      </c>
      <c r="E28" s="17">
        <v>19.2</v>
      </c>
      <c r="F28" s="17">
        <v>18.7</v>
      </c>
      <c r="G28" s="17">
        <v>17.399999999999999</v>
      </c>
      <c r="H28" s="17">
        <v>16.899999999999999</v>
      </c>
      <c r="I28" s="17">
        <v>19.8</v>
      </c>
      <c r="J28" s="17">
        <v>19.100000000000001</v>
      </c>
      <c r="K28" s="17">
        <v>17</v>
      </c>
      <c r="L28" s="17">
        <v>16.5</v>
      </c>
      <c r="M28" s="18">
        <v>16.5</v>
      </c>
      <c r="N28" s="17">
        <v>10</v>
      </c>
      <c r="O28" s="17">
        <v>7</v>
      </c>
      <c r="P28" s="17">
        <v>0</v>
      </c>
      <c r="Q28" s="17">
        <v>0</v>
      </c>
      <c r="R28" s="17">
        <v>0</v>
      </c>
      <c r="S28" s="16">
        <v>824038</v>
      </c>
      <c r="T28" s="16">
        <v>889312</v>
      </c>
      <c r="U28" s="16">
        <v>1713350</v>
      </c>
      <c r="V28" s="15">
        <f t="shared" si="0"/>
        <v>1</v>
      </c>
      <c r="W28" s="16">
        <v>54473</v>
      </c>
      <c r="X28" s="16">
        <v>35056</v>
      </c>
      <c r="Y28" s="16">
        <v>56721</v>
      </c>
      <c r="Z28" s="16">
        <v>91777</v>
      </c>
      <c r="AA28" s="15">
        <f t="shared" si="1"/>
        <v>5.3565821344150347E-2</v>
      </c>
      <c r="AB28" s="13">
        <v>6967</v>
      </c>
      <c r="AC28" s="16">
        <v>93156</v>
      </c>
      <c r="AD28" s="16">
        <v>98699</v>
      </c>
      <c r="AE28" s="16">
        <v>191855</v>
      </c>
      <c r="AF28" s="15">
        <f t="shared" si="2"/>
        <v>0.11197653719321797</v>
      </c>
      <c r="AG28" s="13">
        <v>8820</v>
      </c>
      <c r="AH28" s="13">
        <v>127635</v>
      </c>
      <c r="AI28" s="13">
        <v>148229</v>
      </c>
      <c r="AJ28" s="13">
        <v>275864</v>
      </c>
      <c r="AK28" s="14">
        <f t="shared" si="3"/>
        <v>0.16100855050048152</v>
      </c>
      <c r="AL28" s="13">
        <v>10372</v>
      </c>
      <c r="AM28" s="13">
        <v>255847</v>
      </c>
      <c r="AN28" s="13">
        <v>303649</v>
      </c>
      <c r="AO28" s="13">
        <v>559496</v>
      </c>
      <c r="AP28" s="14">
        <f t="shared" si="4"/>
        <v>0.32655090903784983</v>
      </c>
      <c r="AQ28" s="13">
        <v>26159</v>
      </c>
      <c r="AR28" s="12" t="s">
        <v>493</v>
      </c>
    </row>
    <row r="29" spans="1:44" s="12" customFormat="1" x14ac:dyDescent="0.25">
      <c r="A29" s="20">
        <v>28</v>
      </c>
      <c r="B29" s="19" t="s">
        <v>158</v>
      </c>
      <c r="C29" s="18">
        <v>528.48199999999997</v>
      </c>
      <c r="D29" s="17">
        <v>20.7</v>
      </c>
      <c r="E29" s="17">
        <v>19.2</v>
      </c>
      <c r="F29" s="17">
        <v>18.7</v>
      </c>
      <c r="G29" s="17">
        <v>17.399999999999999</v>
      </c>
      <c r="H29" s="17">
        <v>16.899999999999999</v>
      </c>
      <c r="I29" s="17">
        <v>14.4</v>
      </c>
      <c r="J29" s="17">
        <v>15.5</v>
      </c>
      <c r="K29" s="17">
        <v>16</v>
      </c>
      <c r="L29" s="17">
        <v>14.3</v>
      </c>
      <c r="M29" s="18">
        <v>14.4</v>
      </c>
      <c r="N29" s="17">
        <v>11</v>
      </c>
      <c r="O29" s="17">
        <v>19</v>
      </c>
      <c r="P29" s="17">
        <v>13</v>
      </c>
      <c r="Q29" s="17">
        <v>0</v>
      </c>
      <c r="R29" s="17">
        <v>0</v>
      </c>
      <c r="S29" s="16">
        <v>1213322</v>
      </c>
      <c r="T29" s="16">
        <v>1287047</v>
      </c>
      <c r="U29" s="16">
        <v>2500369</v>
      </c>
      <c r="V29" s="15">
        <f t="shared" si="0"/>
        <v>1</v>
      </c>
      <c r="W29" s="16">
        <v>22784</v>
      </c>
      <c r="X29" s="16">
        <v>33754</v>
      </c>
      <c r="Y29" s="16">
        <v>41373</v>
      </c>
      <c r="Z29" s="16">
        <v>75127</v>
      </c>
      <c r="AA29" s="15">
        <f t="shared" si="1"/>
        <v>3.0046365156502899E-2</v>
      </c>
      <c r="AB29" s="13">
        <v>1678</v>
      </c>
      <c r="AC29" s="16">
        <v>117399</v>
      </c>
      <c r="AD29" s="16">
        <v>123545</v>
      </c>
      <c r="AE29" s="16">
        <v>240944</v>
      </c>
      <c r="AF29" s="15">
        <f t="shared" si="2"/>
        <v>9.6363376765589398E-2</v>
      </c>
      <c r="AG29" s="13">
        <v>3501</v>
      </c>
      <c r="AH29" s="13">
        <v>219802</v>
      </c>
      <c r="AI29" s="13">
        <v>238530</v>
      </c>
      <c r="AJ29" s="13">
        <v>458332</v>
      </c>
      <c r="AK29" s="14">
        <f t="shared" si="3"/>
        <v>0.18330574407217495</v>
      </c>
      <c r="AL29" s="13">
        <v>5196</v>
      </c>
      <c r="AM29" s="13">
        <v>370955</v>
      </c>
      <c r="AN29" s="13">
        <v>403448</v>
      </c>
      <c r="AO29" s="13">
        <v>774403</v>
      </c>
      <c r="AP29" s="14">
        <f t="shared" si="4"/>
        <v>0.30971548599426724</v>
      </c>
      <c r="AQ29" s="13">
        <v>10375</v>
      </c>
      <c r="AR29" s="12" t="s">
        <v>493</v>
      </c>
    </row>
    <row r="30" spans="1:44" s="12" customFormat="1" x14ac:dyDescent="0.25">
      <c r="A30" s="20">
        <v>29</v>
      </c>
      <c r="B30" s="19" t="s">
        <v>143</v>
      </c>
      <c r="C30" s="18">
        <v>175.08600000000001</v>
      </c>
      <c r="D30" s="17">
        <v>20.7</v>
      </c>
      <c r="E30" s="17">
        <v>19.2</v>
      </c>
      <c r="F30" s="17">
        <v>18.7</v>
      </c>
      <c r="G30" s="17">
        <v>17.399999999999999</v>
      </c>
      <c r="H30" s="17">
        <v>16.899999999999999</v>
      </c>
      <c r="I30" s="17">
        <v>15.6</v>
      </c>
      <c r="J30" s="17">
        <v>15.8</v>
      </c>
      <c r="K30" s="17">
        <v>14.9</v>
      </c>
      <c r="L30" s="17">
        <v>13</v>
      </c>
      <c r="M30" s="18">
        <v>13.1</v>
      </c>
      <c r="N30" s="17">
        <v>47</v>
      </c>
      <c r="O30" s="17">
        <v>13</v>
      </c>
      <c r="P30" s="17">
        <v>0</v>
      </c>
      <c r="Q30" s="17">
        <v>0</v>
      </c>
      <c r="R30" s="17">
        <v>0</v>
      </c>
      <c r="S30" s="16">
        <v>429323</v>
      </c>
      <c r="T30" s="16">
        <v>478848</v>
      </c>
      <c r="U30" s="16">
        <v>908171</v>
      </c>
      <c r="V30" s="15">
        <f t="shared" si="0"/>
        <v>1</v>
      </c>
      <c r="W30" s="16">
        <v>29716</v>
      </c>
      <c r="X30" s="16">
        <v>12231</v>
      </c>
      <c r="Y30" s="16">
        <v>23629</v>
      </c>
      <c r="Z30" s="16">
        <v>35860</v>
      </c>
      <c r="AA30" s="15">
        <f t="shared" si="1"/>
        <v>3.9485955838713192E-2</v>
      </c>
      <c r="AB30" s="13">
        <v>5276</v>
      </c>
      <c r="AC30" s="16">
        <v>33494</v>
      </c>
      <c r="AD30" s="16">
        <v>39469</v>
      </c>
      <c r="AE30" s="16">
        <v>72963</v>
      </c>
      <c r="AF30" s="15">
        <f t="shared" si="2"/>
        <v>8.0340596649749879E-2</v>
      </c>
      <c r="AG30" s="13">
        <v>5811</v>
      </c>
      <c r="AH30" s="13">
        <v>86074</v>
      </c>
      <c r="AI30" s="13">
        <v>92511</v>
      </c>
      <c r="AJ30" s="13">
        <v>178585</v>
      </c>
      <c r="AK30" s="14">
        <f t="shared" si="3"/>
        <v>0.19664248252807015</v>
      </c>
      <c r="AL30" s="13">
        <v>7928</v>
      </c>
      <c r="AM30" s="13">
        <v>131799</v>
      </c>
      <c r="AN30" s="13">
        <v>155609</v>
      </c>
      <c r="AO30" s="13">
        <v>287408</v>
      </c>
      <c r="AP30" s="14">
        <f t="shared" si="4"/>
        <v>0.31646903501653323</v>
      </c>
      <c r="AQ30" s="13">
        <v>19015</v>
      </c>
      <c r="AR30" s="12" t="s">
        <v>493</v>
      </c>
    </row>
    <row r="31" spans="1:44" s="12" customFormat="1" x14ac:dyDescent="0.25">
      <c r="A31" s="20">
        <v>30</v>
      </c>
      <c r="B31" s="19" t="s">
        <v>126</v>
      </c>
      <c r="C31" s="18">
        <v>2055.5970000000002</v>
      </c>
      <c r="D31" s="17">
        <v>20.7</v>
      </c>
      <c r="E31" s="17">
        <v>19.2</v>
      </c>
      <c r="F31" s="17">
        <v>18.7</v>
      </c>
      <c r="G31" s="17">
        <v>17.399999999999999</v>
      </c>
      <c r="H31" s="17">
        <v>16.899999999999999</v>
      </c>
      <c r="I31" s="17">
        <v>25.8</v>
      </c>
      <c r="J31" s="17">
        <v>25.8</v>
      </c>
      <c r="K31" s="17">
        <v>27.8</v>
      </c>
      <c r="L31" s="17">
        <v>25.7</v>
      </c>
      <c r="M31" s="18">
        <v>25</v>
      </c>
      <c r="N31" s="17">
        <v>20</v>
      </c>
      <c r="O31" s="17">
        <v>61</v>
      </c>
      <c r="P31" s="17">
        <v>98</v>
      </c>
      <c r="Q31" s="17">
        <v>33</v>
      </c>
      <c r="R31" s="17">
        <v>0</v>
      </c>
      <c r="S31" s="16">
        <v>2811895</v>
      </c>
      <c r="T31" s="16">
        <v>3148220</v>
      </c>
      <c r="U31" s="16">
        <v>5960115</v>
      </c>
      <c r="V31" s="15">
        <f t="shared" si="0"/>
        <v>1</v>
      </c>
      <c r="W31" s="16">
        <v>572354</v>
      </c>
      <c r="X31" s="16">
        <v>215899</v>
      </c>
      <c r="Y31" s="16">
        <v>346882</v>
      </c>
      <c r="Z31" s="16">
        <v>562781</v>
      </c>
      <c r="AA31" s="15">
        <f t="shared" si="1"/>
        <v>9.4424520332241912E-2</v>
      </c>
      <c r="AB31" s="13">
        <v>154617</v>
      </c>
      <c r="AC31" s="16">
        <v>431996</v>
      </c>
      <c r="AD31" s="16">
        <v>463805</v>
      </c>
      <c r="AE31" s="16">
        <v>895801</v>
      </c>
      <c r="AF31" s="15">
        <f t="shared" si="2"/>
        <v>0.15029928113803173</v>
      </c>
      <c r="AG31" s="13">
        <v>126868</v>
      </c>
      <c r="AH31" s="13">
        <v>569473</v>
      </c>
      <c r="AI31" s="13">
        <v>629131</v>
      </c>
      <c r="AJ31" s="13">
        <v>1198604</v>
      </c>
      <c r="AK31" s="14">
        <f t="shared" si="3"/>
        <v>0.2011041733255147</v>
      </c>
      <c r="AL31" s="13">
        <v>126065</v>
      </c>
      <c r="AM31" s="13">
        <v>1217368</v>
      </c>
      <c r="AN31" s="13">
        <v>1439818</v>
      </c>
      <c r="AO31" s="13">
        <v>2657186</v>
      </c>
      <c r="AP31" s="14">
        <f t="shared" si="4"/>
        <v>0.44582797479578834</v>
      </c>
      <c r="AQ31" s="13">
        <v>407550</v>
      </c>
      <c r="AR31" s="12" t="s">
        <v>493</v>
      </c>
    </row>
    <row r="32" spans="1:44" s="12" customFormat="1" x14ac:dyDescent="0.25">
      <c r="A32" s="20">
        <v>31</v>
      </c>
      <c r="B32" s="19" t="s">
        <v>109</v>
      </c>
      <c r="C32" s="18">
        <v>434.85599999999999</v>
      </c>
      <c r="D32" s="17">
        <v>20.7</v>
      </c>
      <c r="E32" s="17">
        <v>19.2</v>
      </c>
      <c r="F32" s="17">
        <v>18.7</v>
      </c>
      <c r="G32" s="17">
        <v>17.399999999999999</v>
      </c>
      <c r="H32" s="17">
        <v>16.899999999999999</v>
      </c>
      <c r="I32" s="17">
        <v>24.7</v>
      </c>
      <c r="J32" s="17">
        <v>23.4</v>
      </c>
      <c r="K32" s="17">
        <v>21.8</v>
      </c>
      <c r="L32" s="17">
        <v>20.6</v>
      </c>
      <c r="M32" s="18">
        <v>19.7</v>
      </c>
      <c r="N32" s="17">
        <v>4</v>
      </c>
      <c r="O32" s="17">
        <v>45</v>
      </c>
      <c r="P32" s="17">
        <v>51</v>
      </c>
      <c r="Q32" s="17">
        <v>6</v>
      </c>
      <c r="R32" s="17">
        <v>0</v>
      </c>
      <c r="S32" s="16">
        <v>752034</v>
      </c>
      <c r="T32" s="16">
        <v>802249</v>
      </c>
      <c r="U32" s="16">
        <v>1554283</v>
      </c>
      <c r="V32" s="15">
        <f t="shared" si="0"/>
        <v>1</v>
      </c>
      <c r="W32" s="16">
        <v>516243</v>
      </c>
      <c r="X32" s="16">
        <v>46782</v>
      </c>
      <c r="Y32" s="16">
        <v>68434</v>
      </c>
      <c r="Z32" s="16">
        <v>115216</v>
      </c>
      <c r="AA32" s="15">
        <f t="shared" si="1"/>
        <v>7.4128070628064521E-2</v>
      </c>
      <c r="AB32" s="13">
        <v>92301</v>
      </c>
      <c r="AC32" s="16">
        <v>99618</v>
      </c>
      <c r="AD32" s="16">
        <v>105086</v>
      </c>
      <c r="AE32" s="16">
        <v>204704</v>
      </c>
      <c r="AF32" s="15">
        <f t="shared" si="2"/>
        <v>0.1317031711728173</v>
      </c>
      <c r="AG32" s="13">
        <v>131217</v>
      </c>
      <c r="AH32" s="13">
        <v>131591</v>
      </c>
      <c r="AI32" s="13">
        <v>144131</v>
      </c>
      <c r="AJ32" s="13">
        <v>275722</v>
      </c>
      <c r="AK32" s="14">
        <f t="shared" si="3"/>
        <v>0.17739497890667272</v>
      </c>
      <c r="AL32" s="13">
        <v>113241</v>
      </c>
      <c r="AM32" s="13">
        <v>277991</v>
      </c>
      <c r="AN32" s="13">
        <v>317651</v>
      </c>
      <c r="AO32" s="13">
        <v>595642</v>
      </c>
      <c r="AP32" s="14">
        <f t="shared" si="4"/>
        <v>0.38322622070755452</v>
      </c>
      <c r="AQ32" s="13">
        <v>336759</v>
      </c>
      <c r="AR32" s="12" t="s">
        <v>493</v>
      </c>
    </row>
    <row r="33" spans="1:43" s="12" customFormat="1" x14ac:dyDescent="0.25">
      <c r="A33" s="20">
        <v>32</v>
      </c>
      <c r="B33" s="19" t="s">
        <v>97</v>
      </c>
      <c r="C33" s="18">
        <v>286.70999999999998</v>
      </c>
      <c r="D33" s="17">
        <v>20.7</v>
      </c>
      <c r="E33" s="17">
        <v>19.2</v>
      </c>
      <c r="F33" s="17">
        <v>18.7</v>
      </c>
      <c r="G33" s="17">
        <v>17.399999999999999</v>
      </c>
      <c r="H33" s="17">
        <v>16.899999999999999</v>
      </c>
      <c r="I33" s="17">
        <v>22.9</v>
      </c>
      <c r="J33" s="17">
        <v>21.1</v>
      </c>
      <c r="K33" s="17">
        <v>21.6</v>
      </c>
      <c r="L33" s="17">
        <v>17.7</v>
      </c>
      <c r="M33" s="18">
        <v>17.8</v>
      </c>
      <c r="N33" s="17">
        <v>13</v>
      </c>
      <c r="O33" s="17">
        <v>39</v>
      </c>
      <c r="P33" s="17">
        <v>5</v>
      </c>
      <c r="Q33" s="17">
        <v>1</v>
      </c>
      <c r="R33" s="17">
        <v>0</v>
      </c>
      <c r="S33" s="16">
        <v>534042</v>
      </c>
      <c r="T33" s="16">
        <v>578445</v>
      </c>
      <c r="U33" s="16">
        <v>1112487</v>
      </c>
      <c r="V33" s="15">
        <f t="shared" si="0"/>
        <v>1</v>
      </c>
      <c r="W33" s="16">
        <v>2825</v>
      </c>
      <c r="X33" s="16">
        <v>23137</v>
      </c>
      <c r="Y33" s="16">
        <v>25675</v>
      </c>
      <c r="Z33" s="16">
        <v>48812</v>
      </c>
      <c r="AA33" s="15">
        <f t="shared" si="1"/>
        <v>4.3876467769960459E-2</v>
      </c>
      <c r="AB33" s="13" t="s">
        <v>492</v>
      </c>
      <c r="AC33" s="16">
        <v>86663</v>
      </c>
      <c r="AD33" s="16">
        <v>72464</v>
      </c>
      <c r="AE33" s="16">
        <v>159127</v>
      </c>
      <c r="AF33" s="15">
        <f t="shared" si="2"/>
        <v>0.14303717706364208</v>
      </c>
      <c r="AG33" s="13">
        <v>502</v>
      </c>
      <c r="AH33" s="13">
        <v>114663</v>
      </c>
      <c r="AI33" s="13">
        <v>104469</v>
      </c>
      <c r="AJ33" s="13">
        <v>219132</v>
      </c>
      <c r="AK33" s="14">
        <f t="shared" si="3"/>
        <v>0.19697488599866786</v>
      </c>
      <c r="AL33" s="13">
        <v>620</v>
      </c>
      <c r="AM33" s="13">
        <v>224463</v>
      </c>
      <c r="AN33" s="13">
        <v>202608</v>
      </c>
      <c r="AO33" s="13">
        <v>427071</v>
      </c>
      <c r="AP33" s="14">
        <f t="shared" si="4"/>
        <v>0.38388853083227042</v>
      </c>
      <c r="AQ33" s="13">
        <v>1418</v>
      </c>
    </row>
    <row r="34" spans="1:43" x14ac:dyDescent="0.25">
      <c r="B34" s="11"/>
      <c r="C34" s="11"/>
      <c r="D34" s="11"/>
      <c r="E34" s="11"/>
      <c r="F34" s="11"/>
      <c r="G34" s="11"/>
      <c r="H34" s="11"/>
      <c r="I34" s="11"/>
      <c r="J34" s="11"/>
      <c r="K34" s="11"/>
      <c r="L34" s="11"/>
      <c r="M34" s="11"/>
      <c r="N34" s="11"/>
      <c r="O34" s="11"/>
      <c r="P34" s="11"/>
      <c r="Q34" s="11"/>
      <c r="R34" s="11"/>
      <c r="S34" s="11"/>
    </row>
    <row r="35" spans="1:43" x14ac:dyDescent="0.25">
      <c r="A35" s="76" t="s">
        <v>491</v>
      </c>
      <c r="B35" s="10"/>
      <c r="C35" s="10"/>
      <c r="D35" s="10"/>
      <c r="E35" s="10"/>
      <c r="F35" s="10"/>
      <c r="G35" s="10"/>
      <c r="H35" s="10"/>
      <c r="I35" s="10"/>
      <c r="J35" s="10"/>
      <c r="K35" s="10"/>
      <c r="L35" s="10"/>
      <c r="M35" s="10"/>
      <c r="N35" s="10"/>
      <c r="O35" s="10"/>
      <c r="P35" s="10"/>
      <c r="Q35" s="10"/>
      <c r="R35" s="10"/>
      <c r="S35" s="10"/>
    </row>
    <row r="36" spans="1:43" x14ac:dyDescent="0.25">
      <c r="A36" s="76" t="s">
        <v>490</v>
      </c>
      <c r="B36" s="10"/>
      <c r="C36" s="10"/>
      <c r="D36" s="10"/>
      <c r="E36" s="10"/>
      <c r="F36" s="10"/>
      <c r="G36" s="10"/>
      <c r="H36" s="10"/>
      <c r="I36" s="10"/>
      <c r="J36" s="10"/>
      <c r="K36" s="10"/>
      <c r="L36" s="10"/>
      <c r="M36" s="10"/>
      <c r="N36" s="10"/>
      <c r="O36" s="10"/>
      <c r="P36" s="10"/>
      <c r="Q36" s="10"/>
      <c r="R36" s="10"/>
      <c r="S36" s="10"/>
    </row>
    <row r="37" spans="1:43" x14ac:dyDescent="0.25">
      <c r="A37" s="10"/>
      <c r="B37" s="10"/>
      <c r="C37" s="10"/>
      <c r="D37" s="10"/>
      <c r="E37" s="10"/>
      <c r="F37" s="10"/>
      <c r="G37" s="10"/>
      <c r="H37" s="10"/>
      <c r="I37" s="10"/>
      <c r="J37" s="10"/>
      <c r="K37" s="10"/>
      <c r="L37" s="10"/>
      <c r="M37" s="10"/>
      <c r="N37" s="10"/>
      <c r="O37" s="10"/>
      <c r="P37" s="10"/>
      <c r="Q37" s="10"/>
      <c r="R37" s="10"/>
      <c r="S37" s="10"/>
    </row>
    <row r="38" spans="1:43" x14ac:dyDescent="0.25">
      <c r="A38" s="10"/>
      <c r="B38" s="10"/>
      <c r="C38" s="10"/>
      <c r="D38" s="10"/>
      <c r="E38" s="10"/>
      <c r="F38" s="10"/>
      <c r="G38" s="10"/>
      <c r="H38" s="10"/>
      <c r="I38" s="10"/>
      <c r="J38" s="10"/>
      <c r="K38" s="10"/>
      <c r="L38" s="10"/>
      <c r="M38" s="10"/>
      <c r="N38" s="10"/>
      <c r="O38" s="10"/>
      <c r="P38" s="10"/>
      <c r="Q38" s="10"/>
      <c r="R38" s="10"/>
      <c r="S38" s="10"/>
    </row>
    <row r="39" spans="1:43" x14ac:dyDescent="0.25">
      <c r="A39" s="10"/>
      <c r="B39" s="10"/>
      <c r="C39" s="10"/>
      <c r="D39" s="10"/>
      <c r="E39" s="10"/>
      <c r="F39" s="10"/>
      <c r="G39" s="10"/>
      <c r="H39" s="10"/>
      <c r="I39" s="10"/>
      <c r="J39" s="10"/>
      <c r="K39" s="10"/>
      <c r="L39" s="10"/>
      <c r="M39" s="10"/>
      <c r="N39" s="10"/>
      <c r="O39" s="10"/>
      <c r="P39" s="10"/>
      <c r="Q39" s="10"/>
      <c r="R39" s="10"/>
      <c r="S39" s="10"/>
    </row>
  </sheetData>
  <sheetProtection selectLockedCells="1" selectUnlockedCells="1"/>
  <mergeCells count="18">
    <mergeCell ref="AH2:AL2"/>
    <mergeCell ref="AM2:AQ2"/>
    <mergeCell ref="S2:W2"/>
    <mergeCell ref="S1:AQ1"/>
    <mergeCell ref="N1:R1"/>
    <mergeCell ref="R2:R3"/>
    <mergeCell ref="N2:N3"/>
    <mergeCell ref="O2:O3"/>
    <mergeCell ref="P2:P3"/>
    <mergeCell ref="Q2:Q3"/>
    <mergeCell ref="X2:AB2"/>
    <mergeCell ref="AC2:AG2"/>
    <mergeCell ref="A1:A3"/>
    <mergeCell ref="B1:B3"/>
    <mergeCell ref="C1:C3"/>
    <mergeCell ref="D1:L1"/>
    <mergeCell ref="D2:G2"/>
    <mergeCell ref="I2:L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FAETA_EA_2020_2021</vt:lpstr>
      <vt:lpstr>Base de datos general</vt:lpstr>
      <vt:lpstr>Base de datos de contexto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Haydeé Moreno Cruz</dc:creator>
  <cp:lastModifiedBy>Haydeé Moreno Cruz</cp:lastModifiedBy>
  <dcterms:created xsi:type="dcterms:W3CDTF">2022-02-09T17:53:27Z</dcterms:created>
  <dcterms:modified xsi:type="dcterms:W3CDTF">2022-02-11T22:46:01Z</dcterms:modified>
</cp:coreProperties>
</file>