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840" yWindow="345" windowWidth="12615" windowHeight="11820"/>
  </bookViews>
  <sheets>
    <sheet name="Valor de las líneas de pobreza" sheetId="1" r:id="rId1"/>
    <sheet name="Tasas" sheetId="13" state="hidden" r:id="rId2"/>
    <sheet name="G1" sheetId="50" r:id="rId3"/>
    <sheet name="G2 " sheetId="58" r:id="rId4"/>
    <sheet name="G3" sheetId="59" r:id="rId5"/>
    <sheet name="Contenido y Valor" sheetId="95" r:id="rId6"/>
  </sheets>
  <calcPr calcId="145621"/>
</workbook>
</file>

<file path=xl/calcChain.xml><?xml version="1.0" encoding="utf-8"?>
<calcChain xmlns="http://schemas.openxmlformats.org/spreadsheetml/2006/main">
  <c r="P4" i="95" l="1"/>
  <c r="Q4" i="95"/>
  <c r="Q17" i="95"/>
  <c r="Q23" i="95"/>
  <c r="Q26" i="95"/>
  <c r="Q28" i="95"/>
  <c r="Q31" i="95"/>
  <c r="Q33" i="95"/>
  <c r="Q36" i="95"/>
  <c r="Q38" i="95"/>
  <c r="Q40" i="95"/>
  <c r="Q43" i="95"/>
  <c r="Q45" i="95"/>
  <c r="Q6" i="95"/>
  <c r="H17" i="95"/>
  <c r="H23" i="95"/>
  <c r="H26" i="95"/>
  <c r="H28" i="95"/>
  <c r="H31" i="95"/>
  <c r="H33" i="95"/>
  <c r="H36" i="95"/>
  <c r="H37" i="95"/>
  <c r="H38" i="95"/>
  <c r="H40" i="95"/>
  <c r="H43" i="95"/>
  <c r="H45" i="95"/>
  <c r="H6" i="95"/>
  <c r="H4" i="95" s="1"/>
  <c r="G4" i="95"/>
  <c r="M282" i="13" l="1"/>
  <c r="L282" i="13"/>
  <c r="K282" i="13"/>
  <c r="S153" i="13" l="1"/>
  <c r="T153" i="13"/>
  <c r="U153" i="13"/>
  <c r="S154" i="13"/>
  <c r="T154" i="13"/>
  <c r="U154" i="13"/>
  <c r="S155" i="13"/>
  <c r="T155" i="13"/>
  <c r="U155" i="13"/>
  <c r="S156" i="13"/>
  <c r="T156" i="13"/>
  <c r="U156" i="13"/>
  <c r="S157" i="13"/>
  <c r="T157" i="13"/>
  <c r="U157" i="13"/>
  <c r="S158" i="13"/>
  <c r="T158" i="13"/>
  <c r="U158" i="13"/>
  <c r="S159" i="13"/>
  <c r="T159" i="13"/>
  <c r="U159" i="13"/>
  <c r="S160" i="13"/>
  <c r="T160" i="13"/>
  <c r="U160" i="13"/>
  <c r="S161" i="13"/>
  <c r="T161" i="13"/>
  <c r="U161" i="13"/>
  <c r="S162" i="13"/>
  <c r="T162" i="13"/>
  <c r="U162" i="13"/>
  <c r="S163" i="13"/>
  <c r="T163" i="13"/>
  <c r="U163" i="13"/>
  <c r="S164" i="13"/>
  <c r="T164" i="13"/>
  <c r="U164" i="13"/>
  <c r="S165" i="13"/>
  <c r="T165" i="13"/>
  <c r="U165" i="13"/>
  <c r="S166" i="13"/>
  <c r="T166" i="13"/>
  <c r="U166" i="13"/>
  <c r="S167" i="13"/>
  <c r="T167" i="13"/>
  <c r="U167" i="13"/>
  <c r="S168" i="13"/>
  <c r="T168" i="13"/>
  <c r="U168" i="13"/>
  <c r="S169" i="13"/>
  <c r="T169" i="13"/>
  <c r="U169" i="13"/>
  <c r="S170" i="13"/>
  <c r="T170" i="13"/>
  <c r="U170" i="13"/>
  <c r="S171" i="13"/>
  <c r="T171" i="13"/>
  <c r="U171" i="13"/>
  <c r="S172" i="13"/>
  <c r="T172" i="13"/>
  <c r="U172" i="13"/>
  <c r="S173" i="13"/>
  <c r="T173" i="13"/>
  <c r="U173" i="13"/>
  <c r="S174" i="13"/>
  <c r="T174" i="13"/>
  <c r="U174" i="13"/>
  <c r="S175" i="13"/>
  <c r="T175" i="13"/>
  <c r="U175" i="13"/>
  <c r="S176" i="13"/>
  <c r="T176" i="13"/>
  <c r="U176" i="13"/>
  <c r="S177" i="13"/>
  <c r="T177" i="13"/>
  <c r="U177" i="13"/>
  <c r="S178" i="13"/>
  <c r="T178" i="13"/>
  <c r="U178" i="13"/>
  <c r="S179" i="13"/>
  <c r="T179" i="13"/>
  <c r="U179" i="13"/>
  <c r="S180" i="13"/>
  <c r="T180" i="13"/>
  <c r="U180" i="13"/>
  <c r="S181" i="13"/>
  <c r="T181" i="13"/>
  <c r="U181" i="13"/>
  <c r="S182" i="13"/>
  <c r="T182" i="13"/>
  <c r="U182" i="13"/>
  <c r="S183" i="13"/>
  <c r="T183" i="13"/>
  <c r="U183" i="13"/>
  <c r="S184" i="13"/>
  <c r="T184" i="13"/>
  <c r="U184" i="13"/>
  <c r="S185" i="13"/>
  <c r="T185" i="13"/>
  <c r="U185" i="13"/>
  <c r="S186" i="13"/>
  <c r="T186" i="13"/>
  <c r="U186" i="13"/>
  <c r="S187" i="13"/>
  <c r="T187" i="13"/>
  <c r="U187" i="13"/>
  <c r="S188" i="13"/>
  <c r="T188" i="13"/>
  <c r="U188" i="13"/>
  <c r="S189" i="13"/>
  <c r="T189" i="13"/>
  <c r="U189" i="13"/>
  <c r="S190" i="13"/>
  <c r="T190" i="13"/>
  <c r="U190" i="13"/>
  <c r="S191" i="13"/>
  <c r="T191" i="13"/>
  <c r="U191" i="13"/>
  <c r="S192" i="13"/>
  <c r="T192" i="13"/>
  <c r="U192" i="13"/>
  <c r="S193" i="13"/>
  <c r="T193" i="13"/>
  <c r="U193" i="13"/>
  <c r="S194" i="13"/>
  <c r="T194" i="13"/>
  <c r="U194" i="13"/>
  <c r="S195" i="13"/>
  <c r="T195" i="13"/>
  <c r="U195" i="13"/>
  <c r="S196" i="13"/>
  <c r="T196" i="13"/>
  <c r="U196" i="13"/>
  <c r="S197" i="13"/>
  <c r="T197" i="13"/>
  <c r="U197" i="13"/>
  <c r="S198" i="13"/>
  <c r="T198" i="13"/>
  <c r="U198" i="13"/>
  <c r="S199" i="13"/>
  <c r="T199" i="13"/>
  <c r="U199" i="13"/>
  <c r="S200" i="13"/>
  <c r="T200" i="13"/>
  <c r="U200" i="13"/>
  <c r="S201" i="13"/>
  <c r="T201" i="13"/>
  <c r="U201" i="13"/>
  <c r="S202" i="13"/>
  <c r="T202" i="13"/>
  <c r="U202" i="13"/>
  <c r="S203" i="13"/>
  <c r="T203" i="13"/>
  <c r="U203" i="13"/>
  <c r="S204" i="13"/>
  <c r="T204" i="13"/>
  <c r="U204" i="13"/>
  <c r="S205" i="13"/>
  <c r="T205" i="13"/>
  <c r="U205" i="13"/>
  <c r="S206" i="13"/>
  <c r="T206" i="13"/>
  <c r="U206" i="13"/>
  <c r="S207" i="13"/>
  <c r="T207" i="13"/>
  <c r="U207" i="13"/>
  <c r="S208" i="13"/>
  <c r="T208" i="13"/>
  <c r="U208" i="13"/>
  <c r="S209" i="13"/>
  <c r="T209" i="13"/>
  <c r="U209" i="13"/>
  <c r="S210" i="13"/>
  <c r="T210" i="13"/>
  <c r="U210" i="13"/>
  <c r="S211" i="13"/>
  <c r="T211" i="13"/>
  <c r="U211" i="13"/>
  <c r="S212" i="13"/>
  <c r="T212" i="13"/>
  <c r="U212" i="13"/>
  <c r="S213" i="13"/>
  <c r="T213" i="13"/>
  <c r="U213" i="13"/>
  <c r="S214" i="13"/>
  <c r="T214" i="13"/>
  <c r="U214" i="13"/>
  <c r="S215" i="13"/>
  <c r="T215" i="13"/>
  <c r="U215" i="13"/>
  <c r="S216" i="13"/>
  <c r="T216" i="13"/>
  <c r="U216" i="13"/>
  <c r="S217" i="13"/>
  <c r="T217" i="13"/>
  <c r="U217" i="13"/>
  <c r="S218" i="13"/>
  <c r="T218" i="13"/>
  <c r="U218" i="13"/>
  <c r="S219" i="13"/>
  <c r="T219" i="13"/>
  <c r="U219" i="13"/>
  <c r="S220" i="13"/>
  <c r="T220" i="13"/>
  <c r="U220" i="13"/>
  <c r="S221" i="13"/>
  <c r="T221" i="13"/>
  <c r="U221" i="13"/>
  <c r="S222" i="13"/>
  <c r="T222" i="13"/>
  <c r="U222" i="13"/>
  <c r="S223" i="13"/>
  <c r="T223" i="13"/>
  <c r="U223" i="13"/>
  <c r="S224" i="13"/>
  <c r="T224" i="13"/>
  <c r="U224" i="13"/>
  <c r="S225" i="13"/>
  <c r="T225" i="13"/>
  <c r="U225" i="13"/>
  <c r="S226" i="13"/>
  <c r="T226" i="13"/>
  <c r="U226" i="13"/>
  <c r="S227" i="13"/>
  <c r="T227" i="13"/>
  <c r="U227" i="13"/>
  <c r="S228" i="13"/>
  <c r="T228" i="13"/>
  <c r="U228" i="13"/>
  <c r="S229" i="13"/>
  <c r="T229" i="13"/>
  <c r="U229" i="13"/>
  <c r="S230" i="13"/>
  <c r="T230" i="13"/>
  <c r="U230" i="13"/>
  <c r="S231" i="13"/>
  <c r="T231" i="13"/>
  <c r="U231" i="13"/>
  <c r="S232" i="13"/>
  <c r="T232" i="13"/>
  <c r="U232" i="13"/>
  <c r="S233" i="13"/>
  <c r="T233" i="13"/>
  <c r="U233" i="13"/>
  <c r="S234" i="13"/>
  <c r="T234" i="13"/>
  <c r="U234" i="13"/>
  <c r="S235" i="13"/>
  <c r="T235" i="13"/>
  <c r="U235" i="13"/>
  <c r="S236" i="13"/>
  <c r="T236" i="13"/>
  <c r="U236" i="13"/>
  <c r="S237" i="13"/>
  <c r="T237" i="13"/>
  <c r="U237" i="13"/>
  <c r="S238" i="13"/>
  <c r="T238" i="13"/>
  <c r="U238" i="13"/>
  <c r="S239" i="13"/>
  <c r="T239" i="13"/>
  <c r="U239" i="13"/>
  <c r="S240" i="13"/>
  <c r="T240" i="13"/>
  <c r="U240" i="13"/>
  <c r="S241" i="13"/>
  <c r="T241" i="13"/>
  <c r="U241" i="13"/>
  <c r="S242" i="13"/>
  <c r="T242" i="13"/>
  <c r="U242" i="13"/>
  <c r="S243" i="13"/>
  <c r="T243" i="13"/>
  <c r="U243" i="13"/>
  <c r="S244" i="13"/>
  <c r="T244" i="13"/>
  <c r="U244" i="13"/>
  <c r="S245" i="13"/>
  <c r="T245" i="13"/>
  <c r="U245" i="13"/>
  <c r="S246" i="13"/>
  <c r="T246" i="13"/>
  <c r="U246" i="13"/>
  <c r="S247" i="13"/>
  <c r="T247" i="13"/>
  <c r="U247" i="13"/>
  <c r="S248" i="13"/>
  <c r="T248" i="13"/>
  <c r="U248" i="13"/>
  <c r="S249" i="13"/>
  <c r="T249" i="13"/>
  <c r="U249" i="13"/>
  <c r="S250" i="13"/>
  <c r="T250" i="13"/>
  <c r="U250" i="13"/>
  <c r="S251" i="13"/>
  <c r="T251" i="13"/>
  <c r="U251" i="13"/>
  <c r="S252" i="13"/>
  <c r="T252" i="13"/>
  <c r="U252" i="13"/>
  <c r="S253" i="13"/>
  <c r="T253" i="13"/>
  <c r="U253" i="13"/>
  <c r="S254" i="13"/>
  <c r="T254" i="13"/>
  <c r="U254" i="13"/>
  <c r="S255" i="13"/>
  <c r="T255" i="13"/>
  <c r="U255" i="13"/>
  <c r="S256" i="13"/>
  <c r="T256" i="13"/>
  <c r="U256" i="13"/>
  <c r="S257" i="13"/>
  <c r="T257" i="13"/>
  <c r="U257" i="13"/>
  <c r="S258" i="13"/>
  <c r="T258" i="13"/>
  <c r="U258" i="13"/>
  <c r="S259" i="13"/>
  <c r="T259" i="13"/>
  <c r="U259" i="13"/>
  <c r="S260" i="13"/>
  <c r="T260" i="13"/>
  <c r="U260" i="13"/>
  <c r="S261" i="13"/>
  <c r="T261" i="13"/>
  <c r="U261" i="13"/>
  <c r="S262" i="13"/>
  <c r="T262" i="13"/>
  <c r="U262" i="13"/>
  <c r="S263" i="13"/>
  <c r="T263" i="13"/>
  <c r="U263" i="13"/>
  <c r="S264" i="13"/>
  <c r="T264" i="13"/>
  <c r="U264" i="13"/>
  <c r="S265" i="13"/>
  <c r="T265" i="13"/>
  <c r="U265" i="13"/>
  <c r="S266" i="13"/>
  <c r="T266" i="13"/>
  <c r="U266" i="13"/>
  <c r="S267" i="13"/>
  <c r="T267" i="13"/>
  <c r="U267" i="13"/>
  <c r="S268" i="13"/>
  <c r="T268" i="13"/>
  <c r="U268" i="13"/>
  <c r="S269" i="13"/>
  <c r="T269" i="13"/>
  <c r="U269" i="13"/>
  <c r="S270" i="13"/>
  <c r="T270" i="13"/>
  <c r="U270" i="13"/>
  <c r="S271" i="13"/>
  <c r="T271" i="13"/>
  <c r="U271" i="13"/>
  <c r="S272" i="13"/>
  <c r="T272" i="13"/>
  <c r="U272" i="13"/>
  <c r="S273" i="13"/>
  <c r="T273" i="13"/>
  <c r="U273" i="13"/>
  <c r="S274" i="13"/>
  <c r="T274" i="13"/>
  <c r="U274" i="13"/>
  <c r="S275" i="13"/>
  <c r="T275" i="13"/>
  <c r="U275" i="13"/>
  <c r="S276" i="13"/>
  <c r="T276" i="13"/>
  <c r="U276" i="13"/>
  <c r="S277" i="13"/>
  <c r="T277" i="13"/>
  <c r="U277" i="13"/>
  <c r="S278" i="13"/>
  <c r="T278" i="13"/>
  <c r="U278" i="13"/>
  <c r="S279" i="13"/>
  <c r="T279" i="13"/>
  <c r="U279" i="13"/>
  <c r="S280" i="13"/>
  <c r="T280" i="13"/>
  <c r="U280" i="13"/>
  <c r="S281" i="13"/>
  <c r="T281" i="13"/>
  <c r="U281" i="13"/>
  <c r="T11" i="13"/>
  <c r="M281" i="13"/>
  <c r="L281" i="13"/>
  <c r="K281" i="13"/>
  <c r="M280" i="13"/>
  <c r="L280" i="13"/>
  <c r="K280" i="13"/>
  <c r="M279" i="13"/>
  <c r="L279" i="13"/>
  <c r="K279" i="13"/>
  <c r="M278" i="13"/>
  <c r="L278" i="13"/>
  <c r="K278" i="13"/>
  <c r="M277" i="13"/>
  <c r="L277" i="13"/>
  <c r="K277" i="13"/>
  <c r="M276" i="13"/>
  <c r="L276" i="13"/>
  <c r="K276" i="13"/>
  <c r="M275" i="13"/>
  <c r="L275" i="13"/>
  <c r="K275" i="13"/>
  <c r="M274" i="13"/>
  <c r="L274" i="13"/>
  <c r="K274" i="13"/>
  <c r="M273" i="13"/>
  <c r="L273" i="13"/>
  <c r="K273" i="13"/>
  <c r="M272" i="13"/>
  <c r="L272" i="13"/>
  <c r="K272" i="13"/>
  <c r="M271" i="13"/>
  <c r="L271" i="13"/>
  <c r="K271" i="13"/>
  <c r="M270" i="13"/>
  <c r="L270" i="13"/>
  <c r="K270" i="13"/>
  <c r="M269" i="13"/>
  <c r="L269" i="13"/>
  <c r="K269" i="13"/>
  <c r="M268" i="13"/>
  <c r="L268" i="13"/>
  <c r="K268" i="13"/>
  <c r="M267" i="13"/>
  <c r="L267" i="13"/>
  <c r="K267" i="13"/>
  <c r="M266" i="13"/>
  <c r="L266" i="13"/>
  <c r="K266" i="13"/>
  <c r="M265" i="13"/>
  <c r="L265" i="13"/>
  <c r="K265" i="13"/>
  <c r="M264" i="13"/>
  <c r="L264" i="13"/>
  <c r="K264" i="13"/>
  <c r="M263" i="13"/>
  <c r="L263" i="13"/>
  <c r="K263" i="13"/>
  <c r="M262" i="13"/>
  <c r="L262" i="13"/>
  <c r="K262" i="13"/>
  <c r="M261" i="13"/>
  <c r="L261" i="13"/>
  <c r="K261" i="13"/>
  <c r="M260" i="13"/>
  <c r="L260" i="13"/>
  <c r="K260" i="13"/>
  <c r="M259" i="13"/>
  <c r="L259" i="13"/>
  <c r="K259" i="13"/>
  <c r="M258" i="13"/>
  <c r="L258" i="13"/>
  <c r="K258" i="13"/>
  <c r="M257" i="13"/>
  <c r="L257" i="13"/>
  <c r="K257" i="13"/>
  <c r="M256" i="13"/>
  <c r="L256" i="13"/>
  <c r="K256" i="13"/>
  <c r="M255" i="13"/>
  <c r="L255" i="13"/>
  <c r="K255" i="13"/>
  <c r="M254" i="13"/>
  <c r="L254" i="13"/>
  <c r="K254" i="13"/>
  <c r="M253" i="13"/>
  <c r="L253" i="13"/>
  <c r="K253" i="13"/>
  <c r="M252" i="13"/>
  <c r="L252" i="13"/>
  <c r="K252" i="13"/>
  <c r="M251" i="13"/>
  <c r="L251" i="13"/>
  <c r="K251" i="13"/>
  <c r="M250" i="13"/>
  <c r="L250" i="13"/>
  <c r="K250" i="13"/>
  <c r="M249" i="13"/>
  <c r="L249" i="13"/>
  <c r="K249" i="13"/>
  <c r="M248" i="13"/>
  <c r="L248" i="13"/>
  <c r="K248" i="13"/>
  <c r="M247" i="13"/>
  <c r="L247" i="13"/>
  <c r="K247" i="13"/>
  <c r="M246" i="13"/>
  <c r="L246" i="13"/>
  <c r="K246" i="13"/>
  <c r="M245" i="13"/>
  <c r="L245" i="13"/>
  <c r="K245" i="13"/>
  <c r="M244" i="13"/>
  <c r="L244" i="13"/>
  <c r="K244" i="13"/>
  <c r="M243" i="13"/>
  <c r="L243" i="13"/>
  <c r="K243" i="13"/>
  <c r="M242" i="13"/>
  <c r="L242" i="13"/>
  <c r="K242" i="13"/>
  <c r="M241" i="13"/>
  <c r="L241" i="13"/>
  <c r="K241" i="13"/>
  <c r="M240" i="13"/>
  <c r="L240" i="13"/>
  <c r="K240" i="13"/>
  <c r="M239" i="13"/>
  <c r="L239" i="13"/>
  <c r="K239" i="13"/>
  <c r="M238" i="13"/>
  <c r="L238" i="13"/>
  <c r="K238" i="13"/>
  <c r="M237" i="13"/>
  <c r="L237" i="13"/>
  <c r="K237" i="13"/>
  <c r="M236" i="13"/>
  <c r="L236" i="13"/>
  <c r="K236" i="13"/>
  <c r="M235" i="13"/>
  <c r="L235" i="13"/>
  <c r="K235" i="13"/>
  <c r="M234" i="13"/>
  <c r="L234" i="13"/>
  <c r="K234" i="13"/>
  <c r="M233" i="13"/>
  <c r="L233" i="13"/>
  <c r="K233" i="13"/>
  <c r="M232" i="13"/>
  <c r="L232" i="13"/>
  <c r="K232" i="13"/>
  <c r="M231" i="13"/>
  <c r="L231" i="13"/>
  <c r="K231" i="13"/>
  <c r="M230" i="13"/>
  <c r="L230" i="13"/>
  <c r="K230" i="13"/>
  <c r="M229" i="13"/>
  <c r="L229" i="13"/>
  <c r="K229" i="13"/>
  <c r="M228" i="13"/>
  <c r="L228" i="13"/>
  <c r="K228" i="13"/>
  <c r="M227" i="13"/>
  <c r="L227" i="13"/>
  <c r="K227" i="13"/>
  <c r="M226" i="13"/>
  <c r="L226" i="13"/>
  <c r="K226" i="13"/>
  <c r="M225" i="13"/>
  <c r="L225" i="13"/>
  <c r="K225" i="13"/>
  <c r="M224" i="13"/>
  <c r="L224" i="13"/>
  <c r="K224" i="13"/>
  <c r="M223" i="13"/>
  <c r="L223" i="13"/>
  <c r="K223" i="13"/>
  <c r="M222" i="13"/>
  <c r="L222" i="13"/>
  <c r="K222" i="13"/>
  <c r="M221" i="13"/>
  <c r="L221" i="13"/>
  <c r="K221" i="13"/>
  <c r="M220" i="13"/>
  <c r="L220" i="13"/>
  <c r="K220" i="13"/>
  <c r="M219" i="13"/>
  <c r="L219" i="13"/>
  <c r="K219" i="13"/>
  <c r="M218" i="13"/>
  <c r="L218" i="13"/>
  <c r="K218" i="13"/>
  <c r="M217" i="13"/>
  <c r="L217" i="13"/>
  <c r="K217" i="13"/>
  <c r="M216" i="13"/>
  <c r="L216" i="13"/>
  <c r="K216" i="13"/>
  <c r="M215" i="13"/>
  <c r="L215" i="13"/>
  <c r="K215" i="13"/>
  <c r="M214" i="13"/>
  <c r="L214" i="13"/>
  <c r="K214" i="13"/>
  <c r="M213" i="13"/>
  <c r="L213" i="13"/>
  <c r="K213" i="13"/>
  <c r="M212" i="13"/>
  <c r="L212" i="13"/>
  <c r="K212" i="13"/>
  <c r="M211" i="13"/>
  <c r="L211" i="13"/>
  <c r="K211" i="13"/>
  <c r="M210" i="13"/>
  <c r="L210" i="13"/>
  <c r="K210" i="13"/>
  <c r="M209" i="13"/>
  <c r="L209" i="13"/>
  <c r="K209" i="13"/>
  <c r="M208" i="13"/>
  <c r="L208" i="13"/>
  <c r="K208" i="13"/>
  <c r="M207" i="13"/>
  <c r="L207" i="13"/>
  <c r="K207" i="13"/>
  <c r="M206" i="13"/>
  <c r="L206" i="13"/>
  <c r="K206" i="13"/>
  <c r="M205" i="13"/>
  <c r="L205" i="13"/>
  <c r="K205" i="13"/>
  <c r="M204" i="13"/>
  <c r="L204" i="13"/>
  <c r="K204" i="13"/>
  <c r="M203" i="13"/>
  <c r="L203" i="13"/>
  <c r="K203" i="13"/>
  <c r="M202" i="13"/>
  <c r="L202" i="13"/>
  <c r="K202" i="13"/>
  <c r="M201" i="13"/>
  <c r="L201" i="13"/>
  <c r="K201" i="13"/>
  <c r="M200" i="13"/>
  <c r="L200" i="13"/>
  <c r="K200" i="13"/>
  <c r="M199" i="13"/>
  <c r="L199" i="13"/>
  <c r="K199" i="13"/>
  <c r="M198" i="13"/>
  <c r="L198" i="13"/>
  <c r="K198" i="13"/>
  <c r="M197" i="13"/>
  <c r="L197" i="13"/>
  <c r="K197" i="13"/>
  <c r="M196" i="13"/>
  <c r="L196" i="13"/>
  <c r="K196" i="13"/>
  <c r="M195" i="13"/>
  <c r="L195" i="13"/>
  <c r="K195" i="13"/>
  <c r="M194" i="13"/>
  <c r="L194" i="13"/>
  <c r="K194" i="13"/>
  <c r="M193" i="13"/>
  <c r="L193" i="13"/>
  <c r="K193" i="13"/>
  <c r="M192" i="13"/>
  <c r="L192" i="13"/>
  <c r="K192" i="13"/>
  <c r="M191" i="13"/>
  <c r="L191" i="13"/>
  <c r="K191" i="13"/>
  <c r="M190" i="13"/>
  <c r="L190" i="13"/>
  <c r="K190" i="13"/>
  <c r="M189" i="13"/>
  <c r="L189" i="13"/>
  <c r="K189" i="13"/>
  <c r="M188" i="13"/>
  <c r="L188" i="13"/>
  <c r="K188" i="13"/>
  <c r="M187" i="13"/>
  <c r="L187" i="13"/>
  <c r="K187" i="13"/>
  <c r="M186" i="13"/>
  <c r="L186" i="13"/>
  <c r="K186" i="13"/>
  <c r="M185" i="13"/>
  <c r="L185" i="13"/>
  <c r="K185" i="13"/>
  <c r="M184" i="13"/>
  <c r="L184" i="13"/>
  <c r="K184" i="13"/>
  <c r="M183" i="13"/>
  <c r="L183" i="13"/>
  <c r="K183" i="13"/>
  <c r="M182" i="13"/>
  <c r="L182" i="13"/>
  <c r="K182" i="13"/>
  <c r="M181" i="13"/>
  <c r="L181" i="13"/>
  <c r="K181" i="13"/>
  <c r="M180" i="13"/>
  <c r="L180" i="13"/>
  <c r="K180" i="13"/>
  <c r="M179" i="13"/>
  <c r="L179" i="13"/>
  <c r="K179" i="13"/>
  <c r="M178" i="13"/>
  <c r="L178" i="13"/>
  <c r="K178" i="13"/>
  <c r="M177" i="13"/>
  <c r="L177" i="13"/>
  <c r="K177" i="13"/>
  <c r="M176" i="13"/>
  <c r="L176" i="13"/>
  <c r="K176" i="13"/>
  <c r="M175" i="13"/>
  <c r="L175" i="13"/>
  <c r="K175" i="13"/>
  <c r="M174" i="13"/>
  <c r="L174" i="13"/>
  <c r="K174" i="13"/>
  <c r="M173" i="13"/>
  <c r="L173" i="13"/>
  <c r="K173" i="13"/>
  <c r="M172" i="13"/>
  <c r="L172" i="13"/>
  <c r="K172" i="13"/>
  <c r="M171" i="13"/>
  <c r="L171" i="13"/>
  <c r="K171" i="13"/>
  <c r="M170" i="13"/>
  <c r="L170" i="13"/>
  <c r="K170" i="13"/>
  <c r="M169" i="13"/>
  <c r="L169" i="13"/>
  <c r="K169" i="13"/>
  <c r="M168" i="13"/>
  <c r="L168" i="13"/>
  <c r="K168" i="13"/>
  <c r="M167" i="13"/>
  <c r="L167" i="13"/>
  <c r="K167" i="13"/>
  <c r="M166" i="13"/>
  <c r="L166" i="13"/>
  <c r="K166" i="13"/>
  <c r="M165" i="13"/>
  <c r="L165" i="13"/>
  <c r="K165" i="13"/>
  <c r="M164" i="13"/>
  <c r="L164" i="13"/>
  <c r="K164" i="13"/>
  <c r="M163" i="13"/>
  <c r="L163" i="13"/>
  <c r="K163" i="13"/>
  <c r="M162" i="13"/>
  <c r="L162" i="13"/>
  <c r="K162" i="13"/>
  <c r="M161" i="13"/>
  <c r="L161" i="13"/>
  <c r="K161" i="13"/>
  <c r="M160" i="13"/>
  <c r="L160" i="13"/>
  <c r="K160" i="13"/>
  <c r="M159" i="13"/>
  <c r="L159" i="13"/>
  <c r="K159" i="13"/>
  <c r="M158" i="13"/>
  <c r="L158" i="13"/>
  <c r="K158" i="13"/>
  <c r="M157" i="13"/>
  <c r="L157" i="13"/>
  <c r="K157" i="13"/>
  <c r="M156" i="13"/>
  <c r="L156" i="13"/>
  <c r="K156" i="13"/>
  <c r="M155" i="13"/>
  <c r="L155" i="13"/>
  <c r="K155" i="13"/>
  <c r="M154" i="13"/>
  <c r="L154" i="13"/>
  <c r="K154" i="13"/>
  <c r="M153" i="13"/>
  <c r="L153" i="13"/>
  <c r="K153" i="13"/>
  <c r="M152" i="13"/>
  <c r="L152" i="13"/>
  <c r="K152" i="13"/>
  <c r="M151" i="13"/>
  <c r="L151" i="13"/>
  <c r="K151" i="13"/>
  <c r="M150" i="13"/>
  <c r="L150" i="13"/>
  <c r="K150" i="13"/>
  <c r="M149" i="13"/>
  <c r="L149" i="13"/>
  <c r="K149" i="13"/>
  <c r="M148" i="13"/>
  <c r="L148" i="13"/>
  <c r="K148" i="13"/>
  <c r="M147" i="13"/>
  <c r="L147" i="13"/>
  <c r="K147" i="13"/>
  <c r="M146" i="13"/>
  <c r="L146" i="13"/>
  <c r="K146" i="13"/>
  <c r="M145" i="13"/>
  <c r="L145" i="13"/>
  <c r="K145" i="13"/>
  <c r="M144" i="13"/>
  <c r="L144" i="13"/>
  <c r="K144" i="13"/>
  <c r="M143" i="13"/>
  <c r="L143" i="13"/>
  <c r="K143" i="13"/>
  <c r="M142" i="13"/>
  <c r="L142" i="13"/>
  <c r="K142" i="13"/>
  <c r="M141" i="13"/>
  <c r="L141" i="13"/>
  <c r="K141" i="13"/>
  <c r="M140" i="13"/>
  <c r="L140" i="13"/>
  <c r="K140" i="13"/>
  <c r="M139" i="13"/>
  <c r="L139" i="13"/>
  <c r="K139" i="13"/>
  <c r="M138" i="13"/>
  <c r="L138" i="13"/>
  <c r="K138" i="13"/>
  <c r="M137" i="13"/>
  <c r="L137" i="13"/>
  <c r="K137" i="13"/>
  <c r="M136" i="13"/>
  <c r="L136" i="13"/>
  <c r="K136" i="13"/>
  <c r="M135" i="13"/>
  <c r="L135" i="13"/>
  <c r="K135" i="13"/>
  <c r="M134" i="13"/>
  <c r="L134" i="13"/>
  <c r="K134" i="13"/>
  <c r="M133" i="13"/>
  <c r="L133" i="13"/>
  <c r="K133" i="13"/>
  <c r="M132" i="13"/>
  <c r="L132" i="13"/>
  <c r="K132" i="13"/>
  <c r="M131" i="13"/>
  <c r="L131" i="13"/>
  <c r="K131" i="13"/>
  <c r="M130" i="13"/>
  <c r="L130" i="13"/>
  <c r="K130" i="13"/>
  <c r="M129" i="13"/>
  <c r="L129" i="13"/>
  <c r="K129" i="13"/>
  <c r="M128" i="13"/>
  <c r="L128" i="13"/>
  <c r="K128" i="13"/>
  <c r="M127" i="13"/>
  <c r="L127" i="13"/>
  <c r="K127" i="13"/>
  <c r="M126" i="13"/>
  <c r="L126" i="13"/>
  <c r="K126" i="13"/>
  <c r="M125" i="13"/>
  <c r="L125" i="13"/>
  <c r="K125" i="13"/>
  <c r="M124" i="13"/>
  <c r="L124" i="13"/>
  <c r="K124" i="13"/>
  <c r="M123" i="13"/>
  <c r="L123" i="13"/>
  <c r="K123" i="13"/>
  <c r="M122" i="13"/>
  <c r="L122" i="13"/>
  <c r="K122" i="13"/>
  <c r="M121" i="13"/>
  <c r="L121" i="13"/>
  <c r="K121" i="13"/>
  <c r="M120" i="13"/>
  <c r="L120" i="13"/>
  <c r="K120" i="13"/>
  <c r="M119" i="13"/>
  <c r="L119" i="13"/>
  <c r="K119" i="13"/>
  <c r="M118" i="13"/>
  <c r="L118" i="13"/>
  <c r="K118" i="13"/>
  <c r="M117" i="13"/>
  <c r="L117" i="13"/>
  <c r="K117" i="13"/>
  <c r="M116" i="13"/>
  <c r="L116" i="13"/>
  <c r="K116" i="13"/>
  <c r="M115" i="13"/>
  <c r="L115" i="13"/>
  <c r="K115" i="13"/>
  <c r="M114" i="13"/>
  <c r="L114" i="13"/>
  <c r="K114" i="13"/>
  <c r="M113" i="13"/>
  <c r="L113" i="13"/>
  <c r="K113" i="13"/>
  <c r="M112" i="13"/>
  <c r="L112" i="13"/>
  <c r="K112" i="13"/>
  <c r="M111" i="13"/>
  <c r="L111" i="13"/>
  <c r="K111" i="13"/>
  <c r="M110" i="13"/>
  <c r="L110" i="13"/>
  <c r="K110" i="13"/>
  <c r="M109" i="13"/>
  <c r="L109" i="13"/>
  <c r="K109" i="13"/>
  <c r="M108" i="13"/>
  <c r="L108" i="13"/>
  <c r="K108" i="13"/>
  <c r="M107" i="13"/>
  <c r="L107" i="13"/>
  <c r="K107" i="13"/>
  <c r="M106" i="13"/>
  <c r="L106" i="13"/>
  <c r="K106" i="13"/>
  <c r="M105" i="13"/>
  <c r="L105" i="13"/>
  <c r="K105" i="13"/>
  <c r="M104" i="13"/>
  <c r="L104" i="13"/>
  <c r="K104" i="13"/>
  <c r="M103" i="13"/>
  <c r="L103" i="13"/>
  <c r="K103" i="13"/>
  <c r="M102" i="13"/>
  <c r="L102" i="13"/>
  <c r="K102" i="13"/>
  <c r="M101" i="13"/>
  <c r="L101" i="13"/>
  <c r="K101" i="13"/>
  <c r="M100" i="13"/>
  <c r="L100" i="13"/>
  <c r="K100" i="13"/>
  <c r="M99" i="13"/>
  <c r="L99" i="13"/>
  <c r="K99" i="13"/>
  <c r="M98" i="13"/>
  <c r="L98" i="13"/>
  <c r="K98" i="13"/>
  <c r="M97" i="13"/>
  <c r="L97" i="13"/>
  <c r="K97" i="13"/>
  <c r="M96" i="13"/>
  <c r="L96" i="13"/>
  <c r="K96" i="13"/>
  <c r="M95" i="13"/>
  <c r="L95" i="13"/>
  <c r="K95" i="13"/>
  <c r="M94" i="13"/>
  <c r="L94" i="13"/>
  <c r="K94" i="13"/>
  <c r="M93" i="13"/>
  <c r="L93" i="13"/>
  <c r="K93" i="13"/>
  <c r="M92" i="13"/>
  <c r="L92" i="13"/>
  <c r="K92" i="13"/>
  <c r="M91" i="13"/>
  <c r="L91" i="13"/>
  <c r="K91" i="13"/>
  <c r="M90" i="13"/>
  <c r="L90" i="13"/>
  <c r="K90" i="13"/>
  <c r="M89" i="13"/>
  <c r="L89" i="13"/>
  <c r="K89" i="13"/>
  <c r="M88" i="13"/>
  <c r="L88" i="13"/>
  <c r="K88" i="13"/>
  <c r="M87" i="13"/>
  <c r="L87" i="13"/>
  <c r="K87" i="13"/>
  <c r="M86" i="13"/>
  <c r="L86" i="13"/>
  <c r="K86" i="13"/>
  <c r="M85" i="13"/>
  <c r="L85" i="13"/>
  <c r="K85" i="13"/>
  <c r="M84" i="13"/>
  <c r="L84" i="13"/>
  <c r="K84" i="13"/>
  <c r="M83" i="13"/>
  <c r="L83" i="13"/>
  <c r="K83" i="13"/>
  <c r="M82" i="13"/>
  <c r="L82" i="13"/>
  <c r="K82" i="13"/>
  <c r="M81" i="13"/>
  <c r="L81" i="13"/>
  <c r="K81" i="13"/>
  <c r="M80" i="13"/>
  <c r="L80" i="13"/>
  <c r="K80" i="13"/>
  <c r="M79" i="13"/>
  <c r="L79" i="13"/>
  <c r="K79" i="13"/>
  <c r="M78" i="13"/>
  <c r="L78" i="13"/>
  <c r="K78" i="13"/>
  <c r="M77" i="13"/>
  <c r="L77" i="13"/>
  <c r="K77" i="13"/>
  <c r="M76" i="13"/>
  <c r="L76" i="13"/>
  <c r="K76" i="13"/>
  <c r="M75" i="13"/>
  <c r="L75" i="13"/>
  <c r="K75" i="13"/>
  <c r="M74" i="13"/>
  <c r="L74" i="13"/>
  <c r="K74" i="13"/>
  <c r="M73" i="13"/>
  <c r="L73" i="13"/>
  <c r="K73" i="13"/>
  <c r="M72" i="13"/>
  <c r="L72" i="13"/>
  <c r="K72" i="13"/>
  <c r="M71" i="13"/>
  <c r="L71" i="13"/>
  <c r="K71" i="13"/>
  <c r="M70" i="13"/>
  <c r="L70" i="13"/>
  <c r="K70" i="13"/>
  <c r="M69" i="13"/>
  <c r="L69" i="13"/>
  <c r="K69" i="13"/>
  <c r="M68" i="13"/>
  <c r="L68" i="13"/>
  <c r="K68" i="13"/>
  <c r="M67" i="13"/>
  <c r="L67" i="13"/>
  <c r="K67" i="13"/>
  <c r="M66" i="13"/>
  <c r="L66" i="13"/>
  <c r="K66" i="13"/>
  <c r="M65" i="13"/>
  <c r="L65" i="13"/>
  <c r="K65" i="13"/>
  <c r="M64" i="13"/>
  <c r="L64" i="13"/>
  <c r="K64" i="13"/>
  <c r="M63" i="13"/>
  <c r="L63" i="13"/>
  <c r="K63" i="13"/>
  <c r="M62" i="13"/>
  <c r="L62" i="13"/>
  <c r="K62" i="13"/>
  <c r="M61" i="13"/>
  <c r="L61" i="13"/>
  <c r="K61" i="13"/>
  <c r="M60" i="13"/>
  <c r="L60" i="13"/>
  <c r="K60" i="13"/>
  <c r="M59" i="13"/>
  <c r="L59" i="13"/>
  <c r="K59" i="13"/>
  <c r="M58" i="13"/>
  <c r="L58" i="13"/>
  <c r="K58" i="13"/>
  <c r="M57" i="13"/>
  <c r="L57" i="13"/>
  <c r="K57" i="13"/>
  <c r="M56" i="13"/>
  <c r="L56" i="13"/>
  <c r="K56" i="13"/>
  <c r="M55" i="13"/>
  <c r="L55" i="13"/>
  <c r="K55" i="13"/>
  <c r="M54" i="13"/>
  <c r="L54" i="13"/>
  <c r="K54" i="13"/>
  <c r="M53" i="13"/>
  <c r="L53" i="13"/>
  <c r="K53" i="13"/>
  <c r="M52" i="13"/>
  <c r="L52" i="13"/>
  <c r="K52" i="13"/>
  <c r="M51" i="13"/>
  <c r="L51" i="13"/>
  <c r="K51" i="13"/>
  <c r="M50" i="13"/>
  <c r="L50" i="13"/>
  <c r="K50" i="13"/>
  <c r="M49" i="13"/>
  <c r="L49" i="13"/>
  <c r="K49" i="13"/>
  <c r="M48" i="13"/>
  <c r="L48" i="13"/>
  <c r="K48" i="13"/>
  <c r="M47" i="13"/>
  <c r="L47" i="13"/>
  <c r="K47" i="13"/>
  <c r="M46" i="13"/>
  <c r="L46" i="13"/>
  <c r="K46" i="13"/>
  <c r="M45" i="13"/>
  <c r="L45" i="13"/>
  <c r="K45" i="13"/>
  <c r="M44" i="13"/>
  <c r="L44" i="13"/>
  <c r="K44" i="13"/>
  <c r="M43" i="13"/>
  <c r="L43" i="13"/>
  <c r="K43" i="13"/>
  <c r="M42" i="13"/>
  <c r="L42" i="13"/>
  <c r="K42" i="13"/>
  <c r="M41" i="13"/>
  <c r="L41" i="13"/>
  <c r="K41" i="13"/>
  <c r="M40" i="13"/>
  <c r="L40" i="13"/>
  <c r="K40" i="13"/>
  <c r="M39" i="13"/>
  <c r="L39" i="13"/>
  <c r="K39" i="13"/>
  <c r="M38" i="13"/>
  <c r="L38" i="13"/>
  <c r="K38" i="13"/>
  <c r="M37" i="13"/>
  <c r="L37" i="13"/>
  <c r="K37" i="13"/>
  <c r="M36" i="13"/>
  <c r="L36" i="13"/>
  <c r="K36" i="13"/>
  <c r="M35" i="13"/>
  <c r="L35" i="13"/>
  <c r="K35" i="13"/>
  <c r="M34" i="13"/>
  <c r="L34" i="13"/>
  <c r="K34" i="13"/>
  <c r="M33" i="13"/>
  <c r="L33" i="13"/>
  <c r="K33" i="13"/>
  <c r="M32" i="13"/>
  <c r="L32" i="13"/>
  <c r="K32" i="13"/>
  <c r="M31" i="13"/>
  <c r="L31" i="13"/>
  <c r="K31" i="13"/>
  <c r="M30" i="13"/>
  <c r="L30" i="13"/>
  <c r="K30" i="13"/>
  <c r="M29" i="13"/>
  <c r="L29" i="13"/>
  <c r="K29" i="13"/>
  <c r="M28" i="13"/>
  <c r="L28" i="13"/>
  <c r="K28" i="13"/>
  <c r="M27" i="13"/>
  <c r="L27" i="13"/>
  <c r="K27" i="13"/>
  <c r="M26" i="13"/>
  <c r="L26" i="13"/>
  <c r="K26" i="13"/>
  <c r="M25" i="13"/>
  <c r="L25" i="13"/>
  <c r="K25" i="13"/>
  <c r="M24" i="13"/>
  <c r="L24" i="13"/>
  <c r="K24" i="13"/>
  <c r="M23" i="13"/>
  <c r="L23" i="13"/>
  <c r="K23" i="13"/>
  <c r="M22" i="13"/>
  <c r="L22" i="13"/>
  <c r="K22" i="13"/>
  <c r="M21" i="13"/>
  <c r="L21" i="13"/>
  <c r="K21" i="13"/>
  <c r="Y18" i="13" l="1"/>
  <c r="U18" i="13"/>
  <c r="U17" i="13"/>
  <c r="S17" i="13"/>
  <c r="U16" i="13"/>
  <c r="U15" i="13"/>
  <c r="S15" i="13"/>
  <c r="U14" i="13"/>
  <c r="T152" i="13"/>
  <c r="U13" i="13"/>
  <c r="S13" i="13"/>
  <c r="Y12" i="13"/>
  <c r="U12" i="13"/>
  <c r="U11" i="13"/>
  <c r="S11" i="13"/>
  <c r="Y10" i="13"/>
  <c r="U10" i="13"/>
  <c r="U9" i="13"/>
  <c r="S9" i="13"/>
  <c r="AL18" i="13"/>
  <c r="AK18" i="13"/>
  <c r="V18" i="13"/>
  <c r="T18" i="13"/>
  <c r="S18" i="13"/>
  <c r="AL17" i="13"/>
  <c r="AK17" i="13"/>
  <c r="Y17" i="13"/>
  <c r="V17" i="13"/>
  <c r="T17" i="13"/>
  <c r="AL16" i="13"/>
  <c r="AK16" i="13"/>
  <c r="V16" i="13"/>
  <c r="T16" i="13"/>
  <c r="S16" i="13"/>
  <c r="AL15" i="13"/>
  <c r="AK15" i="13"/>
  <c r="Y15" i="13"/>
  <c r="V15" i="13"/>
  <c r="T15" i="13"/>
  <c r="Y8" i="13"/>
  <c r="U8" i="13"/>
  <c r="T8" i="13"/>
  <c r="S8" i="13"/>
  <c r="AL14" i="13"/>
  <c r="AK14" i="13"/>
  <c r="V14" i="13"/>
  <c r="T14" i="13"/>
  <c r="S14" i="13"/>
  <c r="AL13" i="13"/>
  <c r="AK13" i="13"/>
  <c r="Y13" i="13"/>
  <c r="V13" i="13"/>
  <c r="T13" i="13"/>
  <c r="AL12" i="13"/>
  <c r="AK12" i="13"/>
  <c r="V12" i="13"/>
  <c r="T12" i="13"/>
  <c r="S12" i="13"/>
  <c r="AL11" i="13"/>
  <c r="AK11" i="13"/>
  <c r="Y11" i="13"/>
  <c r="V11" i="13"/>
  <c r="AL10" i="13"/>
  <c r="AK10" i="13"/>
  <c r="V10" i="13"/>
  <c r="T10" i="13"/>
  <c r="S10" i="13"/>
  <c r="AL9" i="13"/>
  <c r="AK9" i="13"/>
  <c r="Y9" i="13"/>
  <c r="V9" i="13"/>
  <c r="T9" i="13"/>
  <c r="V8" i="13"/>
  <c r="L20" i="13"/>
  <c r="AB15" i="13" l="1"/>
  <c r="AE15" i="13"/>
  <c r="AB16" i="13"/>
  <c r="Y16" i="13"/>
  <c r="AG16" i="13" s="1"/>
  <c r="Y14" i="13"/>
  <c r="AG15" i="13" s="1"/>
  <c r="AE9" i="13"/>
  <c r="AE10" i="13"/>
  <c r="AE11" i="13"/>
  <c r="AE12" i="13"/>
  <c r="AE13" i="13"/>
  <c r="AE14" i="13"/>
  <c r="AC11" i="13"/>
  <c r="AG12" i="13"/>
  <c r="AG13" i="13"/>
  <c r="AA9" i="13"/>
  <c r="AF9" i="13"/>
  <c r="AB9" i="13"/>
  <c r="AA10" i="13"/>
  <c r="AF10" i="13"/>
  <c r="AB10" i="13"/>
  <c r="AA11" i="13"/>
  <c r="AF11" i="13"/>
  <c r="AB11" i="13"/>
  <c r="AA12" i="13"/>
  <c r="AF12" i="13"/>
  <c r="AB12" i="13"/>
  <c r="AA13" i="13"/>
  <c r="AF13" i="13"/>
  <c r="AB13" i="13"/>
  <c r="AB14" i="13"/>
  <c r="AA15" i="13"/>
  <c r="AE16" i="13"/>
  <c r="AF16" i="13"/>
  <c r="AE17" i="13"/>
  <c r="AB17" i="13"/>
  <c r="AE18" i="13"/>
  <c r="AB18" i="13"/>
  <c r="K20" i="13"/>
  <c r="AC9" i="13"/>
  <c r="AG10" i="13"/>
  <c r="AG18" i="13"/>
  <c r="M20" i="13"/>
  <c r="S152" i="13"/>
  <c r="AG9" i="13"/>
  <c r="AG11" i="13"/>
  <c r="AC10" i="13"/>
  <c r="AC12" i="13"/>
  <c r="AC13" i="13"/>
  <c r="AA14" i="13"/>
  <c r="AF14" i="13"/>
  <c r="AF15" i="13"/>
  <c r="AA16" i="13"/>
  <c r="AA17" i="13"/>
  <c r="AF17" i="13"/>
  <c r="AA18" i="13"/>
  <c r="AC18" i="13"/>
  <c r="AF18" i="13"/>
  <c r="U152" i="13"/>
  <c r="AC16" i="13" l="1"/>
  <c r="AG17" i="13"/>
  <c r="AG14" i="13"/>
  <c r="AC17" i="13"/>
  <c r="AC15" i="13"/>
  <c r="AC14" i="13"/>
</calcChain>
</file>

<file path=xl/sharedStrings.xml><?xml version="1.0" encoding="utf-8"?>
<sst xmlns="http://schemas.openxmlformats.org/spreadsheetml/2006/main" count="1265" uniqueCount="389">
  <si>
    <t>Periodo</t>
  </si>
  <si>
    <t>Urbano</t>
  </si>
  <si>
    <t>Rural</t>
  </si>
  <si>
    <t>Inverso del Coeficiente de  Engel:</t>
  </si>
  <si>
    <t>Ago 2000</t>
  </si>
  <si>
    <t>Ago 2002</t>
  </si>
  <si>
    <t>Ago 2004</t>
  </si>
  <si>
    <t>Ago 2005</t>
  </si>
  <si>
    <t>Mar 2006</t>
  </si>
  <si>
    <t>Abr 2006</t>
  </si>
  <si>
    <t>May 2006</t>
  </si>
  <si>
    <t>Jun 2006</t>
  </si>
  <si>
    <t>Jul 2006</t>
  </si>
  <si>
    <t>Ago 2006</t>
  </si>
  <si>
    <t>Sept 2006</t>
  </si>
  <si>
    <t>Oct 2006</t>
  </si>
  <si>
    <t>Nov 2006</t>
  </si>
  <si>
    <t>Dic 2006</t>
  </si>
  <si>
    <t>Ene 2007</t>
  </si>
  <si>
    <t>Feb 2007</t>
  </si>
  <si>
    <t>Mar 2007</t>
  </si>
  <si>
    <t>Abr 2007</t>
  </si>
  <si>
    <t>May 2007</t>
  </si>
  <si>
    <t>Jun 2007</t>
  </si>
  <si>
    <t>Jul 2007</t>
  </si>
  <si>
    <t>Ago 2007</t>
  </si>
  <si>
    <t>Sept 2007</t>
  </si>
  <si>
    <t>Oct 2007</t>
  </si>
  <si>
    <t>Nov 2007</t>
  </si>
  <si>
    <t>Dic 2007</t>
  </si>
  <si>
    <t>Ene 2008</t>
  </si>
  <si>
    <t>Feb 2008</t>
  </si>
  <si>
    <t>Mar 2008</t>
  </si>
  <si>
    <t>Abr 2008</t>
  </si>
  <si>
    <t>May 2008</t>
  </si>
  <si>
    <t>Jun 2008</t>
  </si>
  <si>
    <t>Jul 2008</t>
  </si>
  <si>
    <t>Ago 2008</t>
  </si>
  <si>
    <t>Sept 2008</t>
  </si>
  <si>
    <t>Oct 2008</t>
  </si>
  <si>
    <t>Nov 2008</t>
  </si>
  <si>
    <t>Dic 2008</t>
  </si>
  <si>
    <t>Ene 2009</t>
  </si>
  <si>
    <t>Oct 2000</t>
  </si>
  <si>
    <t>Nov 2000</t>
  </si>
  <si>
    <t>Dic 2000</t>
  </si>
  <si>
    <t>Ene 2001</t>
  </si>
  <si>
    <t>Feb 2001</t>
  </si>
  <si>
    <t>Mar 2001</t>
  </si>
  <si>
    <t>Abr 2001</t>
  </si>
  <si>
    <t>May 2001</t>
  </si>
  <si>
    <t>Jun 2001</t>
  </si>
  <si>
    <t>Jul 2001</t>
  </si>
  <si>
    <t>Ago 2001</t>
  </si>
  <si>
    <t>Sept 2001</t>
  </si>
  <si>
    <t>Oct 2001</t>
  </si>
  <si>
    <t>Nov 2001</t>
  </si>
  <si>
    <t>Dic 2001</t>
  </si>
  <si>
    <t>Ene 2002</t>
  </si>
  <si>
    <t>Feb 2002</t>
  </si>
  <si>
    <t>Mar 2002</t>
  </si>
  <si>
    <t>Abr 2002</t>
  </si>
  <si>
    <t>May 2002</t>
  </si>
  <si>
    <t>Jun 2002</t>
  </si>
  <si>
    <t>Jul 2002</t>
  </si>
  <si>
    <t>Sept 2002</t>
  </si>
  <si>
    <t>Oct 2002</t>
  </si>
  <si>
    <t>Nov 2002</t>
  </si>
  <si>
    <t>Dic 2002</t>
  </si>
  <si>
    <t>Ene 2003</t>
  </si>
  <si>
    <t>Feb 2003</t>
  </si>
  <si>
    <t>Mar 2003</t>
  </si>
  <si>
    <t>Abr 2003</t>
  </si>
  <si>
    <t>May 2003</t>
  </si>
  <si>
    <t>Jun 2003</t>
  </si>
  <si>
    <t>Jul 2003</t>
  </si>
  <si>
    <t>Ago 2003</t>
  </si>
  <si>
    <t>Sept 2003</t>
  </si>
  <si>
    <t>Oct 2003</t>
  </si>
  <si>
    <t>Nov 2003</t>
  </si>
  <si>
    <t>Dic 2003</t>
  </si>
  <si>
    <t>Ene 2004</t>
  </si>
  <si>
    <t>Feb 2004</t>
  </si>
  <si>
    <t>Mar 2004</t>
  </si>
  <si>
    <t>Abr 2004</t>
  </si>
  <si>
    <t>May 2004</t>
  </si>
  <si>
    <t>Jun 2004</t>
  </si>
  <si>
    <t>Jul 2004</t>
  </si>
  <si>
    <t>Sept 2004</t>
  </si>
  <si>
    <t>Oct 2004</t>
  </si>
  <si>
    <t>Nov 2004</t>
  </si>
  <si>
    <t>Dic 2004</t>
  </si>
  <si>
    <t>Ene 2005</t>
  </si>
  <si>
    <t>Feb 2005</t>
  </si>
  <si>
    <t>Mar 2005</t>
  </si>
  <si>
    <t>Abr 2005</t>
  </si>
  <si>
    <t>May 2005</t>
  </si>
  <si>
    <t>Jun 2005</t>
  </si>
  <si>
    <t>Jul 2005</t>
  </si>
  <si>
    <t>Sept 2005</t>
  </si>
  <si>
    <t>Oct 2005</t>
  </si>
  <si>
    <t>Nov 2005</t>
  </si>
  <si>
    <t>Dic 2005</t>
  </si>
  <si>
    <t>Ene 2006</t>
  </si>
  <si>
    <t>Feb 2006</t>
  </si>
  <si>
    <t>Feb 2009</t>
  </si>
  <si>
    <t>Mar 2009</t>
  </si>
  <si>
    <t>Abr 2009</t>
  </si>
  <si>
    <t>May 2009</t>
  </si>
  <si>
    <t>Jun 2009</t>
  </si>
  <si>
    <t>Cereales y derivados</t>
  </si>
  <si>
    <t>Promedio</t>
  </si>
  <si>
    <t>Maíz y derivados</t>
  </si>
  <si>
    <t>Tortillas y derivados del maíz</t>
  </si>
  <si>
    <t>Trigo y derivados</t>
  </si>
  <si>
    <t>Pan dulce</t>
  </si>
  <si>
    <t>Pan blanco</t>
  </si>
  <si>
    <t>Arroz</t>
  </si>
  <si>
    <t>Otros cereales</t>
  </si>
  <si>
    <t>Arroz y cereales preparados</t>
  </si>
  <si>
    <t>Carnes</t>
  </si>
  <si>
    <t>Res</t>
  </si>
  <si>
    <t>Carne y vísceras de res</t>
  </si>
  <si>
    <t>Carne y vísceras de cerdo</t>
  </si>
  <si>
    <t>Pollo</t>
  </si>
  <si>
    <t>Carne de ave</t>
  </si>
  <si>
    <t>Otras carnes y procesados</t>
  </si>
  <si>
    <t>Leche y derivados</t>
  </si>
  <si>
    <t>Derivados de leche</t>
  </si>
  <si>
    <t>Huevo</t>
  </si>
  <si>
    <t>Aceites y grasas</t>
  </si>
  <si>
    <t>Aceites</t>
  </si>
  <si>
    <t>Aceites y grasas vegetales comestibles</t>
  </si>
  <si>
    <t>Otros comestibles</t>
  </si>
  <si>
    <t>Aceites y grasas comestibles</t>
  </si>
  <si>
    <t>Papa</t>
  </si>
  <si>
    <t>Leguminosas</t>
  </si>
  <si>
    <t>Frijol</t>
  </si>
  <si>
    <t>Otras legumbres secas</t>
  </si>
  <si>
    <t>Verduras</t>
  </si>
  <si>
    <t>Hortalizas frescas</t>
  </si>
  <si>
    <t>Frutas</t>
  </si>
  <si>
    <t>Frutas frescas</t>
  </si>
  <si>
    <t>Azúcares</t>
  </si>
  <si>
    <t>Azúcar</t>
  </si>
  <si>
    <t>Otros azúcares</t>
  </si>
  <si>
    <t>Dulces, cajeta y miel</t>
  </si>
  <si>
    <t>Alimentos procesados</t>
  </si>
  <si>
    <t>Frutas y legumbres procesadas</t>
  </si>
  <si>
    <t>Refrescos envasados</t>
  </si>
  <si>
    <t>Jul 2009</t>
  </si>
  <si>
    <t>Sep 2009</t>
  </si>
  <si>
    <t>Oct 2009</t>
  </si>
  <si>
    <t>Nov 2009</t>
  </si>
  <si>
    <t>Dic 2009</t>
  </si>
  <si>
    <t>Ene 2010</t>
  </si>
  <si>
    <t>Feb 2010</t>
  </si>
  <si>
    <t>Mar 2010</t>
  </si>
  <si>
    <t>Abr 2010</t>
  </si>
  <si>
    <t>May 2010</t>
  </si>
  <si>
    <t>Jun 2010</t>
  </si>
  <si>
    <t>Jul 2010</t>
  </si>
  <si>
    <t>Ago 2010</t>
  </si>
  <si>
    <t>Sep 2010</t>
  </si>
  <si>
    <t>Oct 2010</t>
  </si>
  <si>
    <t>Nov 2010</t>
  </si>
  <si>
    <t>Dic 2010</t>
  </si>
  <si>
    <t>Ene 2011</t>
  </si>
  <si>
    <t>Feb 2011</t>
  </si>
  <si>
    <t>Mar 2011</t>
  </si>
  <si>
    <t>Abr 2011</t>
  </si>
  <si>
    <t>Canasta Alimentaria Rural a precios de:</t>
  </si>
  <si>
    <t>Grupo</t>
  </si>
  <si>
    <t>Nombre</t>
  </si>
  <si>
    <t xml:space="preserve">Precio x  kg/L </t>
  </si>
  <si>
    <t xml:space="preserve">Costo </t>
  </si>
  <si>
    <t>Pasta para sopas</t>
  </si>
  <si>
    <t>Trigo</t>
  </si>
  <si>
    <t xml:space="preserve">Galletas </t>
  </si>
  <si>
    <t>Harinas de trigo</t>
  </si>
  <si>
    <t>Cereales en hojuelas</t>
  </si>
  <si>
    <t>Pescado</t>
  </si>
  <si>
    <t>Pescados y mariscos</t>
  </si>
  <si>
    <t>Pescados y mariscos en conserva</t>
  </si>
  <si>
    <t xml:space="preserve">Leche </t>
  </si>
  <si>
    <t>Leche pasteurizada y fresca</t>
  </si>
  <si>
    <t>Tubérculos y raíces</t>
  </si>
  <si>
    <t>Fecha</t>
  </si>
  <si>
    <t>INPC</t>
  </si>
  <si>
    <t>Tasas de crecimiento</t>
  </si>
  <si>
    <t>Pobreza alimentaria</t>
  </si>
  <si>
    <t>Cambios en pobreza</t>
  </si>
  <si>
    <t>Urbana</t>
  </si>
  <si>
    <t>x 30</t>
  </si>
  <si>
    <t>Puntos %</t>
  </si>
  <si>
    <t>%</t>
  </si>
  <si>
    <t>Ene 1992</t>
  </si>
  <si>
    <t>Ago 1992</t>
  </si>
  <si>
    <t>Feb 1992</t>
  </si>
  <si>
    <t>Ago 1994</t>
  </si>
  <si>
    <t>Mar 1992</t>
  </si>
  <si>
    <t>Ago 1996</t>
  </si>
  <si>
    <t>Abr 1992</t>
  </si>
  <si>
    <t>Ago 1998</t>
  </si>
  <si>
    <t>May 1992</t>
  </si>
  <si>
    <t>Jun 1992</t>
  </si>
  <si>
    <t>Jul 1992</t>
  </si>
  <si>
    <t>Sept 1992</t>
  </si>
  <si>
    <t>Oct 1992</t>
  </si>
  <si>
    <t>Nov 1992</t>
  </si>
  <si>
    <t>Dic 1992</t>
  </si>
  <si>
    <t>Ene 1993</t>
  </si>
  <si>
    <t>Feb 1993</t>
  </si>
  <si>
    <t>Mar 1993</t>
  </si>
  <si>
    <t>Abr 1993</t>
  </si>
  <si>
    <t>May 1993</t>
  </si>
  <si>
    <t>Jun 1993</t>
  </si>
  <si>
    <t>Jul 1993</t>
  </si>
  <si>
    <t>Ago 1993</t>
  </si>
  <si>
    <t>Sept 1993</t>
  </si>
  <si>
    <t>Oct 1993</t>
  </si>
  <si>
    <t>Nov 1993</t>
  </si>
  <si>
    <t>Dic 1993</t>
  </si>
  <si>
    <t>Ene 1994</t>
  </si>
  <si>
    <t>Feb 1994</t>
  </si>
  <si>
    <t>Mar 1994</t>
  </si>
  <si>
    <t>Abr 1994</t>
  </si>
  <si>
    <t>May 1994</t>
  </si>
  <si>
    <t>Jun 1994</t>
  </si>
  <si>
    <t>Jul 1994</t>
  </si>
  <si>
    <t>Sept 1994</t>
  </si>
  <si>
    <t>Oct 1994</t>
  </si>
  <si>
    <t>Nov 1994</t>
  </si>
  <si>
    <t>Dic 1994</t>
  </si>
  <si>
    <t>Ene 1995</t>
  </si>
  <si>
    <t>Feb 1995</t>
  </si>
  <si>
    <t>Mar 1995</t>
  </si>
  <si>
    <t>Abr 1995</t>
  </si>
  <si>
    <t>May 1995</t>
  </si>
  <si>
    <t>Jun 1995</t>
  </si>
  <si>
    <t>Jul 1995</t>
  </si>
  <si>
    <t>Ago 1995</t>
  </si>
  <si>
    <t>Sept 1995</t>
  </si>
  <si>
    <t>Oct 1995</t>
  </si>
  <si>
    <t>Nov 1995</t>
  </si>
  <si>
    <t>Dic 1995</t>
  </si>
  <si>
    <t>Ene 1996</t>
  </si>
  <si>
    <t>Feb 1996</t>
  </si>
  <si>
    <t>Mar 1996</t>
  </si>
  <si>
    <t>Abr 1996</t>
  </si>
  <si>
    <t>May 1996</t>
  </si>
  <si>
    <t>Jun 1996</t>
  </si>
  <si>
    <t>Jul 1996</t>
  </si>
  <si>
    <t>Sept 1996</t>
  </si>
  <si>
    <t>Oct 1996</t>
  </si>
  <si>
    <t>Nov 1996</t>
  </si>
  <si>
    <t>Dic 1996</t>
  </si>
  <si>
    <t>Ene 1997</t>
  </si>
  <si>
    <t>Feb 1997</t>
  </si>
  <si>
    <t>Mar 1997</t>
  </si>
  <si>
    <t>Abr 1997</t>
  </si>
  <si>
    <t>May 1997</t>
  </si>
  <si>
    <t>Jun 1997</t>
  </si>
  <si>
    <t>Jul 1997</t>
  </si>
  <si>
    <t>Ago 1997</t>
  </si>
  <si>
    <t>Sept 1997</t>
  </si>
  <si>
    <t>Oct 1997</t>
  </si>
  <si>
    <t>Nov 1997</t>
  </si>
  <si>
    <t>Dic 1997</t>
  </si>
  <si>
    <t>Ene 1998</t>
  </si>
  <si>
    <t>Feb 1998</t>
  </si>
  <si>
    <t>Mar 1998</t>
  </si>
  <si>
    <t>Abr 1998</t>
  </si>
  <si>
    <t>May 1998</t>
  </si>
  <si>
    <t>Jun 1998</t>
  </si>
  <si>
    <t>Jul 1998</t>
  </si>
  <si>
    <t>Sept 1998</t>
  </si>
  <si>
    <t>Oct 1998</t>
  </si>
  <si>
    <t>Nov 1998</t>
  </si>
  <si>
    <t>Dic 1998</t>
  </si>
  <si>
    <t>Ene 1999</t>
  </si>
  <si>
    <t>Feb 1999</t>
  </si>
  <si>
    <t>Mar 1999</t>
  </si>
  <si>
    <t>Abr 1999</t>
  </si>
  <si>
    <t>May 1999</t>
  </si>
  <si>
    <t>Jun 1999</t>
  </si>
  <si>
    <t>Jul 1999</t>
  </si>
  <si>
    <t>Ago 1999</t>
  </si>
  <si>
    <t>Sept 1999</t>
  </si>
  <si>
    <t>Oct 1999</t>
  </si>
  <si>
    <t>Nov 1999</t>
  </si>
  <si>
    <t>Dic 1999</t>
  </si>
  <si>
    <t>Ene 2000</t>
  </si>
  <si>
    <t>Feb 2000</t>
  </si>
  <si>
    <t>Mar 2000</t>
  </si>
  <si>
    <t>Abr 2000</t>
  </si>
  <si>
    <t>May 2000</t>
  </si>
  <si>
    <t>Jun 2000</t>
  </si>
  <si>
    <t>Jul 2000</t>
  </si>
  <si>
    <t>Sept 2000</t>
  </si>
  <si>
    <t>Ago 2009</t>
  </si>
  <si>
    <t>May 2011</t>
  </si>
  <si>
    <t>Jun 2011</t>
  </si>
  <si>
    <t>Jul 2011</t>
  </si>
  <si>
    <t>Pobreza de patrimonio</t>
  </si>
  <si>
    <t>Pobreza de capacidades</t>
  </si>
  <si>
    <t>Ago 2011</t>
  </si>
  <si>
    <t>Sep 2011</t>
  </si>
  <si>
    <t>Valor de las canastas (nacional)</t>
  </si>
  <si>
    <t>Canasta alimentaria</t>
  </si>
  <si>
    <t>Tasas de crecimiento 
(variación porcentual con respecto a agosto 2008)</t>
  </si>
  <si>
    <t>Consumo (grxdía)</t>
  </si>
  <si>
    <t>Canasta Alimentaria Urbana a precios de:</t>
  </si>
  <si>
    <t>Ago-92 (INPC base 2q de dic 2010)</t>
  </si>
  <si>
    <r>
      <rPr>
        <b/>
        <sz val="8"/>
        <rFont val="Calibri"/>
        <family val="2"/>
      </rPr>
      <t>Nota:</t>
    </r>
    <r>
      <rPr>
        <sz val="8"/>
        <rFont val="Calibri"/>
        <family val="2"/>
      </rPr>
      <t xml:space="preserve"> los valores a partir de enero 2011 utilizan los nuevos índices de precios publicados por INEGI.</t>
    </r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</si>
  <si>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</si>
  <si>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</si>
  <si>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</si>
  <si>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</si>
  <si>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</si>
  <si>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</si>
  <si>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</si>
  <si>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</si>
  <si>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</si>
  <si>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</si>
  <si>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</si>
  <si>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</si>
  <si>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ago</t>
  </si>
  <si>
    <t xml:space="preserve">Ago </t>
  </si>
  <si>
    <r>
      <t>Fuente:</t>
    </r>
    <r>
      <rPr>
        <sz val="8"/>
        <rFont val="Calibri"/>
        <family val="2"/>
      </rPr>
      <t xml:space="preserve"> estimaciones del CONEVAL con información del INEGI.</t>
    </r>
  </si>
  <si>
    <t>Oct 2011</t>
  </si>
  <si>
    <t>Nov 2011</t>
  </si>
  <si>
    <t>Dic 2011</t>
  </si>
  <si>
    <t>Ene 2012</t>
  </si>
  <si>
    <t>Feb 2012</t>
  </si>
  <si>
    <t>Mar 2012</t>
  </si>
  <si>
    <t>Abr 2012</t>
  </si>
  <si>
    <t>May 2012</t>
  </si>
  <si>
    <t>Jun 2012</t>
  </si>
  <si>
    <t>Jul 2012</t>
  </si>
  <si>
    <t>Ago 2012</t>
  </si>
  <si>
    <t xml:space="preserve">Sep </t>
  </si>
  <si>
    <t>Sep 2012</t>
  </si>
  <si>
    <t xml:space="preserve">Oct </t>
  </si>
  <si>
    <t>oct</t>
  </si>
  <si>
    <t>Oct 2012</t>
  </si>
  <si>
    <t xml:space="preserve">Nov </t>
  </si>
  <si>
    <t>Nov 2012</t>
  </si>
  <si>
    <t>Dic 2012</t>
  </si>
  <si>
    <t>Ene 2013</t>
  </si>
  <si>
    <t>Feb 2013</t>
  </si>
  <si>
    <t>Mar 2013</t>
  </si>
  <si>
    <t>Abr 2013</t>
  </si>
  <si>
    <r>
      <rPr>
        <b/>
        <sz val="8"/>
        <color rgb="FF000000"/>
        <rFont val="Arial"/>
        <family val="2"/>
      </rPr>
      <t>NOTA:</t>
    </r>
    <r>
      <rPr>
        <sz val="8"/>
        <color rgb="FF000000"/>
        <rFont val="Arial"/>
        <family val="2"/>
      </rPr>
      <t xml:space="preserve"> De acuerdo a INEGI, a partir de la primera quincena de abril del 2013 el INPC se calcula con nuevos ponderadores obtenidos de la ENIGH 2010</t>
    </r>
  </si>
  <si>
    <t>May 2013</t>
  </si>
  <si>
    <t>Jun 2013</t>
  </si>
  <si>
    <t>Costo diario</t>
  </si>
  <si>
    <t>Costo mensual</t>
  </si>
  <si>
    <t>Jul 2013</t>
  </si>
  <si>
    <t>jul</t>
  </si>
  <si>
    <t>Ago 2013</t>
  </si>
  <si>
    <t>Sep 2013</t>
  </si>
  <si>
    <t>Oct 2013</t>
  </si>
  <si>
    <t>Nov 2013</t>
  </si>
  <si>
    <t>nov</t>
  </si>
  <si>
    <t>dic</t>
  </si>
  <si>
    <t>Dic 2013</t>
  </si>
  <si>
    <t>Ene 2014</t>
  </si>
  <si>
    <t>ene</t>
  </si>
  <si>
    <t>Feb 2014</t>
  </si>
  <si>
    <t>feb</t>
  </si>
  <si>
    <t>Mar 2014</t>
  </si>
  <si>
    <t>Abr 2014</t>
  </si>
  <si>
    <t>May 2014</t>
  </si>
  <si>
    <t>Jun 2014</t>
  </si>
  <si>
    <t>Jul 2014</t>
  </si>
  <si>
    <t>Ago 2014</t>
  </si>
  <si>
    <t>Sep 2014</t>
  </si>
  <si>
    <t>Oct 2014</t>
  </si>
  <si>
    <t>Nov2014</t>
  </si>
  <si>
    <t>Dic2014</t>
  </si>
  <si>
    <t>Ene 2015</t>
  </si>
  <si>
    <t>Feb 2015</t>
  </si>
  <si>
    <t>Mar 2015</t>
  </si>
  <si>
    <t>Abr 2015</t>
  </si>
  <si>
    <r>
      <t xml:space="preserve">Líneas de Pobreza por ingreso en México, 
enero 1992 a mayo 2015
</t>
    </r>
    <r>
      <rPr>
        <sz val="12"/>
        <color theme="0"/>
        <rFont val="Calibri"/>
        <family val="2"/>
        <scheme val="minor"/>
      </rPr>
      <t>(valores mensuales per cápita a precios corrientes)</t>
    </r>
  </si>
  <si>
    <t>May 2015</t>
  </si>
  <si>
    <t>costo mensual</t>
  </si>
  <si>
    <t>may-15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</si>
</sst>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_-* #,##0.00\ &quot;€&quot;_-;\-* #,##0.00\ &quot;€&quot;_-;_-* &quot;-&quot;??\ &quot;€&quot;_-;_-@_-"/>
    <numFmt numFmtId="166" formatCode="&quot;$&quot;#,##0.00"/>
    <numFmt numFmtId="167" formatCode="0.0"/>
    <numFmt numFmtId="168" formatCode="#,##0.000000"/>
    <numFmt numFmtId="169" formatCode="0.00000"/>
    <numFmt numFmtId="170" formatCode="0.00000000000000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theme="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b/>
      <i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0"/>
      <name val="Calibri"/>
      <family val="2"/>
    </font>
    <font>
      <b/>
      <sz val="10"/>
      <color indexed="9"/>
      <name val="Calibri"/>
      <family val="2"/>
    </font>
    <font>
      <sz val="8"/>
      <color indexed="9"/>
      <name val="Calibri"/>
      <family val="2"/>
    </font>
    <font>
      <b/>
      <sz val="8"/>
      <color indexed="9"/>
      <name val="Calibri"/>
      <family val="2"/>
    </font>
    <font>
      <b/>
      <sz val="8"/>
      <color indexed="8"/>
      <name val="Calibri"/>
      <family val="2"/>
    </font>
    <font>
      <b/>
      <sz val="12"/>
      <color indexed="18"/>
      <name val="Calibri"/>
      <family val="2"/>
    </font>
    <font>
      <b/>
      <sz val="9"/>
      <color indexed="18"/>
      <name val="Calibri"/>
      <family val="2"/>
    </font>
    <font>
      <b/>
      <sz val="8"/>
      <color indexed="18"/>
      <name val="Calibri"/>
      <family val="2"/>
    </font>
    <font>
      <sz val="8"/>
      <color indexed="2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color theme="0"/>
      <name val="Calibri"/>
      <family val="2"/>
      <scheme val="minor"/>
    </font>
    <font>
      <b/>
      <sz val="9"/>
      <color indexed="9"/>
      <name val="Calibri"/>
      <family val="2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87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64"/>
      </left>
      <right style="thin">
        <color indexed="62"/>
      </right>
      <top style="thin">
        <color indexed="64"/>
      </top>
      <bottom style="thin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2"/>
      </left>
      <right style="thin">
        <color indexed="62"/>
      </right>
      <top style="thin">
        <color indexed="64"/>
      </top>
      <bottom style="thin">
        <color indexed="62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2"/>
      </right>
      <top/>
      <bottom/>
      <diagonal/>
    </border>
    <border>
      <left/>
      <right style="thin">
        <color indexed="62"/>
      </right>
      <top style="thin">
        <color indexed="62"/>
      </top>
      <bottom/>
      <diagonal/>
    </border>
    <border>
      <left/>
      <right style="thin">
        <color indexed="62"/>
      </right>
      <top style="thin">
        <color indexed="64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4"/>
      </bottom>
      <diagonal/>
    </border>
    <border>
      <left/>
      <right style="thin">
        <color indexed="62"/>
      </right>
      <top/>
      <bottom style="thin">
        <color indexed="62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indexed="64"/>
      </right>
      <top style="thin">
        <color theme="4" tint="-0.249977111117893"/>
      </top>
      <bottom style="thin">
        <color indexed="64"/>
      </bottom>
      <diagonal/>
    </border>
    <border>
      <left style="thin">
        <color theme="4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77111117893"/>
      </left>
      <right style="thin">
        <color indexed="64"/>
      </right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indexed="64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indexed="64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9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8" fillId="11" borderId="0" applyNumberFormat="0" applyBorder="0" applyAlignment="0" applyProtection="0"/>
    <xf numFmtId="0" fontId="29" fillId="28" borderId="41" applyNumberFormat="0" applyAlignment="0" applyProtection="0"/>
    <xf numFmtId="0" fontId="30" fillId="29" borderId="42" applyNumberFormat="0" applyAlignment="0" applyProtection="0"/>
    <xf numFmtId="0" fontId="31" fillId="0" borderId="0" applyNumberFormat="0" applyFill="0" applyBorder="0" applyAlignment="0" applyProtection="0"/>
    <xf numFmtId="0" fontId="32" fillId="12" borderId="0" applyNumberFormat="0" applyBorder="0" applyAlignment="0" applyProtection="0"/>
    <xf numFmtId="0" fontId="33" fillId="0" borderId="43" applyNumberFormat="0" applyFill="0" applyAlignment="0" applyProtection="0"/>
    <xf numFmtId="0" fontId="34" fillId="0" borderId="44" applyNumberFormat="0" applyFill="0" applyAlignment="0" applyProtection="0"/>
    <xf numFmtId="0" fontId="35" fillId="0" borderId="45" applyNumberFormat="0" applyFill="0" applyAlignment="0" applyProtection="0"/>
    <xf numFmtId="0" fontId="35" fillId="0" borderId="0" applyNumberFormat="0" applyFill="0" applyBorder="0" applyAlignment="0" applyProtection="0"/>
    <xf numFmtId="0" fontId="36" fillId="15" borderId="41" applyNumberFormat="0" applyAlignment="0" applyProtection="0"/>
    <xf numFmtId="0" fontId="37" fillId="0" borderId="46" applyNumberFormat="0" applyFill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30" borderId="47" applyNumberFormat="0" applyFont="0" applyAlignment="0" applyProtection="0"/>
    <xf numFmtId="0" fontId="38" fillId="28" borderId="48" applyNumberFormat="0" applyAlignment="0" applyProtection="0"/>
    <xf numFmtId="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96">
    <xf numFmtId="0" fontId="0" fillId="0" borderId="0" xfId="0"/>
    <xf numFmtId="0" fontId="4" fillId="0" borderId="0" xfId="4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 vertical="center"/>
    </xf>
    <xf numFmtId="0" fontId="6" fillId="2" borderId="0" xfId="4" applyFont="1" applyFill="1" applyBorder="1"/>
    <xf numFmtId="0" fontId="7" fillId="2" borderId="0" xfId="4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/>
    </xf>
    <xf numFmtId="0" fontId="7" fillId="2" borderId="0" xfId="4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6" fillId="2" borderId="0" xfId="4" applyFont="1" applyFill="1" applyBorder="1" applyAlignment="1">
      <alignment horizontal="center"/>
    </xf>
    <xf numFmtId="164" fontId="6" fillId="2" borderId="0" xfId="4" applyNumberFormat="1" applyFont="1" applyFill="1" applyBorder="1" applyAlignment="1">
      <alignment horizontal="center"/>
    </xf>
    <xf numFmtId="0" fontId="9" fillId="2" borderId="0" xfId="4" applyFont="1" applyFill="1" applyBorder="1" applyAlignment="1">
      <alignment horizontal="center"/>
    </xf>
    <xf numFmtId="166" fontId="6" fillId="2" borderId="0" xfId="3" applyNumberFormat="1" applyFont="1" applyFill="1" applyBorder="1" applyAlignment="1">
      <alignment horizontal="right"/>
    </xf>
    <xf numFmtId="166" fontId="6" fillId="2" borderId="0" xfId="4" applyNumberFormat="1" applyFont="1" applyFill="1" applyBorder="1" applyAlignment="1">
      <alignment horizontal="right"/>
    </xf>
    <xf numFmtId="166" fontId="6" fillId="2" borderId="1" xfId="3" applyNumberFormat="1" applyFont="1" applyFill="1" applyBorder="1" applyAlignment="1">
      <alignment horizontal="right"/>
    </xf>
    <xf numFmtId="166" fontId="6" fillId="2" borderId="1" xfId="4" applyNumberFormat="1" applyFont="1" applyFill="1" applyBorder="1" applyAlignment="1">
      <alignment horizontal="right"/>
    </xf>
    <xf numFmtId="166" fontId="6" fillId="2" borderId="1" xfId="2" applyNumberFormat="1" applyFont="1" applyFill="1" applyBorder="1" applyAlignment="1">
      <alignment horizontal="right"/>
    </xf>
    <xf numFmtId="0" fontId="12" fillId="2" borderId="0" xfId="0" applyFont="1" applyFill="1"/>
    <xf numFmtId="166" fontId="6" fillId="2" borderId="2" xfId="4" applyNumberFormat="1" applyFont="1" applyFill="1" applyBorder="1" applyAlignment="1">
      <alignment horizontal="right"/>
    </xf>
    <xf numFmtId="166" fontId="12" fillId="2" borderId="0" xfId="0" applyNumberFormat="1" applyFont="1" applyFill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/>
    <xf numFmtId="0" fontId="22" fillId="7" borderId="0" xfId="4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3" fillId="7" borderId="27" xfId="0" applyFont="1" applyFill="1" applyBorder="1" applyAlignment="1">
      <alignment horizontal="center" vertical="center" wrapText="1"/>
    </xf>
    <xf numFmtId="0" fontId="24" fillId="7" borderId="27" xfId="0" applyFont="1" applyFill="1" applyBorder="1" applyAlignment="1">
      <alignment horizontal="center" vertical="center" wrapText="1"/>
    </xf>
    <xf numFmtId="0" fontId="19" fillId="7" borderId="0" xfId="0" applyFont="1" applyFill="1" applyBorder="1"/>
    <xf numFmtId="0" fontId="19" fillId="7" borderId="0" xfId="0" applyFont="1" applyFill="1"/>
    <xf numFmtId="0" fontId="24" fillId="7" borderId="27" xfId="4" quotePrefix="1" applyFont="1" applyFill="1" applyBorder="1" applyAlignment="1"/>
    <xf numFmtId="0" fontId="16" fillId="0" borderId="0" xfId="0" applyFont="1" applyBorder="1"/>
    <xf numFmtId="166" fontId="25" fillId="9" borderId="31" xfId="0" applyNumberFormat="1" applyFont="1" applyFill="1" applyBorder="1" applyAlignment="1"/>
    <xf numFmtId="166" fontId="3" fillId="9" borderId="31" xfId="0" applyNumberFormat="1" applyFont="1" applyFill="1" applyBorder="1" applyAlignment="1"/>
    <xf numFmtId="168" fontId="2" fillId="7" borderId="32" xfId="4" applyNumberFormat="1" applyFont="1" applyFill="1" applyBorder="1" applyAlignment="1">
      <alignment horizontal="right"/>
    </xf>
    <xf numFmtId="168" fontId="2" fillId="7" borderId="27" xfId="4" applyNumberFormat="1" applyFont="1" applyFill="1" applyBorder="1" applyAlignment="1">
      <alignment horizontal="right"/>
    </xf>
    <xf numFmtId="4" fontId="2" fillId="7" borderId="27" xfId="4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6" fontId="16" fillId="0" borderId="0" xfId="0" applyNumberFormat="1" applyFont="1"/>
    <xf numFmtId="43" fontId="2" fillId="7" borderId="27" xfId="6" applyFont="1" applyFill="1" applyBorder="1" applyAlignment="1">
      <alignment horizontal="right"/>
    </xf>
    <xf numFmtId="4" fontId="2" fillId="7" borderId="27" xfId="4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164" fontId="16" fillId="0" borderId="0" xfId="0" applyNumberFormat="1" applyFont="1"/>
    <xf numFmtId="0" fontId="24" fillId="7" borderId="33" xfId="4" quotePrefix="1" applyFont="1" applyFill="1" applyBorder="1" applyAlignment="1"/>
    <xf numFmtId="0" fontId="24" fillId="7" borderId="34" xfId="4" quotePrefix="1" applyFont="1" applyFill="1" applyBorder="1" applyAlignment="1"/>
    <xf numFmtId="0" fontId="16" fillId="0" borderId="35" xfId="0" applyFont="1" applyBorder="1"/>
    <xf numFmtId="0" fontId="19" fillId="0" borderId="35" xfId="0" applyFont="1" applyBorder="1"/>
    <xf numFmtId="0" fontId="24" fillId="7" borderId="36" xfId="4" quotePrefix="1" applyFont="1" applyFill="1" applyBorder="1" applyAlignment="1"/>
    <xf numFmtId="0" fontId="24" fillId="7" borderId="37" xfId="4" quotePrefix="1" applyFont="1" applyFill="1" applyBorder="1" applyAlignment="1"/>
    <xf numFmtId="0" fontId="19" fillId="0" borderId="0" xfId="0" applyFont="1" applyBorder="1"/>
    <xf numFmtId="0" fontId="24" fillId="7" borderId="38" xfId="4" quotePrefix="1" applyFont="1" applyFill="1" applyBorder="1" applyAlignment="1"/>
    <xf numFmtId="0" fontId="16" fillId="0" borderId="39" xfId="0" applyFont="1" applyBorder="1"/>
    <xf numFmtId="0" fontId="19" fillId="0" borderId="39" xfId="0" applyFont="1" applyBorder="1"/>
    <xf numFmtId="0" fontId="24" fillId="7" borderId="40" xfId="4" quotePrefix="1" applyFont="1" applyFill="1" applyBorder="1" applyAlignment="1"/>
    <xf numFmtId="0" fontId="24" fillId="7" borderId="32" xfId="4" quotePrefix="1" applyFont="1" applyFill="1" applyBorder="1" applyAlignment="1"/>
    <xf numFmtId="0" fontId="21" fillId="0" borderId="0" xfId="0" applyFont="1" applyFill="1" applyBorder="1" applyAlignment="1">
      <alignment horizontal="center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vertical="center"/>
    </xf>
    <xf numFmtId="0" fontId="46" fillId="2" borderId="8" xfId="0" applyFont="1" applyFill="1" applyBorder="1"/>
    <xf numFmtId="44" fontId="45" fillId="2" borderId="9" xfId="5" applyFont="1" applyFill="1" applyBorder="1" applyAlignment="1">
      <alignment horizontal="center" vertical="center" wrapText="1"/>
    </xf>
    <xf numFmtId="0" fontId="45" fillId="2" borderId="50" xfId="0" applyFont="1" applyFill="1" applyBorder="1" applyAlignment="1">
      <alignment vertical="center"/>
    </xf>
    <xf numFmtId="0" fontId="45" fillId="2" borderId="0" xfId="0" applyFont="1" applyFill="1" applyBorder="1" applyAlignment="1">
      <alignment vertical="center" wrapText="1"/>
    </xf>
    <xf numFmtId="0" fontId="45" fillId="2" borderId="17" xfId="0" applyFont="1" applyFill="1" applyBorder="1" applyAlignment="1">
      <alignment vertical="center" wrapText="1"/>
    </xf>
    <xf numFmtId="0" fontId="43" fillId="2" borderId="3" xfId="0" applyFont="1" applyFill="1" applyBorder="1" applyAlignment="1">
      <alignment vertical="center"/>
    </xf>
    <xf numFmtId="2" fontId="45" fillId="2" borderId="13" xfId="0" applyNumberFormat="1" applyFont="1" applyFill="1" applyBorder="1" applyAlignment="1">
      <alignment horizontal="center"/>
    </xf>
    <xf numFmtId="2" fontId="45" fillId="2" borderId="14" xfId="0" applyNumberFormat="1" applyFont="1" applyFill="1" applyBorder="1" applyAlignment="1">
      <alignment horizontal="center"/>
    </xf>
    <xf numFmtId="0" fontId="46" fillId="2" borderId="15" xfId="0" applyFont="1" applyFill="1" applyBorder="1" applyAlignment="1">
      <alignment vertical="center"/>
    </xf>
    <xf numFmtId="2" fontId="46" fillId="2" borderId="0" xfId="0" applyNumberFormat="1" applyFont="1" applyFill="1" applyBorder="1" applyAlignment="1">
      <alignment horizontal="center"/>
    </xf>
    <xf numFmtId="2" fontId="46" fillId="2" borderId="17" xfId="0" applyNumberFormat="1" applyFont="1" applyFill="1" applyBorder="1" applyAlignment="1">
      <alignment horizontal="center"/>
    </xf>
    <xf numFmtId="0" fontId="46" fillId="2" borderId="0" xfId="0" applyFont="1" applyFill="1" applyBorder="1"/>
    <xf numFmtId="0" fontId="46" fillId="2" borderId="15" xfId="0" applyFont="1" applyFill="1" applyBorder="1" applyAlignment="1">
      <alignment vertical="top"/>
    </xf>
    <xf numFmtId="0" fontId="46" fillId="2" borderId="21" xfId="0" applyFont="1" applyFill="1" applyBorder="1" applyAlignment="1">
      <alignment vertical="top"/>
    </xf>
    <xf numFmtId="0" fontId="46" fillId="2" borderId="22" xfId="0" applyFont="1" applyFill="1" applyBorder="1" applyAlignment="1">
      <alignment horizontal="left" vertical="center"/>
    </xf>
    <xf numFmtId="0" fontId="46" fillId="2" borderId="23" xfId="0" applyFont="1" applyFill="1" applyBorder="1" applyAlignment="1">
      <alignment horizontal="left" vertical="center"/>
    </xf>
    <xf numFmtId="0" fontId="46" fillId="2" borderId="22" xfId="0" applyFont="1" applyFill="1" applyBorder="1"/>
    <xf numFmtId="0" fontId="46" fillId="2" borderId="22" xfId="0" applyFont="1" applyFill="1" applyBorder="1" applyAlignment="1">
      <alignment vertical="center"/>
    </xf>
    <xf numFmtId="0" fontId="43" fillId="2" borderId="24" xfId="0" applyFont="1" applyFill="1" applyBorder="1" applyAlignment="1">
      <alignment vertical="center"/>
    </xf>
    <xf numFmtId="2" fontId="46" fillId="2" borderId="12" xfId="0" applyNumberFormat="1" applyFont="1" applyFill="1" applyBorder="1" applyAlignment="1">
      <alignment horizontal="center"/>
    </xf>
    <xf numFmtId="0" fontId="43" fillId="2" borderId="10" xfId="0" applyFont="1" applyFill="1" applyBorder="1" applyAlignment="1">
      <alignment vertical="center"/>
    </xf>
    <xf numFmtId="0" fontId="46" fillId="2" borderId="19" xfId="0" applyFont="1" applyFill="1" applyBorder="1" applyAlignment="1">
      <alignment horizontal="left" vertical="center"/>
    </xf>
    <xf numFmtId="0" fontId="46" fillId="2" borderId="20" xfId="0" applyFont="1" applyFill="1" applyBorder="1" applyAlignment="1">
      <alignment horizontal="left" vertical="center"/>
    </xf>
    <xf numFmtId="0" fontId="46" fillId="2" borderId="18" xfId="0" applyFont="1" applyFill="1" applyBorder="1" applyAlignment="1">
      <alignment horizontal="left" vertical="center"/>
    </xf>
    <xf numFmtId="0" fontId="46" fillId="2" borderId="25" xfId="0" applyFont="1" applyFill="1" applyBorder="1"/>
    <xf numFmtId="2" fontId="46" fillId="2" borderId="11" xfId="0" applyNumberFormat="1" applyFont="1" applyFill="1" applyBorder="1" applyAlignment="1">
      <alignment horizontal="center"/>
    </xf>
    <xf numFmtId="0" fontId="11" fillId="2" borderId="1" xfId="4" quotePrefix="1" applyFont="1" applyFill="1" applyBorder="1" applyAlignment="1">
      <alignment horizontal="left" vertical="center" indent="2"/>
    </xf>
    <xf numFmtId="49" fontId="11" fillId="2" borderId="1" xfId="4" applyNumberFormat="1" applyFont="1" applyFill="1" applyBorder="1" applyAlignment="1">
      <alignment horizontal="left" vertical="center" indent="2"/>
    </xf>
    <xf numFmtId="49" fontId="11" fillId="2" borderId="2" xfId="4" applyNumberFormat="1" applyFont="1" applyFill="1" applyBorder="1" applyAlignment="1">
      <alignment horizontal="left" vertical="center" indent="2"/>
    </xf>
    <xf numFmtId="17" fontId="24" fillId="7" borderId="37" xfId="4" quotePrefix="1" applyNumberFormat="1" applyFont="1" applyFill="1" applyBorder="1" applyAlignment="1"/>
    <xf numFmtId="0" fontId="24" fillId="7" borderId="30" xfId="4" quotePrefix="1" applyFont="1" applyFill="1" applyBorder="1" applyAlignment="1"/>
    <xf numFmtId="0" fontId="24" fillId="7" borderId="57" xfId="4" quotePrefix="1" applyFont="1" applyFill="1" applyBorder="1" applyAlignment="1"/>
    <xf numFmtId="0" fontId="24" fillId="7" borderId="58" xfId="4" quotePrefix="1" applyFont="1" applyFill="1" applyBorder="1" applyAlignment="1"/>
    <xf numFmtId="0" fontId="24" fillId="7" borderId="59" xfId="4" quotePrefix="1" applyFont="1" applyFill="1" applyBorder="1" applyAlignment="1"/>
    <xf numFmtId="0" fontId="24" fillId="7" borderId="60" xfId="4" quotePrefix="1" applyFont="1" applyFill="1" applyBorder="1" applyAlignment="1"/>
    <xf numFmtId="49" fontId="11" fillId="2" borderId="61" xfId="4" applyNumberFormat="1" applyFont="1" applyFill="1" applyBorder="1" applyAlignment="1">
      <alignment horizontal="left" vertical="center" indent="2"/>
    </xf>
    <xf numFmtId="166" fontId="25" fillId="9" borderId="0" xfId="0" applyNumberFormat="1" applyFont="1" applyFill="1" applyBorder="1" applyAlignment="1"/>
    <xf numFmtId="166" fontId="3" fillId="9" borderId="0" xfId="0" applyNumberFormat="1" applyFont="1" applyFill="1" applyBorder="1" applyAlignment="1"/>
    <xf numFmtId="0" fontId="45" fillId="2" borderId="6" xfId="0" applyFont="1" applyFill="1" applyBorder="1" applyAlignment="1">
      <alignment horizontal="center" vertical="center" wrapText="1"/>
    </xf>
    <xf numFmtId="0" fontId="45" fillId="2" borderId="63" xfId="0" applyFont="1" applyFill="1" applyBorder="1" applyAlignment="1">
      <alignment vertical="center" wrapText="1"/>
    </xf>
    <xf numFmtId="167" fontId="45" fillId="2" borderId="64" xfId="0" applyNumberFormat="1" applyFont="1" applyFill="1" applyBorder="1" applyAlignment="1">
      <alignment horizontal="center"/>
    </xf>
    <xf numFmtId="167" fontId="46" fillId="2" borderId="63" xfId="0" applyNumberFormat="1" applyFont="1" applyFill="1" applyBorder="1" applyAlignment="1">
      <alignment horizontal="center"/>
    </xf>
    <xf numFmtId="167" fontId="46" fillId="2" borderId="65" xfId="0" applyNumberFormat="1" applyFont="1" applyFill="1" applyBorder="1" applyAlignment="1">
      <alignment horizontal="center"/>
    </xf>
    <xf numFmtId="0" fontId="43" fillId="2" borderId="4" xfId="0" applyFont="1" applyFill="1" applyBorder="1"/>
    <xf numFmtId="0" fontId="46" fillId="2" borderId="66" xfId="0" applyFont="1" applyFill="1" applyBorder="1"/>
    <xf numFmtId="0" fontId="45" fillId="2" borderId="67" xfId="0" applyFont="1" applyFill="1" applyBorder="1"/>
    <xf numFmtId="0" fontId="46" fillId="2" borderId="67" xfId="0" applyFont="1" applyFill="1" applyBorder="1"/>
    <xf numFmtId="0" fontId="46" fillId="2" borderId="16" xfId="0" applyFont="1" applyFill="1" applyBorder="1"/>
    <xf numFmtId="0" fontId="46" fillId="2" borderId="68" xfId="0" applyFont="1" applyFill="1" applyBorder="1"/>
    <xf numFmtId="0" fontId="46" fillId="2" borderId="69" xfId="0" applyFont="1" applyFill="1" applyBorder="1"/>
    <xf numFmtId="167" fontId="45" fillId="2" borderId="62" xfId="0" applyNumberFormat="1" applyFont="1" applyFill="1" applyBorder="1" applyAlignment="1">
      <alignment horizontal="center" vertical="center" wrapText="1"/>
    </xf>
    <xf numFmtId="49" fontId="11" fillId="2" borderId="61" xfId="4" quotePrefix="1" applyNumberFormat="1" applyFont="1" applyFill="1" applyBorder="1" applyAlignment="1">
      <alignment horizontal="left" vertical="center" indent="2"/>
    </xf>
    <xf numFmtId="0" fontId="24" fillId="7" borderId="30" xfId="4" quotePrefix="1" applyFont="1" applyFill="1" applyBorder="1" applyAlignment="1">
      <alignment horizontal="left"/>
    </xf>
    <xf numFmtId="0" fontId="45" fillId="2" borderId="6" xfId="0" applyFont="1" applyFill="1" applyBorder="1" applyAlignment="1">
      <alignment vertical="center"/>
    </xf>
    <xf numFmtId="0" fontId="45" fillId="2" borderId="4" xfId="0" applyFont="1" applyFill="1" applyBorder="1" applyAlignment="1">
      <alignment vertical="center"/>
    </xf>
    <xf numFmtId="44" fontId="45" fillId="2" borderId="62" xfId="5" applyNumberFormat="1" applyFont="1" applyFill="1" applyBorder="1" applyAlignment="1">
      <alignment horizontal="center" vertical="center" wrapText="1"/>
    </xf>
    <xf numFmtId="2" fontId="45" fillId="2" borderId="63" xfId="0" applyNumberFormat="1" applyFont="1" applyFill="1" applyBorder="1" applyAlignment="1">
      <alignment vertical="center" wrapText="1"/>
    </xf>
    <xf numFmtId="2" fontId="45" fillId="2" borderId="64" xfId="0" applyNumberFormat="1" applyFont="1" applyFill="1" applyBorder="1" applyAlignment="1">
      <alignment horizontal="center"/>
    </xf>
    <xf numFmtId="2" fontId="45" fillId="2" borderId="63" xfId="0" applyNumberFormat="1" applyFont="1" applyFill="1" applyBorder="1" applyAlignment="1">
      <alignment horizontal="center"/>
    </xf>
    <xf numFmtId="2" fontId="45" fillId="2" borderId="65" xfId="0" applyNumberFormat="1" applyFont="1" applyFill="1" applyBorder="1" applyAlignment="1">
      <alignment horizontal="center"/>
    </xf>
    <xf numFmtId="168" fontId="2" fillId="7" borderId="79" xfId="4" applyNumberFormat="1" applyFont="1" applyFill="1" applyBorder="1" applyAlignment="1">
      <alignment horizontal="right"/>
    </xf>
    <xf numFmtId="44" fontId="45" fillId="2" borderId="9" xfId="5" applyNumberFormat="1" applyFont="1" applyFill="1" applyBorder="1" applyAlignment="1">
      <alignment horizontal="center" vertical="center" wrapText="1"/>
    </xf>
    <xf numFmtId="2" fontId="45" fillId="2" borderId="17" xfId="0" applyNumberFormat="1" applyFont="1" applyFill="1" applyBorder="1" applyAlignment="1">
      <alignment vertical="center" wrapText="1"/>
    </xf>
    <xf numFmtId="2" fontId="45" fillId="2" borderId="17" xfId="0" applyNumberFormat="1" applyFont="1" applyFill="1" applyBorder="1" applyAlignment="1">
      <alignment horizontal="center"/>
    </xf>
    <xf numFmtId="2" fontId="45" fillId="2" borderId="12" xfId="0" applyNumberFormat="1" applyFont="1" applyFill="1" applyBorder="1" applyAlignment="1">
      <alignment horizontal="center"/>
    </xf>
    <xf numFmtId="0" fontId="45" fillId="2" borderId="80" xfId="0" applyFont="1" applyFill="1" applyBorder="1" applyAlignment="1">
      <alignment vertical="center" wrapText="1"/>
    </xf>
    <xf numFmtId="0" fontId="45" fillId="2" borderId="81" xfId="0" applyFont="1" applyFill="1" applyBorder="1" applyAlignment="1">
      <alignment vertical="center" wrapText="1"/>
    </xf>
    <xf numFmtId="0" fontId="45" fillId="2" borderId="82" xfId="0" applyFont="1" applyFill="1" applyBorder="1" applyAlignment="1">
      <alignment vertical="center"/>
    </xf>
    <xf numFmtId="0" fontId="45" fillId="2" borderId="83" xfId="0" applyFont="1" applyFill="1" applyBorder="1" applyAlignment="1">
      <alignment vertical="center" wrapText="1"/>
    </xf>
    <xf numFmtId="0" fontId="46" fillId="2" borderId="62" xfId="0" applyFont="1" applyFill="1" applyBorder="1"/>
    <xf numFmtId="0" fontId="10" fillId="3" borderId="0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48" fillId="2" borderId="53" xfId="0" applyFont="1" applyFill="1" applyBorder="1" applyAlignment="1">
      <alignment horizontal="center" vertical="center" wrapText="1"/>
    </xf>
    <xf numFmtId="0" fontId="48" fillId="2" borderId="54" xfId="0" applyFont="1" applyFill="1" applyBorder="1" applyAlignment="1">
      <alignment horizontal="center" vertical="center" wrapText="1"/>
    </xf>
    <xf numFmtId="0" fontId="48" fillId="2" borderId="55" xfId="0" applyFont="1" applyFill="1" applyBorder="1" applyAlignment="1">
      <alignment horizontal="center" vertical="center" wrapText="1"/>
    </xf>
    <xf numFmtId="0" fontId="48" fillId="2" borderId="75" xfId="0" applyFont="1" applyFill="1" applyBorder="1" applyAlignment="1">
      <alignment horizontal="center" vertical="center" wrapText="1"/>
    </xf>
    <xf numFmtId="0" fontId="48" fillId="2" borderId="73" xfId="0" applyFont="1" applyFill="1" applyBorder="1" applyAlignment="1">
      <alignment horizontal="center" vertical="center" wrapText="1"/>
    </xf>
    <xf numFmtId="0" fontId="48" fillId="2" borderId="74" xfId="0" applyFont="1" applyFill="1" applyBorder="1" applyAlignment="1">
      <alignment horizontal="center" vertical="center" wrapText="1"/>
    </xf>
    <xf numFmtId="0" fontId="48" fillId="2" borderId="52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77" xfId="0" applyFont="1" applyFill="1" applyBorder="1" applyAlignment="1">
      <alignment horizontal="center" vertical="center" wrapText="1"/>
    </xf>
    <xf numFmtId="0" fontId="48" fillId="2" borderId="78" xfId="0" applyFont="1" applyFill="1" applyBorder="1" applyAlignment="1">
      <alignment horizontal="center" vertical="center" wrapText="1"/>
    </xf>
    <xf numFmtId="0" fontId="13" fillId="4" borderId="0" xfId="4" applyFont="1" applyFill="1" applyBorder="1" applyAlignment="1">
      <alignment horizontal="center" vertical="center" wrapText="1"/>
    </xf>
    <xf numFmtId="0" fontId="13" fillId="4" borderId="51" xfId="4" applyFont="1" applyFill="1" applyBorder="1" applyAlignment="1">
      <alignment horizontal="center" vertical="center" wrapText="1"/>
    </xf>
    <xf numFmtId="0" fontId="14" fillId="5" borderId="1" xfId="4" applyFont="1" applyFill="1" applyBorder="1" applyAlignment="1">
      <alignment horizontal="center" vertical="center" wrapText="1"/>
    </xf>
    <xf numFmtId="0" fontId="14" fillId="5" borderId="0" xfId="4" applyFont="1" applyFill="1" applyBorder="1" applyAlignment="1">
      <alignment horizontal="center" vertical="center" wrapText="1"/>
    </xf>
    <xf numFmtId="0" fontId="14" fillId="5" borderId="51" xfId="4" applyFont="1" applyFill="1" applyBorder="1" applyAlignment="1">
      <alignment horizontal="center" vertical="center" wrapText="1"/>
    </xf>
    <xf numFmtId="0" fontId="50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8" fillId="2" borderId="72" xfId="0" applyFont="1" applyFill="1" applyBorder="1" applyAlignment="1">
      <alignment horizontal="center" vertical="center" wrapText="1"/>
    </xf>
    <xf numFmtId="0" fontId="48" fillId="2" borderId="76" xfId="0" applyFont="1" applyFill="1" applyBorder="1" applyAlignment="1">
      <alignment horizontal="center" vertical="center" wrapText="1"/>
    </xf>
    <xf numFmtId="0" fontId="48" fillId="2" borderId="70" xfId="0" applyFont="1" applyFill="1" applyBorder="1" applyAlignment="1">
      <alignment horizontal="center" vertical="center" wrapText="1"/>
    </xf>
    <xf numFmtId="0" fontId="48" fillId="2" borderId="71" xfId="0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8" fillId="8" borderId="27" xfId="4" applyFont="1" applyFill="1" applyBorder="1" applyAlignment="1">
      <alignment horizontal="center" vertical="center" wrapText="1"/>
    </xf>
    <xf numFmtId="0" fontId="18" fillId="8" borderId="0" xfId="4" applyFont="1" applyFill="1" applyBorder="1" applyAlignment="1">
      <alignment horizontal="center" vertical="center" wrapText="1"/>
    </xf>
    <xf numFmtId="0" fontId="18" fillId="8" borderId="56" xfId="4" applyFont="1" applyFill="1" applyBorder="1" applyAlignment="1">
      <alignment horizontal="center" vertical="center" wrapText="1"/>
    </xf>
    <xf numFmtId="0" fontId="18" fillId="8" borderId="28" xfId="4" applyFont="1" applyFill="1" applyBorder="1" applyAlignment="1">
      <alignment horizontal="center" vertical="center" wrapText="1"/>
    </xf>
    <xf numFmtId="0" fontId="18" fillId="8" borderId="29" xfId="4" applyFont="1" applyFill="1" applyBorder="1" applyAlignment="1">
      <alignment horizontal="center" vertical="center" wrapText="1"/>
    </xf>
    <xf numFmtId="0" fontId="20" fillId="8" borderId="28" xfId="4" applyFont="1" applyFill="1" applyBorder="1" applyAlignment="1">
      <alignment horizontal="center" vertical="center" wrapText="1"/>
    </xf>
    <xf numFmtId="0" fontId="20" fillId="8" borderId="29" xfId="4" applyFont="1" applyFill="1" applyBorder="1" applyAlignment="1">
      <alignment horizontal="center" vertical="center" wrapText="1"/>
    </xf>
    <xf numFmtId="0" fontId="18" fillId="8" borderId="30" xfId="4" applyFont="1" applyFill="1" applyBorder="1" applyAlignment="1">
      <alignment horizontal="center" vertical="center" wrapText="1"/>
    </xf>
    <xf numFmtId="0" fontId="20" fillId="8" borderId="27" xfId="4" applyFont="1" applyFill="1" applyBorder="1" applyAlignment="1">
      <alignment horizontal="center" vertical="center" wrapText="1"/>
    </xf>
    <xf numFmtId="0" fontId="42" fillId="8" borderId="0" xfId="4" applyFont="1" applyFill="1" applyBorder="1" applyAlignment="1">
      <alignment horizontal="center" vertical="center" wrapText="1"/>
    </xf>
    <xf numFmtId="0" fontId="42" fillId="8" borderId="49" xfId="4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18" fillId="6" borderId="0" xfId="4" applyFont="1" applyFill="1" applyBorder="1" applyAlignment="1">
      <alignment horizontal="center" vertical="center"/>
    </xf>
    <xf numFmtId="0" fontId="18" fillId="6" borderId="26" xfId="4" applyFont="1" applyFill="1" applyBorder="1" applyAlignment="1">
      <alignment horizontal="center" vertical="center"/>
    </xf>
    <xf numFmtId="0" fontId="47" fillId="2" borderId="24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wrapText="1"/>
    </xf>
    <xf numFmtId="0" fontId="44" fillId="2" borderId="5" xfId="0" applyFont="1" applyFill="1" applyBorder="1" applyAlignment="1">
      <alignment horizontal="center" wrapText="1"/>
    </xf>
    <xf numFmtId="0" fontId="46" fillId="2" borderId="18" xfId="0" applyFont="1" applyFill="1" applyBorder="1" applyAlignment="1">
      <alignment horizontal="left" vertical="top"/>
    </xf>
    <xf numFmtId="0" fontId="46" fillId="2" borderId="84" xfId="0" applyFont="1" applyFill="1" applyBorder="1" applyAlignment="1">
      <alignment horizontal="left" vertical="top"/>
    </xf>
    <xf numFmtId="0" fontId="46" fillId="2" borderId="19" xfId="0" applyFont="1" applyFill="1" applyBorder="1" applyAlignment="1">
      <alignment horizontal="left" vertical="top"/>
    </xf>
    <xf numFmtId="0" fontId="46" fillId="2" borderId="20" xfId="0" applyFont="1" applyFill="1" applyBorder="1" applyAlignment="1">
      <alignment horizontal="left" vertical="top"/>
    </xf>
    <xf numFmtId="0" fontId="46" fillId="2" borderId="15" xfId="0" applyFont="1" applyFill="1" applyBorder="1" applyAlignment="1">
      <alignment horizontal="left" vertical="top"/>
    </xf>
    <xf numFmtId="0" fontId="46" fillId="2" borderId="21" xfId="0" applyFont="1" applyFill="1" applyBorder="1" applyAlignment="1">
      <alignment horizontal="left" vertical="top"/>
    </xf>
    <xf numFmtId="17" fontId="51" fillId="32" borderId="3" xfId="0" quotePrefix="1" applyNumberFormat="1" applyFont="1" applyFill="1" applyBorder="1" applyAlignment="1">
      <alignment horizontal="center" vertical="center" wrapText="1"/>
    </xf>
    <xf numFmtId="17" fontId="51" fillId="31" borderId="3" xfId="0" applyNumberFormat="1" applyFont="1" applyFill="1" applyBorder="1" applyAlignment="1">
      <alignment horizontal="center" vertical="center" wrapText="1"/>
    </xf>
    <xf numFmtId="17" fontId="51" fillId="31" borderId="4" xfId="0" applyNumberFormat="1" applyFont="1" applyFill="1" applyBorder="1" applyAlignment="1">
      <alignment horizontal="center" vertical="center" wrapText="1"/>
    </xf>
    <xf numFmtId="17" fontId="51" fillId="31" borderId="5" xfId="0" applyNumberFormat="1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85" xfId="0" applyFont="1" applyFill="1" applyBorder="1" applyAlignment="1">
      <alignment vertical="center" wrapText="1"/>
    </xf>
    <xf numFmtId="169" fontId="46" fillId="2" borderId="63" xfId="0" applyNumberFormat="1" applyFont="1" applyFill="1" applyBorder="1" applyAlignment="1">
      <alignment horizontal="center"/>
    </xf>
    <xf numFmtId="170" fontId="46" fillId="2" borderId="63" xfId="0" applyNumberFormat="1" applyFont="1" applyFill="1" applyBorder="1" applyAlignment="1">
      <alignment horizontal="center"/>
    </xf>
    <xf numFmtId="0" fontId="45" fillId="2" borderId="86" xfId="0" applyFont="1" applyFill="1" applyBorder="1" applyAlignment="1">
      <alignment vertical="center" wrapText="1"/>
    </xf>
    <xf numFmtId="17" fontId="51" fillId="32" borderId="4" xfId="0" quotePrefix="1" applyNumberFormat="1" applyFont="1" applyFill="1" applyBorder="1" applyAlignment="1">
      <alignment horizontal="center" vertical="center" wrapText="1"/>
    </xf>
    <xf numFmtId="17" fontId="51" fillId="32" borderId="5" xfId="0" quotePrefix="1" applyNumberFormat="1" applyFont="1" applyFill="1" applyBorder="1" applyAlignment="1">
      <alignment horizontal="center" vertical="center" wrapText="1"/>
    </xf>
  </cellXfs>
  <cellStyles count="4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Calculation" xfId="32"/>
    <cellStyle name="Check Cell" xfId="33"/>
    <cellStyle name="Euro" xfId="1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Input" xfId="40"/>
    <cellStyle name="Linked Cell" xfId="41"/>
    <cellStyle name="Millares" xfId="6" builtinId="3"/>
    <cellStyle name="Millares 2" xfId="2"/>
    <cellStyle name="Millares 3" xfId="42"/>
    <cellStyle name="Moneda" xfId="5" builtinId="4"/>
    <cellStyle name="Moneda 2" xfId="3"/>
    <cellStyle name="Normal" xfId="0" builtinId="0"/>
    <cellStyle name="Normal 2" xfId="4"/>
    <cellStyle name="Normal 2 5" xfId="43"/>
    <cellStyle name="Note" xfId="44"/>
    <cellStyle name="Output" xfId="45"/>
    <cellStyle name="Porcentual 2" xfId="46"/>
    <cellStyle name="Title" xfId="47"/>
    <cellStyle name="Warning Text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600"/>
            </a:pPr>
            <a:r>
              <a:rPr lang="es-ES" sz="1600"/>
              <a:t>Evolución</a:t>
            </a:r>
            <a:r>
              <a:rPr lang="es-ES" sz="1600" baseline="0"/>
              <a:t> mensual </a:t>
            </a:r>
            <a:r>
              <a:rPr lang="es-ES" sz="1600" baseline="0">
                <a:solidFill>
                  <a:sysClr val="windowText" lastClr="000000"/>
                </a:solidFill>
              </a:rPr>
              <a:t>del valor </a:t>
            </a:r>
            <a:r>
              <a:rPr lang="es-ES" sz="1600" baseline="0"/>
              <a:t>de la línea de pobreza alimentaria* urbana y rural</a:t>
            </a:r>
          </a:p>
          <a:p>
            <a:pPr>
              <a:defRPr lang="es-ES" sz="1600"/>
            </a:pPr>
            <a:r>
              <a:rPr lang="es-ES" sz="1600" b="1" i="0" u="none" strike="noStrike" baseline="0">
                <a:solidFill>
                  <a:schemeClr val="bg1">
                    <a:lumMod val="50000"/>
                  </a:schemeClr>
                </a:solidFill>
              </a:rPr>
              <a:t>enero 2007 a mayo 2015</a:t>
            </a:r>
            <a:endParaRPr lang="es-ES" sz="1600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4772224367476453"/>
          <c:y val="8.0666684341225024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874060518554668E-2"/>
          <c:y val="0.1333232588350699"/>
          <c:w val="0.89241361169722833"/>
          <c:h val="0.6729365925507298"/>
        </c:manualLayout>
      </c:layout>
      <c:lineChart>
        <c:grouping val="standard"/>
        <c:varyColors val="0"/>
        <c:ser>
          <c:idx val="0"/>
          <c:order val="0"/>
          <c:tx>
            <c:v>Urbana</c:v>
          </c:tx>
          <c:spPr>
            <a:ln w="28575"/>
          </c:spPr>
          <c:marker>
            <c:symbol val="circle"/>
            <c:size val="5"/>
          </c:marker>
          <c:dLbls>
            <c:dLbl>
              <c:idx val="0"/>
              <c:layout>
                <c:manualLayout>
                  <c:x val="-1.8479033404406538E-2"/>
                  <c:y val="-2.469135802469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0"/>
              <c:layout>
                <c:manualLayout>
                  <c:x val="-1.4229811454998221E-3"/>
                  <c:y val="-2.469135802469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multiLvlStrRef>
              <c:f>'Valor de las líneas de pobreza'!$B$190:$C$290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 </c:v>
                  </c:pt>
                  <c:pt idx="68">
                    <c:v>Sep </c:v>
                  </c:pt>
                  <c:pt idx="69">
                    <c:v>Oct </c:v>
                  </c:pt>
                  <c:pt idx="70">
                    <c:v>Nov 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'Valor de las líneas de pobreza'!$E$190:$E$290</c:f>
              <c:numCache>
                <c:formatCode>"$"#,##0.00</c:formatCode>
                <c:ptCount val="101"/>
                <c:pt idx="0">
                  <c:v>850.15459133844183</c:v>
                </c:pt>
                <c:pt idx="1">
                  <c:v>848.36458831313973</c:v>
                </c:pt>
                <c:pt idx="2">
                  <c:v>845.93025711930363</c:v>
                </c:pt>
                <c:pt idx="3">
                  <c:v>847.52784371868347</c:v>
                </c:pt>
                <c:pt idx="4">
                  <c:v>835.73951541855183</c:v>
                </c:pt>
                <c:pt idx="5">
                  <c:v>830.36453157596327</c:v>
                </c:pt>
                <c:pt idx="6">
                  <c:v>841.06432087291728</c:v>
                </c:pt>
                <c:pt idx="7">
                  <c:v>849.49240756971528</c:v>
                </c:pt>
                <c:pt idx="8">
                  <c:v>869.7746435628643</c:v>
                </c:pt>
                <c:pt idx="9">
                  <c:v>867.23339353708172</c:v>
                </c:pt>
                <c:pt idx="10">
                  <c:v>876.16119666774648</c:v>
                </c:pt>
                <c:pt idx="11">
                  <c:v>884.95759799113364</c:v>
                </c:pt>
                <c:pt idx="12">
                  <c:v>889.10334584763234</c:v>
                </c:pt>
                <c:pt idx="13">
                  <c:v>884.46134571218522</c:v>
                </c:pt>
                <c:pt idx="14">
                  <c:v>897.71641633415106</c:v>
                </c:pt>
                <c:pt idx="15">
                  <c:v>913.66308117134349</c:v>
                </c:pt>
                <c:pt idx="16">
                  <c:v>922.20009609912097</c:v>
                </c:pt>
                <c:pt idx="17">
                  <c:v>929.39929057064421</c:v>
                </c:pt>
                <c:pt idx="18">
                  <c:v>942.27253596013168</c:v>
                </c:pt>
                <c:pt idx="19">
                  <c:v>949.37631216667558</c:v>
                </c:pt>
                <c:pt idx="20">
                  <c:v>955.96385533430555</c:v>
                </c:pt>
                <c:pt idx="21">
                  <c:v>961.44282469222503</c:v>
                </c:pt>
                <c:pt idx="22">
                  <c:v>978.99419814278519</c:v>
                </c:pt>
                <c:pt idx="23">
                  <c:v>998.15579279194753</c:v>
                </c:pt>
                <c:pt idx="24">
                  <c:v>1000.0426155146888</c:v>
                </c:pt>
                <c:pt idx="25">
                  <c:v>995.6751970013155</c:v>
                </c:pt>
                <c:pt idx="26">
                  <c:v>1004.5036494041527</c:v>
                </c:pt>
                <c:pt idx="27">
                  <c:v>1024.0657807591761</c:v>
                </c:pt>
                <c:pt idx="28">
                  <c:v>1034.4631657996724</c:v>
                </c:pt>
                <c:pt idx="29">
                  <c:v>1040.7380704523287</c:v>
                </c:pt>
                <c:pt idx="30">
                  <c:v>1040.0502835794373</c:v>
                </c:pt>
                <c:pt idx="31">
                  <c:v>1043.0631529417499</c:v>
                </c:pt>
                <c:pt idx="32">
                  <c:v>1062.513989057441</c:v>
                </c:pt>
                <c:pt idx="33">
                  <c:v>1054.5737110090981</c:v>
                </c:pt>
                <c:pt idx="34">
                  <c:v>1048.3171826904527</c:v>
                </c:pt>
                <c:pt idx="35">
                  <c:v>1048.7660945914138</c:v>
                </c:pt>
                <c:pt idx="36">
                  <c:v>1070.9379616200508</c:v>
                </c:pt>
                <c:pt idx="37">
                  <c:v>1079.1984711316359</c:v>
                </c:pt>
                <c:pt idx="38">
                  <c:v>1096.9214704556668</c:v>
                </c:pt>
                <c:pt idx="39">
                  <c:v>1078.342594888175</c:v>
                </c:pt>
                <c:pt idx="40">
                  <c:v>1055.7739048957073</c:v>
                </c:pt>
                <c:pt idx="41">
                  <c:v>1041.8140603756608</c:v>
                </c:pt>
                <c:pt idx="42">
                  <c:v>1042.975310059971</c:v>
                </c:pt>
                <c:pt idx="43">
                  <c:v>1047.9297703502771</c:v>
                </c:pt>
                <c:pt idx="44">
                  <c:v>1055.623659210308</c:v>
                </c:pt>
                <c:pt idx="45">
                  <c:v>1064.8352175279977</c:v>
                </c:pt>
                <c:pt idx="46">
                  <c:v>1074.8942715989133</c:v>
                </c:pt>
                <c:pt idx="47">
                  <c:v>1083.0651585092421</c:v>
                </c:pt>
                <c:pt idx="48">
                  <c:v>1085.5127257222964</c:v>
                </c:pt>
                <c:pt idx="49">
                  <c:v>1089.9994843978156</c:v>
                </c:pt>
                <c:pt idx="50">
                  <c:v>1092.520742496883</c:v>
                </c:pt>
                <c:pt idx="51">
                  <c:v>1111.5389574711949</c:v>
                </c:pt>
                <c:pt idx="52">
                  <c:v>1100.9053629692937</c:v>
                </c:pt>
                <c:pt idx="53">
                  <c:v>1087.7967609606999</c:v>
                </c:pt>
                <c:pt idx="54">
                  <c:v>1099.4724718437033</c:v>
                </c:pt>
                <c:pt idx="55">
                  <c:v>1100.3848671039373</c:v>
                </c:pt>
                <c:pt idx="56">
                  <c:v>1102.0162381491905</c:v>
                </c:pt>
                <c:pt idx="57">
                  <c:v>1108.1997127025425</c:v>
                </c:pt>
                <c:pt idx="58">
                  <c:v>1118.6754467093538</c:v>
                </c:pt>
                <c:pt idx="59">
                  <c:v>1146.0155970642709</c:v>
                </c:pt>
                <c:pt idx="60">
                  <c:v>1168.8426453702452</c:v>
                </c:pt>
                <c:pt idx="61">
                  <c:v>1163.2283627602728</c:v>
                </c:pt>
                <c:pt idx="62">
                  <c:v>1153.4099617365853</c:v>
                </c:pt>
                <c:pt idx="63">
                  <c:v>1146.739851965822</c:v>
                </c:pt>
                <c:pt idx="64">
                  <c:v>1153.0244959895304</c:v>
                </c:pt>
                <c:pt idx="65">
                  <c:v>1170.2005789339621</c:v>
                </c:pt>
                <c:pt idx="66">
                  <c:v>1193.5826177682948</c:v>
                </c:pt>
                <c:pt idx="67">
                  <c:v>1197.4209850647762</c:v>
                </c:pt>
                <c:pt idx="68">
                  <c:v>1215.5867152235139</c:v>
                </c:pt>
                <c:pt idx="69">
                  <c:v>1213.9384343662557</c:v>
                </c:pt>
                <c:pt idx="70">
                  <c:v>1210.4726266687733</c:v>
                </c:pt>
                <c:pt idx="71">
                  <c:v>1216.7544707132176</c:v>
                </c:pt>
                <c:pt idx="72">
                  <c:v>1217.4577174397866</c:v>
                </c:pt>
                <c:pt idx="73">
                  <c:v>1218.964827863445</c:v>
                </c:pt>
                <c:pt idx="74">
                  <c:v>1244.9597703680165</c:v>
                </c:pt>
                <c:pt idx="75">
                  <c:v>1256.4801382777232</c:v>
                </c:pt>
                <c:pt idx="76">
                  <c:v>1249.6222013610907</c:v>
                </c:pt>
                <c:pt idx="77">
                  <c:v>1234.7340071061994</c:v>
                </c:pt>
                <c:pt idx="78">
                  <c:v>1229.5337039224225</c:v>
                </c:pt>
                <c:pt idx="79">
                  <c:v>1240.7919398310851</c:v>
                </c:pt>
                <c:pt idx="80">
                  <c:v>1242.8830883578792</c:v>
                </c:pt>
                <c:pt idx="81">
                  <c:v>1237.5371313901849</c:v>
                </c:pt>
                <c:pt idx="82">
                  <c:v>1251.6397402620698</c:v>
                </c:pt>
                <c:pt idx="83">
                  <c:v>1263.6531251842364</c:v>
                </c:pt>
                <c:pt idx="84">
                  <c:v>1287.1764774633543</c:v>
                </c:pt>
                <c:pt idx="85">
                  <c:v>1282.4698688431581</c:v>
                </c:pt>
                <c:pt idx="86">
                  <c:v>1282.4044558868329</c:v>
                </c:pt>
                <c:pt idx="87">
                  <c:v>1274.8164082292333</c:v>
                </c:pt>
                <c:pt idx="88">
                  <c:v>1280.4573330926385</c:v>
                </c:pt>
                <c:pt idx="89">
                  <c:v>1281.1270517447183</c:v>
                </c:pt>
                <c:pt idx="90">
                  <c:v>1287.1274420707132</c:v>
                </c:pt>
                <c:pt idx="91">
                  <c:v>1296.5018836895392</c:v>
                </c:pt>
                <c:pt idx="92">
                  <c:v>1302.4732543832515</c:v>
                </c:pt>
                <c:pt idx="93">
                  <c:v>1301.812492150106</c:v>
                </c:pt>
                <c:pt idx="94">
                  <c:v>1308.7099487975124</c:v>
                </c:pt>
                <c:pt idx="95">
                  <c:v>1328.8719684193613</c:v>
                </c:pt>
                <c:pt idx="96">
                  <c:v>1332.905302660298</c:v>
                </c:pt>
                <c:pt idx="97">
                  <c:v>1329.7450766405098</c:v>
                </c:pt>
                <c:pt idx="98">
                  <c:v>1328.0508389035356</c:v>
                </c:pt>
                <c:pt idx="99">
                  <c:v>1329.957462493707</c:v>
                </c:pt>
                <c:pt idx="100">
                  <c:v>1325.5614242302966</c:v>
                </c:pt>
              </c:numCache>
            </c:numRef>
          </c:val>
          <c:smooth val="0"/>
        </c:ser>
        <c:ser>
          <c:idx val="1"/>
          <c:order val="1"/>
          <c:tx>
            <c:v>Rural</c:v>
          </c:tx>
          <c:spPr>
            <a:ln w="28575"/>
          </c:spPr>
          <c:marker>
            <c:symbol val="circle"/>
            <c:size val="5"/>
            <c:spPr>
              <a:solidFill>
                <a:schemeClr val="accent2"/>
              </a:solidFill>
            </c:spPr>
          </c:marker>
          <c:dLbls>
            <c:dLbl>
              <c:idx val="0"/>
              <c:layout>
                <c:manualLayout>
                  <c:x val="-1.5636105188343994E-2"/>
                  <c:y val="-2.24466891133557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0"/>
              <c:layout>
                <c:manualLayout>
                  <c:x val="-1.4229811454998221E-3"/>
                  <c:y val="2.9180695847362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multiLvlStrRef>
              <c:f>'Valor de las líneas de pobreza'!$B$190:$C$290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 </c:v>
                  </c:pt>
                  <c:pt idx="68">
                    <c:v>Sep </c:v>
                  </c:pt>
                  <c:pt idx="69">
                    <c:v>Oct </c:v>
                  </c:pt>
                  <c:pt idx="70">
                    <c:v>Nov 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'Valor de las líneas de pobreza'!$F$190:$F$290</c:f>
              <c:numCache>
                <c:formatCode>"$"#,##0.00</c:formatCode>
                <c:ptCount val="101"/>
                <c:pt idx="0">
                  <c:v>630.197138932455</c:v>
                </c:pt>
                <c:pt idx="1">
                  <c:v>628.59759533911097</c:v>
                </c:pt>
                <c:pt idx="2">
                  <c:v>626.97368847858957</c:v>
                </c:pt>
                <c:pt idx="3">
                  <c:v>628.20387359914662</c:v>
                </c:pt>
                <c:pt idx="4">
                  <c:v>620.85331028278779</c:v>
                </c:pt>
                <c:pt idx="5">
                  <c:v>617.08673113521343</c:v>
                </c:pt>
                <c:pt idx="6">
                  <c:v>624.09969586206148</c:v>
                </c:pt>
                <c:pt idx="7">
                  <c:v>629.94877621110447</c:v>
                </c:pt>
                <c:pt idx="8">
                  <c:v>643.77260033594223</c:v>
                </c:pt>
                <c:pt idx="9">
                  <c:v>642.34727237345601</c:v>
                </c:pt>
                <c:pt idx="10">
                  <c:v>648.61042496306095</c:v>
                </c:pt>
                <c:pt idx="11">
                  <c:v>655.14768412749459</c:v>
                </c:pt>
                <c:pt idx="12">
                  <c:v>658.27211982137544</c:v>
                </c:pt>
                <c:pt idx="13">
                  <c:v>655.28674237839857</c:v>
                </c:pt>
                <c:pt idx="14">
                  <c:v>665.31636537245879</c:v>
                </c:pt>
                <c:pt idx="15">
                  <c:v>677.42718960304569</c:v>
                </c:pt>
                <c:pt idx="16">
                  <c:v>685.37905822064351</c:v>
                </c:pt>
                <c:pt idx="17">
                  <c:v>691.47940951079454</c:v>
                </c:pt>
                <c:pt idx="18">
                  <c:v>701.24954308878318</c:v>
                </c:pt>
                <c:pt idx="19">
                  <c:v>706.68042283648697</c:v>
                </c:pt>
                <c:pt idx="20">
                  <c:v>711.43740244794674</c:v>
                </c:pt>
                <c:pt idx="21">
                  <c:v>715.34627451813026</c:v>
                </c:pt>
                <c:pt idx="22">
                  <c:v>727.76091185732002</c:v>
                </c:pt>
                <c:pt idx="23">
                  <c:v>741.85832329556638</c:v>
                </c:pt>
                <c:pt idx="24">
                  <c:v>744.2178206397615</c:v>
                </c:pt>
                <c:pt idx="25">
                  <c:v>741.77751142005013</c:v>
                </c:pt>
                <c:pt idx="26">
                  <c:v>748.68904066837274</c:v>
                </c:pt>
                <c:pt idx="27">
                  <c:v>763.01066487230992</c:v>
                </c:pt>
                <c:pt idx="28">
                  <c:v>769.8540806631496</c:v>
                </c:pt>
                <c:pt idx="29">
                  <c:v>773.63930746575238</c:v>
                </c:pt>
                <c:pt idx="30">
                  <c:v>772.75137028418715</c:v>
                </c:pt>
                <c:pt idx="31">
                  <c:v>774.69799526411782</c:v>
                </c:pt>
                <c:pt idx="32">
                  <c:v>788.49772908992452</c:v>
                </c:pt>
                <c:pt idx="33">
                  <c:v>784.29665772429564</c:v>
                </c:pt>
                <c:pt idx="34">
                  <c:v>780.43469440389185</c:v>
                </c:pt>
                <c:pt idx="35">
                  <c:v>780.91998408116797</c:v>
                </c:pt>
                <c:pt idx="36">
                  <c:v>796.07569540628083</c:v>
                </c:pt>
                <c:pt idx="37">
                  <c:v>801.50359129530329</c:v>
                </c:pt>
                <c:pt idx="38">
                  <c:v>813.55328062971557</c:v>
                </c:pt>
                <c:pt idx="39">
                  <c:v>801.3841255975716</c:v>
                </c:pt>
                <c:pt idx="40">
                  <c:v>786.03329787886355</c:v>
                </c:pt>
                <c:pt idx="41">
                  <c:v>775.90457060201118</c:v>
                </c:pt>
                <c:pt idx="42">
                  <c:v>776.22648176218991</c:v>
                </c:pt>
                <c:pt idx="43">
                  <c:v>779.19797050432385</c:v>
                </c:pt>
                <c:pt idx="44">
                  <c:v>784.11494847682911</c:v>
                </c:pt>
                <c:pt idx="45">
                  <c:v>790.4310210435184</c:v>
                </c:pt>
                <c:pt idx="46">
                  <c:v>797.66396405460512</c:v>
                </c:pt>
                <c:pt idx="47">
                  <c:v>803.74297935908908</c:v>
                </c:pt>
                <c:pt idx="48">
                  <c:v>805.40720921639695</c:v>
                </c:pt>
                <c:pt idx="49">
                  <c:v>809.17667344325309</c:v>
                </c:pt>
                <c:pt idx="50">
                  <c:v>812.37445795460258</c:v>
                </c:pt>
                <c:pt idx="51">
                  <c:v>825.83749599332157</c:v>
                </c:pt>
                <c:pt idx="52">
                  <c:v>818.98904844152491</c:v>
                </c:pt>
                <c:pt idx="53">
                  <c:v>810.50473781408175</c:v>
                </c:pt>
                <c:pt idx="54">
                  <c:v>818.77129348452956</c:v>
                </c:pt>
                <c:pt idx="55">
                  <c:v>819.94801161489602</c:v>
                </c:pt>
                <c:pt idx="56">
                  <c:v>822.29291581586813</c:v>
                </c:pt>
                <c:pt idx="57">
                  <c:v>827.92910310933269</c:v>
                </c:pt>
                <c:pt idx="58">
                  <c:v>836.36035631522361</c:v>
                </c:pt>
                <c:pt idx="59">
                  <c:v>856.89293103693467</c:v>
                </c:pt>
                <c:pt idx="60">
                  <c:v>874.65988523941473</c:v>
                </c:pt>
                <c:pt idx="61">
                  <c:v>871.87941825822941</c:v>
                </c:pt>
                <c:pt idx="62">
                  <c:v>865.57928876717563</c:v>
                </c:pt>
                <c:pt idx="63">
                  <c:v>861.31085013416782</c:v>
                </c:pt>
                <c:pt idx="64">
                  <c:v>866.21308447199999</c:v>
                </c:pt>
                <c:pt idx="65">
                  <c:v>877.98016134433954</c:v>
                </c:pt>
                <c:pt idx="66">
                  <c:v>893.9121263728515</c:v>
                </c:pt>
                <c:pt idx="67">
                  <c:v>896.74495270848001</c:v>
                </c:pt>
                <c:pt idx="68">
                  <c:v>910.36943228459245</c:v>
                </c:pt>
                <c:pt idx="69">
                  <c:v>909.70231085664375</c:v>
                </c:pt>
                <c:pt idx="70">
                  <c:v>907.44971827307972</c:v>
                </c:pt>
                <c:pt idx="71">
                  <c:v>912.19661806718148</c:v>
                </c:pt>
                <c:pt idx="72">
                  <c:v>912.72471567126991</c:v>
                </c:pt>
                <c:pt idx="73">
                  <c:v>912.65028840617322</c:v>
                </c:pt>
                <c:pt idx="74">
                  <c:v>930.1935680004932</c:v>
                </c:pt>
                <c:pt idx="75">
                  <c:v>937.49422657008949</c:v>
                </c:pt>
                <c:pt idx="76">
                  <c:v>932.83719077275543</c:v>
                </c:pt>
                <c:pt idx="77">
                  <c:v>921.90136984163632</c:v>
                </c:pt>
                <c:pt idx="78">
                  <c:v>917.89623471239781</c:v>
                </c:pt>
                <c:pt idx="79">
                  <c:v>925.44403582463644</c:v>
                </c:pt>
                <c:pt idx="80">
                  <c:v>927.26809627003365</c:v>
                </c:pt>
                <c:pt idx="81">
                  <c:v>923.64494961978733</c:v>
                </c:pt>
                <c:pt idx="82">
                  <c:v>933.07918228835331</c:v>
                </c:pt>
                <c:pt idx="83">
                  <c:v>941.25105364791023</c:v>
                </c:pt>
                <c:pt idx="84">
                  <c:v>957.62697740717613</c:v>
                </c:pt>
                <c:pt idx="85">
                  <c:v>953.2482080024314</c:v>
                </c:pt>
                <c:pt idx="86">
                  <c:v>952.39684819364243</c:v>
                </c:pt>
                <c:pt idx="87">
                  <c:v>948.01402436399565</c:v>
                </c:pt>
                <c:pt idx="88">
                  <c:v>952.01005794821435</c:v>
                </c:pt>
                <c:pt idx="89">
                  <c:v>952.56269907633941</c:v>
                </c:pt>
                <c:pt idx="90">
                  <c:v>956.81636486401749</c:v>
                </c:pt>
                <c:pt idx="91">
                  <c:v>963.89685369819085</c:v>
                </c:pt>
                <c:pt idx="92">
                  <c:v>968.56977429170604</c:v>
                </c:pt>
                <c:pt idx="93">
                  <c:v>968.32156333680757</c:v>
                </c:pt>
                <c:pt idx="94">
                  <c:v>973.38433301949999</c:v>
                </c:pt>
                <c:pt idx="95">
                  <c:v>987.61734922532401</c:v>
                </c:pt>
                <c:pt idx="96">
                  <c:v>990.08963513293418</c:v>
                </c:pt>
                <c:pt idx="97">
                  <c:v>987.2986707787162</c:v>
                </c:pt>
                <c:pt idx="98">
                  <c:v>986.95391686423432</c:v>
                </c:pt>
                <c:pt idx="99">
                  <c:v>989.02284507041293</c:v>
                </c:pt>
                <c:pt idx="100">
                  <c:v>985.45644648558948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13568"/>
        <c:axId val="138415104"/>
      </c:lineChart>
      <c:catAx>
        <c:axId val="1384135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lang="es-ES" sz="1000" b="0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3841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15104"/>
        <c:scaling>
          <c:orientation val="minMax"/>
          <c:max val="1400"/>
          <c:min val="200"/>
        </c:scaling>
        <c:delete val="0"/>
        <c:axPos val="l"/>
        <c:majorGridlines/>
        <c:numFmt formatCode="\$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es-ES" sz="1200" b="1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38413568"/>
        <c:crosses val="autoZero"/>
        <c:crossBetween val="between"/>
        <c:majorUnit val="200"/>
      </c:valAx>
    </c:plotArea>
    <c:legend>
      <c:legendPos val="b"/>
      <c:layout>
        <c:manualLayout>
          <c:xMode val="edge"/>
          <c:yMode val="edge"/>
          <c:x val="0.3660975302313465"/>
          <c:y val="0.92983553823448839"/>
          <c:w val="0.32722442374442018"/>
          <c:h val="4.1109854777123055E-2"/>
        </c:manualLayout>
      </c:layout>
      <c:overlay val="0"/>
      <c:txPr>
        <a:bodyPr/>
        <a:lstStyle/>
        <a:p>
          <a:pPr>
            <a:defRPr lang="es-ES" sz="1200" b="0">
              <a:solidFill>
                <a:schemeClr val="accent1">
                  <a:lumMod val="50000"/>
                </a:schemeClr>
              </a:solidFill>
            </a:defRPr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Evolución del valor de la canasta alimentaria* urbana y rural, y del </a:t>
            </a:r>
          </a:p>
          <a:p>
            <a:pPr>
              <a:defRPr/>
            </a:pPr>
            <a:r>
              <a:rPr lang="es-ES"/>
              <a:t>Índice Nacional de Precios al Consumidor (INPC)</a:t>
            </a:r>
            <a:endParaRPr lang="es-ES" baseline="30000"/>
          </a:p>
          <a:p>
            <a:pPr>
              <a:defRPr/>
            </a:pPr>
            <a:r>
              <a:rPr lang="es-ES">
                <a:solidFill>
                  <a:schemeClr val="bg1">
                    <a:lumMod val="50000"/>
                  </a:schemeClr>
                </a:solidFill>
              </a:rPr>
              <a:t>(variación porcentual con respecto al mismo mes del año anterior)</a:t>
            </a:r>
            <a:endParaRPr lang="es-ES" baseline="30000">
              <a:solidFill>
                <a:schemeClr val="bg1">
                  <a:lumMod val="50000"/>
                </a:schemeClr>
              </a:solidFill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1673235502050782E-2"/>
          <c:y val="0.17685157421289355"/>
          <c:w val="0.89233258056483356"/>
          <c:h val="0.5842791989831857"/>
        </c:manualLayout>
      </c:layout>
      <c:lineChart>
        <c:grouping val="standard"/>
        <c:varyColors val="0"/>
        <c:ser>
          <c:idx val="0"/>
          <c:order val="0"/>
          <c:tx>
            <c:v>Canasta urbana</c:v>
          </c:tx>
          <c:spPr>
            <a:ln w="28575"/>
          </c:spPr>
          <c:marker>
            <c:symbol val="none"/>
          </c:marker>
          <c:cat>
            <c:multiLvlStrRef>
              <c:f>Tasas!$A$188:$B$288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Tasas!$K$188:$K$288</c:f>
              <c:numCache>
                <c:formatCode>_(* #,##0.00_);_(* \(#,##0.00\);_(* "-"??_);_(@_)</c:formatCode>
                <c:ptCount val="101"/>
                <c:pt idx="0">
                  <c:v>5.2418772813594501</c:v>
                </c:pt>
                <c:pt idx="1">
                  <c:v>5.3701419508823278</c:v>
                </c:pt>
                <c:pt idx="2">
                  <c:v>6.6851102469323678</c:v>
                </c:pt>
                <c:pt idx="3">
                  <c:v>7.0201665446901274</c:v>
                </c:pt>
                <c:pt idx="4">
                  <c:v>4.4170454959641603</c:v>
                </c:pt>
                <c:pt idx="5">
                  <c:v>4.3458995441858974</c:v>
                </c:pt>
                <c:pt idx="6">
                  <c:v>5.3064787959168598</c:v>
                </c:pt>
                <c:pt idx="7">
                  <c:v>4.8938167453021322</c:v>
                </c:pt>
                <c:pt idx="8">
                  <c:v>3.7375219792151029</c:v>
                </c:pt>
                <c:pt idx="9">
                  <c:v>2.6273415711084027</c:v>
                </c:pt>
                <c:pt idx="10">
                  <c:v>5.3261236576313848</c:v>
                </c:pt>
                <c:pt idx="11">
                  <c:v>4.7795360139717644</c:v>
                </c:pt>
                <c:pt idx="12">
                  <c:v>4.5813731885951938</c:v>
                </c:pt>
                <c:pt idx="13">
                  <c:v>4.2548637574346486</c:v>
                </c:pt>
                <c:pt idx="14">
                  <c:v>6.1218000868296087</c:v>
                </c:pt>
                <c:pt idx="15">
                  <c:v>7.8033114714532132</c:v>
                </c:pt>
                <c:pt idx="16">
                  <c:v>10.34539818752836</c:v>
                </c:pt>
                <c:pt idx="17">
                  <c:v>11.926660548316192</c:v>
                </c:pt>
                <c:pt idx="18">
                  <c:v>12.03335019397484</c:v>
                </c:pt>
                <c:pt idx="19">
                  <c:v>11.7580691371586</c:v>
                </c:pt>
                <c:pt idx="20">
                  <c:v>9.909372779411413</c:v>
                </c:pt>
                <c:pt idx="21">
                  <c:v>10.863215353239866</c:v>
                </c:pt>
                <c:pt idx="22">
                  <c:v>11.736767374101646</c:v>
                </c:pt>
                <c:pt idx="23">
                  <c:v>12.791369333149461</c:v>
                </c:pt>
                <c:pt idx="24">
                  <c:v>12.477657427021811</c:v>
                </c:pt>
                <c:pt idx="25">
                  <c:v>12.574190135983713</c:v>
                </c:pt>
                <c:pt idx="26">
                  <c:v>11.895430575511838</c:v>
                </c:pt>
                <c:pt idx="27">
                  <c:v>12.083524207445578</c:v>
                </c:pt>
                <c:pt idx="28">
                  <c:v>12.173396009761973</c:v>
                </c:pt>
                <c:pt idx="29">
                  <c:v>11.979649759935057</c:v>
                </c:pt>
                <c:pt idx="30">
                  <c:v>10.376801178830348</c:v>
                </c:pt>
                <c:pt idx="31">
                  <c:v>9.868251353487139</c:v>
                </c:pt>
                <c:pt idx="32">
                  <c:v>11.145832881503054</c:v>
                </c:pt>
                <c:pt idx="33">
                  <c:v>9.6865756262402698</c:v>
                </c:pt>
                <c:pt idx="34">
                  <c:v>7.0810414075157553</c:v>
                </c:pt>
                <c:pt idx="35">
                  <c:v>5.0703810131586664</c:v>
                </c:pt>
                <c:pt idx="36">
                  <c:v>7.0892324992444884</c:v>
                </c:pt>
                <c:pt idx="37">
                  <c:v>8.388606483506706</c:v>
                </c:pt>
                <c:pt idx="38">
                  <c:v>9.2003469680109333</c:v>
                </c:pt>
                <c:pt idx="39">
                  <c:v>5.3001296546361942</c:v>
                </c:pt>
                <c:pt idx="40">
                  <c:v>2.0600771299151148</c:v>
                </c:pt>
                <c:pt idx="41">
                  <c:v>0.10338719740158808</c:v>
                </c:pt>
                <c:pt idx="42">
                  <c:v>0.2812389484157336</c:v>
                </c:pt>
                <c:pt idx="43">
                  <c:v>0.46656977526258459</c:v>
                </c:pt>
                <c:pt idx="44">
                  <c:v>-0.64849309449989789</c:v>
                </c:pt>
                <c:pt idx="45">
                  <c:v>0.97304782129268119</c:v>
                </c:pt>
                <c:pt idx="46">
                  <c:v>2.5352144701331554</c:v>
                </c:pt>
                <c:pt idx="47">
                  <c:v>3.2704207444073603</c:v>
                </c:pt>
                <c:pt idx="48">
                  <c:v>1.3609344914991937</c:v>
                </c:pt>
                <c:pt idx="49">
                  <c:v>1.0008365981888403</c:v>
                </c:pt>
                <c:pt idx="50">
                  <c:v>-0.40118897088919425</c:v>
                </c:pt>
                <c:pt idx="51">
                  <c:v>3.0784615891448226</c:v>
                </c:pt>
                <c:pt idx="52">
                  <c:v>4.2747275590264451</c:v>
                </c:pt>
                <c:pt idx="53">
                  <c:v>4.4137147245314026</c:v>
                </c:pt>
                <c:pt idx="54">
                  <c:v>5.4169222644861748</c:v>
                </c:pt>
                <c:pt idx="55">
                  <c:v>5.0055927637332616</c:v>
                </c:pt>
                <c:pt idx="56">
                  <c:v>4.394802876395147</c:v>
                </c:pt>
                <c:pt idx="57">
                  <c:v>4.0724136899993795</c:v>
                </c:pt>
                <c:pt idx="58">
                  <c:v>4.0730680465266289</c:v>
                </c:pt>
                <c:pt idx="59">
                  <c:v>5.8122485115923439</c:v>
                </c:pt>
                <c:pt idx="60">
                  <c:v>7.676549309221727</c:v>
                </c:pt>
                <c:pt idx="61">
                  <c:v>6.7182488992564515</c:v>
                </c:pt>
                <c:pt idx="62">
                  <c:v>5.5732780963539454</c:v>
                </c:pt>
                <c:pt idx="63">
                  <c:v>3.1668610675338726</c:v>
                </c:pt>
                <c:pt idx="64">
                  <c:v>4.7342064788987983</c:v>
                </c:pt>
                <c:pt idx="65">
                  <c:v>7.5752953980563689</c:v>
                </c:pt>
                <c:pt idx="66">
                  <c:v>8.5595727346204882</c:v>
                </c:pt>
                <c:pt idx="67">
                  <c:v>8.824156887473265</c:v>
                </c:pt>
                <c:pt idx="68">
                  <c:v>10.305699058034051</c:v>
                </c:pt>
                <c:pt idx="69">
                  <c:v>9.5414861104638362</c:v>
                </c:pt>
                <c:pt idx="70">
                  <c:v>8.205881359910606</c:v>
                </c:pt>
                <c:pt idx="71">
                  <c:v>6.1725925746697783</c:v>
                </c:pt>
                <c:pt idx="72">
                  <c:v>4.1592486603825023</c:v>
                </c:pt>
                <c:pt idx="73">
                  <c:v>4.7915325044957342</c:v>
                </c:pt>
                <c:pt idx="74">
                  <c:v>7.9373173172176337</c:v>
                </c:pt>
                <c:pt idx="75">
                  <c:v>9.5697630219946319</c:v>
                </c:pt>
                <c:pt idx="76">
                  <c:v>8.3777669691796035</c:v>
                </c:pt>
                <c:pt idx="77">
                  <c:v>5.5147322035190314</c:v>
                </c:pt>
                <c:pt idx="78">
                  <c:v>3.0120316448095821</c:v>
                </c:pt>
                <c:pt idx="79">
                  <c:v>3.6165297947303117</c:v>
                </c:pt>
                <c:pt idx="80">
                  <c:v>2.2455307212983371</c:v>
                </c:pt>
                <c:pt idx="81">
                  <c:v>1.9439780763057257</c:v>
                </c:pt>
                <c:pt idx="82">
                  <c:v>3.4009123945734103</c:v>
                </c:pt>
                <c:pt idx="83">
                  <c:v>3.8544464338767312</c:v>
                </c:pt>
                <c:pt idx="84">
                  <c:v>5.7266289933753001</c:v>
                </c:pt>
                <c:pt idx="85">
                  <c:v>5.2097517112960787</c:v>
                </c:pt>
                <c:pt idx="86">
                  <c:v>3.0077024503167422</c:v>
                </c:pt>
                <c:pt idx="87">
                  <c:v>1.4593362356402935</c:v>
                </c:pt>
                <c:pt idx="88">
                  <c:v>2.4675563300621661</c:v>
                </c:pt>
                <c:pt idx="89">
                  <c:v>3.7573310827688715</c:v>
                </c:pt>
                <c:pt idx="90">
                  <c:v>4.6841935251190563</c:v>
                </c:pt>
                <c:pt idx="91">
                  <c:v>4.4898699024462019</c:v>
                </c:pt>
                <c:pt idx="92">
                  <c:v>4.7945109707868028</c:v>
                </c:pt>
                <c:pt idx="93">
                  <c:v>5.1938127050553646</c:v>
                </c:pt>
                <c:pt idx="94">
                  <c:v>4.5596353886536889</c:v>
                </c:pt>
                <c:pt idx="95">
                  <c:v>5.1611349614330493</c:v>
                </c:pt>
                <c:pt idx="96">
                  <c:v>3.5526037558915249</c:v>
                </c:pt>
                <c:pt idx="97">
                  <c:v>3.6862626519245936</c:v>
                </c:pt>
                <c:pt idx="98">
                  <c:v>3.5594373371961296</c:v>
                </c:pt>
                <c:pt idx="99">
                  <c:v>4.3254114010868818</c:v>
                </c:pt>
                <c:pt idx="100">
                  <c:v>3.5224985614100888</c:v>
                </c:pt>
              </c:numCache>
            </c:numRef>
          </c:val>
          <c:smooth val="0"/>
        </c:ser>
        <c:ser>
          <c:idx val="1"/>
          <c:order val="1"/>
          <c:tx>
            <c:v>Canasta rural</c:v>
          </c:tx>
          <c:spPr>
            <a:ln w="28575"/>
          </c:spPr>
          <c:marker>
            <c:symbol val="none"/>
          </c:marker>
          <c:cat>
            <c:multiLvlStrRef>
              <c:f>Tasas!$A$188:$B$288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Tasas!$L$188:$L$288</c:f>
              <c:numCache>
                <c:formatCode>_(* #,##0.00_);_(* \(#,##0.00\);_(* "-"??_);_(@_)</c:formatCode>
                <c:ptCount val="101"/>
                <c:pt idx="0">
                  <c:v>5.6873001843886613</c:v>
                </c:pt>
                <c:pt idx="1">
                  <c:v>5.6206255215877121</c:v>
                </c:pt>
                <c:pt idx="2">
                  <c:v>6.7671282485359825</c:v>
                </c:pt>
                <c:pt idx="3">
                  <c:v>7.1062687080326441</c:v>
                </c:pt>
                <c:pt idx="4">
                  <c:v>4.889779712347206</c:v>
                </c:pt>
                <c:pt idx="5">
                  <c:v>4.8005117007610352</c:v>
                </c:pt>
                <c:pt idx="6">
                  <c:v>5.6585477157036479</c:v>
                </c:pt>
                <c:pt idx="7">
                  <c:v>5.2201114944384557</c:v>
                </c:pt>
                <c:pt idx="8">
                  <c:v>3.8418732500299768</c:v>
                </c:pt>
                <c:pt idx="9">
                  <c:v>2.7463158926350957</c:v>
                </c:pt>
                <c:pt idx="10">
                  <c:v>5.1999437750262416</c:v>
                </c:pt>
                <c:pt idx="11">
                  <c:v>4.7102507063198118</c:v>
                </c:pt>
                <c:pt idx="12">
                  <c:v>4.454952133943209</c:v>
                </c:pt>
                <c:pt idx="13">
                  <c:v>4.2458239161557145</c:v>
                </c:pt>
                <c:pt idx="14">
                  <c:v>6.1155161051353417</c:v>
                </c:pt>
                <c:pt idx="15">
                  <c:v>7.8355639104683803</c:v>
                </c:pt>
                <c:pt idx="16">
                  <c:v>10.393074639235692</c:v>
                </c:pt>
                <c:pt idx="17">
                  <c:v>12.055465564577261</c:v>
                </c:pt>
                <c:pt idx="18">
                  <c:v>12.361782538630379</c:v>
                </c:pt>
                <c:pt idx="19">
                  <c:v>12.180616825211303</c:v>
                </c:pt>
                <c:pt idx="20">
                  <c:v>10.510668219910997</c:v>
                </c:pt>
                <c:pt idx="21">
                  <c:v>11.364413812320691</c:v>
                </c:pt>
                <c:pt idx="22">
                  <c:v>12.203085835194031</c:v>
                </c:pt>
                <c:pt idx="23">
                  <c:v>13.235281337146205</c:v>
                </c:pt>
                <c:pt idx="24">
                  <c:v>13.056257166368781</c:v>
                </c:pt>
                <c:pt idx="25">
                  <c:v>13.198919411634762</c:v>
                </c:pt>
                <c:pt idx="26">
                  <c:v>12.531282805472557</c:v>
                </c:pt>
                <c:pt idx="27">
                  <c:v>12.633604995898366</c:v>
                </c:pt>
                <c:pt idx="28">
                  <c:v>12.325299617676833</c:v>
                </c:pt>
                <c:pt idx="29">
                  <c:v>11.881756249702931</c:v>
                </c:pt>
                <c:pt idx="30">
                  <c:v>10.196345637597275</c:v>
                </c:pt>
                <c:pt idx="31">
                  <c:v>9.6249408119473117</c:v>
                </c:pt>
                <c:pt idx="32">
                  <c:v>10.83163836717398</c:v>
                </c:pt>
                <c:pt idx="33">
                  <c:v>9.6387421955348174</c:v>
                </c:pt>
                <c:pt idx="34">
                  <c:v>7.2377867082944931</c:v>
                </c:pt>
                <c:pt idx="35">
                  <c:v>5.2653801351284244</c:v>
                </c:pt>
                <c:pt idx="36">
                  <c:v>6.9681044081879406</c:v>
                </c:pt>
                <c:pt idx="37">
                  <c:v>8.0517512267140887</c:v>
                </c:pt>
                <c:pt idx="38">
                  <c:v>8.6637090217638359</c:v>
                </c:pt>
                <c:pt idx="39">
                  <c:v>5.0292168238150907</c:v>
                </c:pt>
                <c:pt idx="40">
                  <c:v>2.1015953051489049</c:v>
                </c:pt>
                <c:pt idx="41">
                  <c:v>0.29280610672164187</c:v>
                </c:pt>
                <c:pt idx="42">
                  <c:v>0.44970628479438801</c:v>
                </c:pt>
                <c:pt idx="43">
                  <c:v>0.58086832129620802</c:v>
                </c:pt>
                <c:pt idx="44">
                  <c:v>-0.55583934504845445</c:v>
                </c:pt>
                <c:pt idx="45">
                  <c:v>0.7821483438450656</c:v>
                </c:pt>
                <c:pt idx="46">
                  <c:v>2.2076503997394923</c:v>
                </c:pt>
                <c:pt idx="47">
                  <c:v>2.9225779520515971</c:v>
                </c:pt>
                <c:pt idx="48">
                  <c:v>1.1721892608910451</c:v>
                </c:pt>
                <c:pt idx="49">
                  <c:v>0.95733596596234349</c:v>
                </c:pt>
                <c:pt idx="50">
                  <c:v>-0.14489802981319144</c:v>
                </c:pt>
                <c:pt idx="51">
                  <c:v>3.05139191240103</c:v>
                </c:pt>
                <c:pt idx="52">
                  <c:v>4.1926659661357206</c:v>
                </c:pt>
                <c:pt idx="53">
                  <c:v>4.4593328255851077</c:v>
                </c:pt>
                <c:pt idx="54">
                  <c:v>5.4809791629054416</c:v>
                </c:pt>
                <c:pt idx="55">
                  <c:v>5.2297416899324389</c:v>
                </c:pt>
                <c:pt idx="56">
                  <c:v>4.8689248194031904</c:v>
                </c:pt>
                <c:pt idx="57">
                  <c:v>4.7440043555362621</c:v>
                </c:pt>
                <c:pt idx="58">
                  <c:v>4.8512147977603206</c:v>
                </c:pt>
                <c:pt idx="59">
                  <c:v>6.6128044714278928</c:v>
                </c:pt>
                <c:pt idx="60">
                  <c:v>8.5984673629126718</c:v>
                </c:pt>
                <c:pt idx="61">
                  <c:v>7.748956052843198</c:v>
                </c:pt>
                <c:pt idx="62">
                  <c:v>6.5492988229260902</c:v>
                </c:pt>
                <c:pt idx="63">
                  <c:v>4.2954400003573028</c:v>
                </c:pt>
                <c:pt idx="64">
                  <c:v>5.7661376694033777</c:v>
                </c:pt>
                <c:pt idx="65">
                  <c:v>8.3251115486675502</c:v>
                </c:pt>
                <c:pt idx="66">
                  <c:v>9.1772676309323629</c:v>
                </c:pt>
                <c:pt idx="67">
                  <c:v>9.3727363515840807</c:v>
                </c:pt>
                <c:pt idx="68">
                  <c:v>10.711087834355951</c:v>
                </c:pt>
                <c:pt idx="69">
                  <c:v>9.8768369707270125</c:v>
                </c:pt>
                <c:pt idx="70">
                  <c:v>8.4998483513800949</c:v>
                </c:pt>
                <c:pt idx="71">
                  <c:v>6.4539786742461729</c:v>
                </c:pt>
                <c:pt idx="72">
                  <c:v>4.3519579523686502</c:v>
                </c:pt>
                <c:pt idx="73">
                  <c:v>4.6762051373333975</c:v>
                </c:pt>
                <c:pt idx="74">
                  <c:v>7.4648596693373008</c:v>
                </c:pt>
                <c:pt idx="75">
                  <c:v>8.8450501261019099</c:v>
                </c:pt>
                <c:pt idx="76">
                  <c:v>7.6914222949386897</c:v>
                </c:pt>
                <c:pt idx="77">
                  <c:v>5.0025285799220995</c:v>
                </c:pt>
                <c:pt idx="78">
                  <c:v>2.6830498918125869</c:v>
                </c:pt>
                <c:pt idx="79">
                  <c:v>3.1940758667621765</c:v>
                </c:pt>
                <c:pt idx="80">
                  <c:v>1.8562424644502471</c:v>
                </c:pt>
                <c:pt idx="81">
                  <c:v>1.5326594861580816</c:v>
                </c:pt>
                <c:pt idx="82">
                  <c:v>2.8243398503718424</c:v>
                </c:pt>
                <c:pt idx="83">
                  <c:v>3.185153311401308</c:v>
                </c:pt>
                <c:pt idx="84">
                  <c:v>4.9196338689597212</c:v>
                </c:pt>
                <c:pt idx="85">
                  <c:v>4.4483544367423917</c:v>
                </c:pt>
                <c:pt idx="86">
                  <c:v>2.3869526684511868</c:v>
                </c:pt>
                <c:pt idx="87">
                  <c:v>1.1221186750550771</c:v>
                </c:pt>
                <c:pt idx="88">
                  <c:v>2.0553283429422606</c:v>
                </c:pt>
                <c:pt idx="89">
                  <c:v>3.3258795612778158</c:v>
                </c:pt>
                <c:pt idx="90">
                  <c:v>4.2401448747433079</c:v>
                </c:pt>
                <c:pt idx="91">
                  <c:v>4.155066798749246</c:v>
                </c:pt>
                <c:pt idx="92">
                  <c:v>4.4541247766217538</c:v>
                </c:pt>
                <c:pt idx="93">
                  <c:v>4.8369899857527656</c:v>
                </c:pt>
                <c:pt idx="94">
                  <c:v>4.3195852502356189</c:v>
                </c:pt>
                <c:pt idx="95">
                  <c:v>4.9260285444267708</c:v>
                </c:pt>
                <c:pt idx="96">
                  <c:v>3.3898574962557291</c:v>
                </c:pt>
                <c:pt idx="97">
                  <c:v>3.5720458208506614</c:v>
                </c:pt>
                <c:pt idx="98">
                  <c:v>3.6284316496987969</c:v>
                </c:pt>
                <c:pt idx="99">
                  <c:v>4.3257609753114536</c:v>
                </c:pt>
                <c:pt idx="100">
                  <c:v>3.5132389892454654</c:v>
                </c:pt>
              </c:numCache>
            </c:numRef>
          </c:val>
          <c:smooth val="0"/>
        </c:ser>
        <c:ser>
          <c:idx val="2"/>
          <c:order val="2"/>
          <c:tx>
            <c:v>INPC</c:v>
          </c:tx>
          <c:spPr>
            <a:ln w="28575"/>
          </c:spPr>
          <c:marker>
            <c:symbol val="none"/>
          </c:marker>
          <c:cat>
            <c:multiLvlStrRef>
              <c:f>Tasas!$A$188:$B$288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Tasas!$M$188:$M$288</c:f>
              <c:numCache>
                <c:formatCode>_(* #,##0.00_);_(* \(#,##0.00\);_(* "-"??_);_(@_)</c:formatCode>
                <c:ptCount val="101"/>
                <c:pt idx="0">
                  <c:v>3.980920304659179</c:v>
                </c:pt>
                <c:pt idx="1">
                  <c:v>4.1122548266505845</c:v>
                </c:pt>
                <c:pt idx="2">
                  <c:v>4.2068383499990603</c:v>
                </c:pt>
                <c:pt idx="3">
                  <c:v>3.9921348984092333</c:v>
                </c:pt>
                <c:pt idx="4">
                  <c:v>3.9475709228950819</c:v>
                </c:pt>
                <c:pt idx="5">
                  <c:v>3.9826070613958819</c:v>
                </c:pt>
                <c:pt idx="6">
                  <c:v>4.1386948372807808</c:v>
                </c:pt>
                <c:pt idx="7">
                  <c:v>4.0320735046070979</c:v>
                </c:pt>
                <c:pt idx="8">
                  <c:v>3.7920617605107907</c:v>
                </c:pt>
                <c:pt idx="9">
                  <c:v>3.7429714849067182</c:v>
                </c:pt>
                <c:pt idx="10">
                  <c:v>3.9295539357880642</c:v>
                </c:pt>
                <c:pt idx="11">
                  <c:v>3.7590381357687619</c:v>
                </c:pt>
                <c:pt idx="12">
                  <c:v>3.7043735613284241</c:v>
                </c:pt>
                <c:pt idx="13">
                  <c:v>3.7227414330215538</c:v>
                </c:pt>
                <c:pt idx="14">
                  <c:v>4.2488792905981683</c:v>
                </c:pt>
                <c:pt idx="15">
                  <c:v>4.5485426164960217</c:v>
                </c:pt>
                <c:pt idx="16">
                  <c:v>4.9475632325732306</c:v>
                </c:pt>
                <c:pt idx="17">
                  <c:v>5.2554612597670598</c:v>
                </c:pt>
                <c:pt idx="18">
                  <c:v>5.3943945417948385</c:v>
                </c:pt>
                <c:pt idx="19">
                  <c:v>5.5729370355883674</c:v>
                </c:pt>
                <c:pt idx="20">
                  <c:v>5.4734050723981795</c:v>
                </c:pt>
                <c:pt idx="21">
                  <c:v>5.7799325124224339</c:v>
                </c:pt>
                <c:pt idx="22">
                  <c:v>6.2328564459755569</c:v>
                </c:pt>
                <c:pt idx="23">
                  <c:v>6.5281450097157006</c:v>
                </c:pt>
                <c:pt idx="24">
                  <c:v>6.2824029299385131</c:v>
                </c:pt>
                <c:pt idx="25">
                  <c:v>6.2013420696954427</c:v>
                </c:pt>
                <c:pt idx="26">
                  <c:v>6.0437232222731581</c:v>
                </c:pt>
                <c:pt idx="27">
                  <c:v>6.1732744582240713</c:v>
                </c:pt>
                <c:pt idx="28">
                  <c:v>5.9785249627710471</c:v>
                </c:pt>
                <c:pt idx="29">
                  <c:v>5.7361182659734169</c:v>
                </c:pt>
                <c:pt idx="30">
                  <c:v>5.4365375062097172</c:v>
                </c:pt>
                <c:pt idx="31">
                  <c:v>5.0819596221518708</c:v>
                </c:pt>
                <c:pt idx="32">
                  <c:v>4.8942579661047176</c:v>
                </c:pt>
                <c:pt idx="33">
                  <c:v>4.4994975180436114</c:v>
                </c:pt>
                <c:pt idx="34">
                  <c:v>3.861006767489414</c:v>
                </c:pt>
                <c:pt idx="35">
                  <c:v>3.5735378772584738</c:v>
                </c:pt>
                <c:pt idx="36">
                  <c:v>4.4573397677349504</c:v>
                </c:pt>
                <c:pt idx="37">
                  <c:v>4.8300549986231829</c:v>
                </c:pt>
                <c:pt idx="38">
                  <c:v>4.9704010655623279</c:v>
                </c:pt>
                <c:pt idx="39">
                  <c:v>4.2709769712340915</c:v>
                </c:pt>
                <c:pt idx="40">
                  <c:v>3.9166383173840416</c:v>
                </c:pt>
                <c:pt idx="41">
                  <c:v>3.6931503613422194</c:v>
                </c:pt>
                <c:pt idx="42">
                  <c:v>3.6360022379929404</c:v>
                </c:pt>
                <c:pt idx="43">
                  <c:v>3.6757955655437797</c:v>
                </c:pt>
                <c:pt idx="44">
                  <c:v>3.6991026278100207</c:v>
                </c:pt>
                <c:pt idx="45">
                  <c:v>4.0245377318626936</c:v>
                </c:pt>
                <c:pt idx="46">
                  <c:v>4.316880481264036</c:v>
                </c:pt>
                <c:pt idx="47">
                  <c:v>4.40158509033526</c:v>
                </c:pt>
                <c:pt idx="48">
                  <c:v>3.7820372017969248</c:v>
                </c:pt>
                <c:pt idx="49">
                  <c:v>3.5723311727497702</c:v>
                </c:pt>
                <c:pt idx="50">
                  <c:v>3.0395071163208343</c:v>
                </c:pt>
                <c:pt idx="51">
                  <c:v>3.3606679891096718</c:v>
                </c:pt>
                <c:pt idx="52">
                  <c:v>3.2492890245807047</c:v>
                </c:pt>
                <c:pt idx="53">
                  <c:v>3.2764685199689012</c:v>
                </c:pt>
                <c:pt idx="54">
                  <c:v>3.5471623015452849</c:v>
                </c:pt>
                <c:pt idx="55">
                  <c:v>3.4236915404563035</c:v>
                </c:pt>
                <c:pt idx="56">
                  <c:v>3.1367739982804324</c:v>
                </c:pt>
                <c:pt idx="57">
                  <c:v>3.1956472384470516</c:v>
                </c:pt>
                <c:pt idx="58">
                  <c:v>3.482693821824796</c:v>
                </c:pt>
                <c:pt idx="59">
                  <c:v>3.8187567875879154</c:v>
                </c:pt>
                <c:pt idx="60">
                  <c:v>4.0467733567466411</c:v>
                </c:pt>
                <c:pt idx="61">
                  <c:v>3.8686334539382159</c:v>
                </c:pt>
                <c:pt idx="62">
                  <c:v>3.7292776570731405</c:v>
                </c:pt>
                <c:pt idx="63">
                  <c:v>3.4120786990643666</c:v>
                </c:pt>
                <c:pt idx="64">
                  <c:v>3.8512284349199462</c:v>
                </c:pt>
                <c:pt idx="65">
                  <c:v>4.3352225587509139</c:v>
                </c:pt>
                <c:pt idx="66">
                  <c:v>4.4199719461605014</c:v>
                </c:pt>
                <c:pt idx="67">
                  <c:v>4.567938021454097</c:v>
                </c:pt>
                <c:pt idx="68">
                  <c:v>4.7717657316674149</c:v>
                </c:pt>
                <c:pt idx="69">
                  <c:v>4.5960947956853886</c:v>
                </c:pt>
                <c:pt idx="70">
                  <c:v>4.1798514220062941</c:v>
                </c:pt>
                <c:pt idx="71">
                  <c:v>3.5682900213421362</c:v>
                </c:pt>
                <c:pt idx="72">
                  <c:v>3.2545740477925733</c:v>
                </c:pt>
                <c:pt idx="73">
                  <c:v>3.5522890828357134</c:v>
                </c:pt>
                <c:pt idx="74">
                  <c:v>4.2522667278778812</c:v>
                </c:pt>
                <c:pt idx="75">
                  <c:v>4.6494224200790626</c:v>
                </c:pt>
                <c:pt idx="76">
                  <c:v>4.6314208991424408</c:v>
                </c:pt>
                <c:pt idx="77">
                  <c:v>4.0880262124202318</c:v>
                </c:pt>
                <c:pt idx="78">
                  <c:v>3.4726191837191749</c:v>
                </c:pt>
                <c:pt idx="79">
                  <c:v>3.4565297922662666</c:v>
                </c:pt>
                <c:pt idx="80">
                  <c:v>3.3902953386985502</c:v>
                </c:pt>
                <c:pt idx="81">
                  <c:v>3.3591147744594281</c:v>
                </c:pt>
                <c:pt idx="82">
                  <c:v>3.6186915887850546</c:v>
                </c:pt>
                <c:pt idx="83">
                  <c:v>3.9740409898737568</c:v>
                </c:pt>
                <c:pt idx="84">
                  <c:v>4.4828098590241154</c:v>
                </c:pt>
                <c:pt idx="85">
                  <c:v>4.2344373798610206</c:v>
                </c:pt>
                <c:pt idx="86">
                  <c:v>3.7586466303370685</c:v>
                </c:pt>
                <c:pt idx="87">
                  <c:v>3.4967086565084458</c:v>
                </c:pt>
                <c:pt idx="88">
                  <c:v>3.5102243563208901</c:v>
                </c:pt>
                <c:pt idx="89">
                  <c:v>3.7525887063362404</c:v>
                </c:pt>
                <c:pt idx="90">
                  <c:v>4.0724065224806623</c:v>
                </c:pt>
                <c:pt idx="91">
                  <c:v>4.1499109421766747</c:v>
                </c:pt>
                <c:pt idx="92">
                  <c:v>4.2175837845739323</c:v>
                </c:pt>
                <c:pt idx="93">
                  <c:v>4.2977569004442557</c:v>
                </c:pt>
                <c:pt idx="94">
                  <c:v>4.1678692546350788</c:v>
                </c:pt>
                <c:pt idx="95">
                  <c:v>4.0813215195322385</c:v>
                </c:pt>
                <c:pt idx="96">
                  <c:v>3.0656415270423594</c:v>
                </c:pt>
                <c:pt idx="97">
                  <c:v>3.0002659810267005</c:v>
                </c:pt>
                <c:pt idx="98">
                  <c:v>3.1370745983607264</c:v>
                </c:pt>
                <c:pt idx="99">
                  <c:v>3.0623272624193731</c:v>
                </c:pt>
                <c:pt idx="100">
                  <c:v>2.8766429390279598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81376"/>
        <c:axId val="146582912"/>
      </c:lineChart>
      <c:catAx>
        <c:axId val="14658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 sz="900" b="0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46582912"/>
        <c:crosses val="autoZero"/>
        <c:auto val="1"/>
        <c:lblAlgn val="ctr"/>
        <c:lblOffset val="100"/>
        <c:tickLblSkip val="1"/>
        <c:noMultiLvlLbl val="0"/>
      </c:catAx>
      <c:valAx>
        <c:axId val="146582912"/>
        <c:scaling>
          <c:orientation val="minMax"/>
          <c:max val="14"/>
          <c:min val="-2"/>
        </c:scaling>
        <c:delete val="0"/>
        <c:axPos val="l"/>
        <c:majorGridlines/>
        <c:title>
          <c:tx>
            <c:rich>
              <a:bodyPr rot="-5400000" vert="horz" anchor="t" anchorCtr="0"/>
              <a:lstStyle/>
              <a:p>
                <a:pPr>
                  <a:defRPr sz="1300">
                    <a:solidFill>
                      <a:schemeClr val="accent1">
                        <a:lumMod val="50000"/>
                      </a:schemeClr>
                    </a:solidFill>
                  </a:defRPr>
                </a:pPr>
                <a:r>
                  <a:rPr lang="en-US" sz="1300">
                    <a:solidFill>
                      <a:schemeClr val="accent1">
                        <a:lumMod val="50000"/>
                      </a:schemeClr>
                    </a:solidFill>
                  </a:rPr>
                  <a:t>Porcentaje</a:t>
                </a:r>
              </a:p>
            </c:rich>
          </c:tx>
          <c:layout>
            <c:manualLayout>
              <c:xMode val="edge"/>
              <c:yMode val="edge"/>
              <c:x val="1.4876651165789539E-2"/>
              <c:y val="0.4335074338278285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465813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052124209664631"/>
          <c:y val="0.91703439618773286"/>
          <c:w val="0.41023341547955361"/>
          <c:h val="4.0986593317514503E-2"/>
        </c:manualLayout>
      </c:layout>
      <c:overlay val="0"/>
      <c:txPr>
        <a:bodyPr/>
        <a:lstStyle/>
        <a:p>
          <a:pPr>
            <a:defRPr sz="1200" b="0">
              <a:solidFill>
                <a:schemeClr val="accent1">
                  <a:lumMod val="50000"/>
                </a:schemeClr>
              </a:solidFill>
            </a:defRPr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800" b="1" i="0" baseline="0"/>
              <a:t>Evolución del valor de la canasta y del </a:t>
            </a:r>
            <a:endParaRPr lang="en-US" sz="1800" b="1" i="0" baseline="0"/>
          </a:p>
          <a:p>
            <a:pPr>
              <a:defRPr/>
            </a:pPr>
            <a:r>
              <a:rPr lang="es-ES" sz="1800" b="1" i="0" baseline="0"/>
              <a:t>Índice Nacional de Precios al Consumidor (INPC) </a:t>
            </a:r>
            <a:endParaRPr lang="en-US" sz="1800" b="1" i="0" baseline="0"/>
          </a:p>
          <a:p>
            <a:pPr>
              <a:defRPr/>
            </a:pPr>
            <a:r>
              <a:rPr lang="es-ES" sz="1800" b="1" i="0" baseline="0">
                <a:solidFill>
                  <a:schemeClr val="bg1">
                    <a:lumMod val="50000"/>
                  </a:schemeClr>
                </a:solidFill>
              </a:rPr>
              <a:t>con respecto a agosto de 2008</a:t>
            </a:r>
            <a:endParaRPr lang="en-US" sz="1800" b="1" i="0" baseline="30000">
              <a:solidFill>
                <a:schemeClr val="bg1">
                  <a:lumMod val="50000"/>
                </a:schemeClr>
              </a:solidFill>
            </a:endParaRPr>
          </a:p>
          <a:p>
            <a:pPr>
              <a:defRPr/>
            </a:pPr>
            <a:endParaRPr lang="es-E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26547800927869"/>
          <c:y val="0.16804967289536649"/>
          <c:w val="0.88864955313421679"/>
          <c:h val="0.61504446272574165"/>
        </c:manualLayout>
      </c:layout>
      <c:lineChart>
        <c:grouping val="standard"/>
        <c:varyColors val="0"/>
        <c:ser>
          <c:idx val="0"/>
          <c:order val="0"/>
          <c:tx>
            <c:v>Canasta Urbana</c:v>
          </c:tx>
          <c:spPr>
            <a:ln w="28575"/>
          </c:spPr>
          <c:marker>
            <c:symbol val="none"/>
          </c:marker>
          <c:cat>
            <c:multiLvlStrRef>
              <c:f>Tasas!$P$188:$Q$288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Tasas!$S$188:$S$288</c:f>
              <c:numCache>
                <c:formatCode>#,##0.00</c:formatCode>
                <c:ptCount val="101"/>
                <c:pt idx="0">
                  <c:v>0.89548746945056068</c:v>
                </c:pt>
                <c:pt idx="1">
                  <c:v>0.89360201791531335</c:v>
                </c:pt>
                <c:pt idx="2">
                  <c:v>0.89103788063630285</c:v>
                </c:pt>
                <c:pt idx="3">
                  <c:v>0.89272065550534696</c:v>
                </c:pt>
                <c:pt idx="4">
                  <c:v>0.88030373699889275</c:v>
                </c:pt>
                <c:pt idx="5">
                  <c:v>0.87464214235648818</c:v>
                </c:pt>
                <c:pt idx="6">
                  <c:v>0.88591247758587144</c:v>
                </c:pt>
                <c:pt idx="7">
                  <c:v>0.89478997599065402</c:v>
                </c:pt>
                <c:pt idx="8">
                  <c:v>0.9161537236776599</c:v>
                </c:pt>
                <c:pt idx="9">
                  <c:v>0.91347696632315745</c:v>
                </c:pt>
                <c:pt idx="10">
                  <c:v>0.92288082759107726</c:v>
                </c:pt>
                <c:pt idx="11">
                  <c:v>0.93214628030003721</c:v>
                </c:pt>
                <c:pt idx="12">
                  <c:v>0.93651309228319835</c:v>
                </c:pt>
                <c:pt idx="13">
                  <c:v>0.93162356631129672</c:v>
                </c:pt>
                <c:pt idx="14">
                  <c:v>0.94558543838678066</c:v>
                </c:pt>
                <c:pt idx="15">
                  <c:v>0.96238242882442793</c:v>
                </c:pt>
                <c:pt idx="16">
                  <c:v>0.97137466385112059</c:v>
                </c:pt>
                <c:pt idx="17">
                  <c:v>0.97895774168786709</c:v>
                </c:pt>
                <c:pt idx="18">
                  <c:v>0.9925174284258983</c:v>
                </c:pt>
                <c:pt idx="19">
                  <c:v>1</c:v>
                </c:pt>
                <c:pt idx="20">
                  <c:v>1.0069388113893381</c:v>
                </c:pt>
                <c:pt idx="21">
                  <c:v>1.0127099363770844</c:v>
                </c:pt>
                <c:pt idx="22">
                  <c:v>1.0311972034656263</c:v>
                </c:pt>
                <c:pt idx="23">
                  <c:v>1.0513805537384295</c:v>
                </c:pt>
                <c:pt idx="24">
                  <c:v>1.0533679876975044</c:v>
                </c:pt>
                <c:pt idx="25">
                  <c:v>1.0487676848909113</c:v>
                </c:pt>
                <c:pt idx="26">
                  <c:v>1.0580668977422294</c:v>
                </c:pt>
                <c:pt idx="27">
                  <c:v>1.0786721425796304</c:v>
                </c:pt>
                <c:pt idx="28">
                  <c:v>1.0896239484202117</c:v>
                </c:pt>
                <c:pt idx="29">
                  <c:v>1.0962334504398434</c:v>
                </c:pt>
                <c:pt idx="30">
                  <c:v>1.0955089886388936</c:v>
                </c:pt>
                <c:pt idx="31">
                  <c:v>1.0986825135348715</c:v>
                </c:pt>
                <c:pt idx="32">
                  <c:v>1.1191705285257871</c:v>
                </c:pt>
                <c:pt idx="33">
                  <c:v>1.1108068502387005</c:v>
                </c:pt>
                <c:pt idx="34">
                  <c:v>1.1042167044361717</c:v>
                </c:pt>
                <c:pt idx="35">
                  <c:v>1.1046895537112253</c:v>
                </c:pt>
                <c:pt idx="36">
                  <c:v>1.1280436934179936</c:v>
                </c:pt>
                <c:pt idx="37">
                  <c:v>1.1367446789025935</c:v>
                </c:pt>
                <c:pt idx="38">
                  <c:v>1.1554127234881839</c:v>
                </c:pt>
                <c:pt idx="39">
                  <c:v>1.1358431646847933</c:v>
                </c:pt>
                <c:pt idx="40">
                  <c:v>1.1120710421836943</c:v>
                </c:pt>
                <c:pt idx="41">
                  <c:v>1.0973668154812319</c:v>
                </c:pt>
                <c:pt idx="42">
                  <c:v>1.0985899865983415</c:v>
                </c:pt>
                <c:pt idx="43">
                  <c:v>1.1038086340691204</c:v>
                </c:pt>
                <c:pt idx="44">
                  <c:v>1.1119127849326194</c:v>
                </c:pt>
                <c:pt idx="45">
                  <c:v>1.1216155320937182</c:v>
                </c:pt>
                <c:pt idx="46">
                  <c:v>1.132210966108665</c:v>
                </c:pt>
                <c:pt idx="47">
                  <c:v>1.1408175500370981</c:v>
                </c:pt>
                <c:pt idx="48">
                  <c:v>1.1433956291209004</c:v>
                </c:pt>
                <c:pt idx="49">
                  <c:v>1.1481216356770148</c:v>
                </c:pt>
                <c:pt idx="50">
                  <c:v>1.1507773350732986</c:v>
                </c:pt>
                <c:pt idx="51">
                  <c:v>1.1708096602225415</c:v>
                </c:pt>
                <c:pt idx="52">
                  <c:v>1.1596090494998734</c:v>
                </c:pt>
                <c:pt idx="53">
                  <c:v>1.1458014561982486</c:v>
                </c:pt>
                <c:pt idx="54">
                  <c:v>1.1580997521778027</c:v>
                </c:pt>
                <c:pt idx="55">
                  <c:v>1.1590607991815474</c:v>
                </c:pt>
                <c:pt idx="56">
                  <c:v>1.1607791599878436</c:v>
                </c:pt>
                <c:pt idx="57">
                  <c:v>1.167292356571862</c:v>
                </c:pt>
                <c:pt idx="58">
                  <c:v>1.1783266891885074</c:v>
                </c:pt>
                <c:pt idx="59">
                  <c:v>1.2071247011091137</c:v>
                </c:pt>
                <c:pt idx="60">
                  <c:v>1.2311689583898524</c:v>
                </c:pt>
                <c:pt idx="61">
                  <c:v>1.2252553048280108</c:v>
                </c:pt>
                <c:pt idx="62">
                  <c:v>1.2149133562267445</c:v>
                </c:pt>
                <c:pt idx="63">
                  <c:v>1.2078875755270546</c:v>
                </c:pt>
                <c:pt idx="64">
                  <c:v>1.2145073362511931</c:v>
                </c:pt>
                <c:pt idx="65">
                  <c:v>1.2325993011804974</c:v>
                </c:pt>
                <c:pt idx="66">
                  <c:v>1.2572281428049212</c:v>
                </c:pt>
                <c:pt idx="67">
                  <c:v>1.2613381425225285</c:v>
                </c:pt>
                <c:pt idx="68">
                  <c:v>1.2804055669445664</c:v>
                </c:pt>
                <c:pt idx="69">
                  <c:v>1.2786693946426722</c:v>
                </c:pt>
                <c:pt idx="70">
                  <c:v>1.275018779335479</c:v>
                </c:pt>
                <c:pt idx="71">
                  <c:v>1.2816355907767796</c:v>
                </c:pt>
                <c:pt idx="72">
                  <c:v>1.2823763367987275</c:v>
                </c:pt>
                <c:pt idx="73">
                  <c:v>1.2839638110219034</c:v>
                </c:pt>
                <c:pt idx="74">
                  <c:v>1.3113448844397197</c:v>
                </c:pt>
                <c:pt idx="75">
                  <c:v>1.3234795540771103</c:v>
                </c:pt>
                <c:pt idx="76">
                  <c:v>1.3162559307059085</c:v>
                </c:pt>
                <c:pt idx="77">
                  <c:v>1.300573851783049</c:v>
                </c:pt>
                <c:pt idx="78">
                  <c:v>1.2950962523136575</c:v>
                </c:pt>
                <c:pt idx="79">
                  <c:v>1.3069548122591537</c:v>
                </c:pt>
                <c:pt idx="80">
                  <c:v>1.3091574673075208</c:v>
                </c:pt>
                <c:pt idx="81">
                  <c:v>1.3035264473429571</c:v>
                </c:pt>
                <c:pt idx="82">
                  <c:v>1.3183810510350378</c:v>
                </c:pt>
                <c:pt idx="83">
                  <c:v>1.3310355481007703</c:v>
                </c:pt>
                <c:pt idx="84">
                  <c:v>1.3558132719060276</c:v>
                </c:pt>
                <c:pt idx="85">
                  <c:v>1.3508551376390394</c:v>
                </c:pt>
                <c:pt idx="86">
                  <c:v>1.3507862366611163</c:v>
                </c:pt>
                <c:pt idx="87">
                  <c:v>1.3427935707810481</c:v>
                </c:pt>
                <c:pt idx="88">
                  <c:v>1.3487352872438607</c:v>
                </c:pt>
                <c:pt idx="89">
                  <c:v>1.3494407173704577</c:v>
                </c:pt>
                <c:pt idx="90">
                  <c:v>1.3557610671085933</c:v>
                </c:pt>
                <c:pt idx="91">
                  <c:v>1.3656353830133494</c:v>
                </c:pt>
                <c:pt idx="92">
                  <c:v>1.3719251657024545</c:v>
                </c:pt>
                <c:pt idx="93">
                  <c:v>1.3712291695788124</c:v>
                </c:pt>
                <c:pt idx="94">
                  <c:v>1.378494419995336</c:v>
                </c:pt>
                <c:pt idx="95">
                  <c:v>1.3997315410014783</c:v>
                </c:pt>
                <c:pt idx="96">
                  <c:v>1.4039799451266368</c:v>
                </c:pt>
                <c:pt idx="97">
                  <c:v>1.4006512060594318</c:v>
                </c:pt>
                <c:pt idx="98">
                  <c:v>1.3988666263145384</c:v>
                </c:pt>
                <c:pt idx="99">
                  <c:v>1.4008749169846735</c:v>
                </c:pt>
                <c:pt idx="100">
                  <c:v>1.3962444683342559</c:v>
                </c:pt>
              </c:numCache>
            </c:numRef>
          </c:val>
          <c:smooth val="0"/>
        </c:ser>
        <c:ser>
          <c:idx val="1"/>
          <c:order val="1"/>
          <c:tx>
            <c:v>Canasta Rural</c:v>
          </c:tx>
          <c:spPr>
            <a:ln w="28575"/>
          </c:spPr>
          <c:marker>
            <c:symbol val="none"/>
          </c:marker>
          <c:cat>
            <c:multiLvlStrRef>
              <c:f>Tasas!$P$188:$Q$288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Tasas!$T$188:$T$288</c:f>
              <c:numCache>
                <c:formatCode>#,##0.00</c:formatCode>
                <c:ptCount val="101"/>
                <c:pt idx="0">
                  <c:v>0.89177104468658985</c:v>
                </c:pt>
                <c:pt idx="1">
                  <c:v>0.88950758366283067</c:v>
                </c:pt>
                <c:pt idx="2">
                  <c:v>0.88720964698870664</c:v>
                </c:pt>
                <c:pt idx="3">
                  <c:v>0.88895044110271271</c:v>
                </c:pt>
                <c:pt idx="4">
                  <c:v>0.8785489030399275</c:v>
                </c:pt>
                <c:pt idx="5">
                  <c:v>0.87321894196295868</c:v>
                </c:pt>
                <c:pt idx="6">
                  <c:v>0.88314275547218157</c:v>
                </c:pt>
                <c:pt idx="7">
                  <c:v>0.89141959484685374</c:v>
                </c:pt>
                <c:pt idx="8">
                  <c:v>0.91098122932563474</c:v>
                </c:pt>
                <c:pt idx="9">
                  <c:v>0.90896429505601783</c:v>
                </c:pt>
                <c:pt idx="10">
                  <c:v>0.91782707430843546</c:v>
                </c:pt>
                <c:pt idx="11">
                  <c:v>0.92707773267278393</c:v>
                </c:pt>
                <c:pt idx="12">
                  <c:v>0.93149901787174272</c:v>
                </c:pt>
                <c:pt idx="13">
                  <c:v>0.92727450938600575</c:v>
                </c:pt>
                <c:pt idx="14">
                  <c:v>0.94146709583661548</c:v>
                </c:pt>
                <c:pt idx="15">
                  <c:v>0.95860472104770622</c:v>
                </c:pt>
                <c:pt idx="16">
                  <c:v>0.96985714627505371</c:v>
                </c:pt>
                <c:pt idx="17">
                  <c:v>0.97848955081466904</c:v>
                </c:pt>
                <c:pt idx="18">
                  <c:v>0.99231494240932105</c:v>
                </c:pt>
                <c:pt idx="19">
                  <c:v>1</c:v>
                </c:pt>
                <c:pt idx="20">
                  <c:v>1.0067314438857187</c:v>
                </c:pt>
                <c:pt idx="21">
                  <c:v>1.0122627589524273</c:v>
                </c:pt>
                <c:pt idx="22">
                  <c:v>1.029830300004944</c:v>
                </c:pt>
                <c:pt idx="23">
                  <c:v>1.049779078806063</c:v>
                </c:pt>
                <c:pt idx="24">
                  <c:v>1.0531179251472769</c:v>
                </c:pt>
                <c:pt idx="25">
                  <c:v>1.0496647246044963</c:v>
                </c:pt>
                <c:pt idx="26">
                  <c:v>1.0594450001363711</c:v>
                </c:pt>
                <c:pt idx="27">
                  <c:v>1.0797110549769069</c:v>
                </c:pt>
                <c:pt idx="28">
                  <c:v>1.0893949454169043</c:v>
                </c:pt>
                <c:pt idx="29">
                  <c:v>1.0947512941712814</c:v>
                </c:pt>
                <c:pt idx="30">
                  <c:v>1.0934948037508998</c:v>
                </c:pt>
                <c:pt idx="31">
                  <c:v>1.0962494081194731</c:v>
                </c:pt>
                <c:pt idx="32">
                  <c:v>1.1157769532160489</c:v>
                </c:pt>
                <c:pt idx="33">
                  <c:v>1.1098321566292599</c:v>
                </c:pt>
                <c:pt idx="34">
                  <c:v>1.104367220576691</c:v>
                </c:pt>
                <c:pt idx="35">
                  <c:v>1.1050539378842517</c:v>
                </c:pt>
                <c:pt idx="36">
                  <c:v>1.1265002817128815</c:v>
                </c:pt>
                <c:pt idx="37">
                  <c:v>1.134181116944224</c:v>
                </c:pt>
                <c:pt idx="38">
                  <c:v>1.1512322321938118</c:v>
                </c:pt>
                <c:pt idx="39">
                  <c:v>1.1340120650023968</c:v>
                </c:pt>
                <c:pt idx="40">
                  <c:v>1.1122896184443154</c:v>
                </c:pt>
                <c:pt idx="41">
                  <c:v>1.097956792814029</c:v>
                </c:pt>
                <c:pt idx="42">
                  <c:v>1.0984123186072676</c:v>
                </c:pt>
                <c:pt idx="43">
                  <c:v>1.1026171736536363</c:v>
                </c:pt>
                <c:pt idx="44">
                  <c:v>1.1095750259070911</c:v>
                </c:pt>
                <c:pt idx="45">
                  <c:v>1.1185126904617957</c:v>
                </c:pt>
                <c:pt idx="46">
                  <c:v>1.1287477879363443</c:v>
                </c:pt>
                <c:pt idx="47">
                  <c:v>1.1373500006311348</c:v>
                </c:pt>
                <c:pt idx="48">
                  <c:v>1.1397049970390274</c:v>
                </c:pt>
                <c:pt idx="49">
                  <c:v>1.1450390406958846</c:v>
                </c:pt>
                <c:pt idx="50">
                  <c:v>1.1495641193707884</c:v>
                </c:pt>
                <c:pt idx="51">
                  <c:v>1.1686152174395319</c:v>
                </c:pt>
                <c:pt idx="52">
                  <c:v>1.1589242067216912</c:v>
                </c:pt>
                <c:pt idx="53">
                  <c:v>1.1469183404867265</c:v>
                </c:pt>
                <c:pt idx="54">
                  <c:v>1.1586160689129186</c:v>
                </c:pt>
                <c:pt idx="55">
                  <c:v>1.1602812036645553</c:v>
                </c:pt>
                <c:pt idx="56">
                  <c:v>1.1635993997333811</c:v>
                </c:pt>
                <c:pt idx="57">
                  <c:v>1.1715749812145291</c:v>
                </c:pt>
                <c:pt idx="58">
                  <c:v>1.1835057676541043</c:v>
                </c:pt>
                <c:pt idx="59">
                  <c:v>1.2125607323286556</c:v>
                </c:pt>
                <c:pt idx="60">
                  <c:v>1.2377021592429132</c:v>
                </c:pt>
                <c:pt idx="61">
                  <c:v>1.2337676127473061</c:v>
                </c:pt>
                <c:pt idx="62">
                  <c:v>1.2248525087095203</c:v>
                </c:pt>
                <c:pt idx="63">
                  <c:v>1.218812382939692</c:v>
                </c:pt>
                <c:pt idx="64">
                  <c:v>1.225749371965305</c:v>
                </c:pt>
                <c:pt idx="65">
                  <c:v>1.2424005717043731</c:v>
                </c:pt>
                <c:pt idx="66">
                  <c:v>1.2649453663720447</c:v>
                </c:pt>
                <c:pt idx="67">
                  <c:v>1.2690313018210206</c:v>
                </c:pt>
                <c:pt idx="68">
                  <c:v>1.288233553478862</c:v>
                </c:pt>
                <c:pt idx="69">
                  <c:v>1.2872895320989137</c:v>
                </c:pt>
                <c:pt idx="70">
                  <c:v>1.2841019631345401</c:v>
                </c:pt>
                <c:pt idx="71">
                  <c:v>1.2908191434054304</c:v>
                </c:pt>
                <c:pt idx="72">
                  <c:v>1.2915664367887234</c:v>
                </c:pt>
                <c:pt idx="73">
                  <c:v>1.2914611172373511</c:v>
                </c:pt>
                <c:pt idx="74">
                  <c:v>1.3162860296410435</c:v>
                </c:pt>
                <c:pt idx="75">
                  <c:v>1.3266169491538449</c:v>
                </c:pt>
                <c:pt idx="76">
                  <c:v>1.3200269324407152</c:v>
                </c:pt>
                <c:pt idx="77">
                  <c:v>1.304552015381</c:v>
                </c:pt>
                <c:pt idx="78">
                  <c:v>1.2988844816559781</c:v>
                </c:pt>
                <c:pt idx="79">
                  <c:v>1.3095651243741435</c:v>
                </c:pt>
                <c:pt idx="80">
                  <c:v>1.3121462917398332</c:v>
                </c:pt>
                <c:pt idx="81">
                  <c:v>1.3070192972269474</c:v>
                </c:pt>
                <c:pt idx="82">
                  <c:v>1.3203693665987559</c:v>
                </c:pt>
                <c:pt idx="83">
                  <c:v>1.3319337120958106</c:v>
                </c:pt>
                <c:pt idx="84">
                  <c:v>1.3551067766530978</c:v>
                </c:pt>
                <c:pt idx="85">
                  <c:v>1.3489098851447816</c:v>
                </c:pt>
                <c:pt idx="86">
                  <c:v>1.3477051541500107</c:v>
                </c:pt>
                <c:pt idx="87">
                  <c:v>1.3415031656867462</c:v>
                </c:pt>
                <c:pt idx="88">
                  <c:v>1.3471578201176406</c:v>
                </c:pt>
                <c:pt idx="89">
                  <c:v>1.3479398442267942</c:v>
                </c:pt>
                <c:pt idx="90">
                  <c:v>1.3539590654337503</c:v>
                </c:pt>
                <c:pt idx="91">
                  <c:v>1.3639784300650126</c:v>
                </c:pt>
                <c:pt idx="92">
                  <c:v>1.3705909248257406</c:v>
                </c:pt>
                <c:pt idx="93">
                  <c:v>1.370239689745671</c:v>
                </c:pt>
                <c:pt idx="94">
                  <c:v>1.3774038470069849</c:v>
                </c:pt>
                <c:pt idx="95">
                  <c:v>1.3975445156117487</c:v>
                </c:pt>
                <c:pt idx="96">
                  <c:v>1.4010429653037424</c:v>
                </c:pt>
                <c:pt idx="97">
                  <c:v>1.3970935643241376</c:v>
                </c:pt>
                <c:pt idx="98">
                  <c:v>1.3966057145078117</c:v>
                </c:pt>
                <c:pt idx="99">
                  <c:v>1.3995333861105912</c:v>
                </c:pt>
                <c:pt idx="100">
                  <c:v>1.394486693900683</c:v>
                </c:pt>
              </c:numCache>
            </c:numRef>
          </c:val>
          <c:smooth val="0"/>
        </c:ser>
        <c:ser>
          <c:idx val="2"/>
          <c:order val="2"/>
          <c:tx>
            <c:v>INPC</c:v>
          </c:tx>
          <c:spPr>
            <a:ln w="28575"/>
          </c:spPr>
          <c:marker>
            <c:symbol val="none"/>
          </c:marker>
          <c:cat>
            <c:multiLvlStrRef>
              <c:f>Tasas!$P$188:$Q$288</c:f>
              <c:multiLvlStrCache>
                <c:ptCount val="101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Abr</c:v>
                  </c:pt>
                  <c:pt idx="16">
                    <c:v>May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</c:v>
                  </c:pt>
                  <c:pt idx="20">
                    <c:v>Sep</c:v>
                  </c:pt>
                  <c:pt idx="21">
                    <c:v>Oct</c:v>
                  </c:pt>
                  <c:pt idx="22">
                    <c:v>Nov</c:v>
                  </c:pt>
                  <c:pt idx="23">
                    <c:v>Dic</c:v>
                  </c:pt>
                  <c:pt idx="24">
                    <c:v>Ene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Abr</c:v>
                  </c:pt>
                  <c:pt idx="28">
                    <c:v>May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</c:v>
                  </c:pt>
                  <c:pt idx="32">
                    <c:v>Sep</c:v>
                  </c:pt>
                  <c:pt idx="33">
                    <c:v>Oct</c:v>
                  </c:pt>
                  <c:pt idx="34">
                    <c:v>Nov</c:v>
                  </c:pt>
                  <c:pt idx="35">
                    <c:v>Dic</c:v>
                  </c:pt>
                  <c:pt idx="36">
                    <c:v>Ene</c:v>
                  </c:pt>
                  <c:pt idx="37">
                    <c:v>Feb</c:v>
                  </c:pt>
                  <c:pt idx="38">
                    <c:v>Mar</c:v>
                  </c:pt>
                  <c:pt idx="39">
                    <c:v>Abr</c:v>
                  </c:pt>
                  <c:pt idx="40">
                    <c:v>May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</c:v>
                  </c:pt>
                  <c:pt idx="44">
                    <c:v>Sep</c:v>
                  </c:pt>
                  <c:pt idx="45">
                    <c:v>Oct</c:v>
                  </c:pt>
                  <c:pt idx="46">
                    <c:v>Nov</c:v>
                  </c:pt>
                  <c:pt idx="47">
                    <c:v>Dic</c:v>
                  </c:pt>
                  <c:pt idx="48">
                    <c:v>Ene</c:v>
                  </c:pt>
                  <c:pt idx="49">
                    <c:v>Feb</c:v>
                  </c:pt>
                  <c:pt idx="50">
                    <c:v>Mar</c:v>
                  </c:pt>
                  <c:pt idx="51">
                    <c:v>Abr</c:v>
                  </c:pt>
                  <c:pt idx="52">
                    <c:v>May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</c:v>
                  </c:pt>
                  <c:pt idx="56">
                    <c:v>Sep</c:v>
                  </c:pt>
                  <c:pt idx="57">
                    <c:v>Oct</c:v>
                  </c:pt>
                  <c:pt idx="58">
                    <c:v>Nov</c:v>
                  </c:pt>
                  <c:pt idx="59">
                    <c:v>Dic</c:v>
                  </c:pt>
                  <c:pt idx="60">
                    <c:v>Ene</c:v>
                  </c:pt>
                  <c:pt idx="61">
                    <c:v>Feb</c:v>
                  </c:pt>
                  <c:pt idx="62">
                    <c:v>Mar</c:v>
                  </c:pt>
                  <c:pt idx="63">
                    <c:v>Abr</c:v>
                  </c:pt>
                  <c:pt idx="64">
                    <c:v>May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</c:v>
                  </c:pt>
                  <c:pt idx="68">
                    <c:v>Sep</c:v>
                  </c:pt>
                  <c:pt idx="69">
                    <c:v>Oct</c:v>
                  </c:pt>
                  <c:pt idx="70">
                    <c:v>Nov</c:v>
                  </c:pt>
                  <c:pt idx="71">
                    <c:v>Dic</c:v>
                  </c:pt>
                  <c:pt idx="72">
                    <c:v>Ene</c:v>
                  </c:pt>
                  <c:pt idx="73">
                    <c:v>Feb</c:v>
                  </c:pt>
                  <c:pt idx="74">
                    <c:v>Mar</c:v>
                  </c:pt>
                  <c:pt idx="75">
                    <c:v>Abr</c:v>
                  </c:pt>
                  <c:pt idx="76">
                    <c:v>May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</c:v>
                  </c:pt>
                  <c:pt idx="80">
                    <c:v>Sep</c:v>
                  </c:pt>
                  <c:pt idx="81">
                    <c:v>Oct</c:v>
                  </c:pt>
                  <c:pt idx="82">
                    <c:v>nov</c:v>
                  </c:pt>
                  <c:pt idx="83">
                    <c:v>dic</c:v>
                  </c:pt>
                  <c:pt idx="84">
                    <c:v>ene</c:v>
                  </c:pt>
                  <c:pt idx="85">
                    <c:v>feb</c:v>
                  </c:pt>
                  <c:pt idx="86">
                    <c:v>Mar</c:v>
                  </c:pt>
                  <c:pt idx="87">
                    <c:v>Abr</c:v>
                  </c:pt>
                  <c:pt idx="88">
                    <c:v>May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</c:v>
                  </c:pt>
                  <c:pt idx="92">
                    <c:v>Sep</c:v>
                  </c:pt>
                  <c:pt idx="93">
                    <c:v>Oct</c:v>
                  </c:pt>
                  <c:pt idx="94">
                    <c:v>nov</c:v>
                  </c:pt>
                  <c:pt idx="95">
                    <c:v>dic</c:v>
                  </c:pt>
                  <c:pt idx="96">
                    <c:v>Ene</c:v>
                  </c:pt>
                  <c:pt idx="97">
                    <c:v>Feb</c:v>
                  </c:pt>
                  <c:pt idx="98">
                    <c:v>Mar</c:v>
                  </c:pt>
                  <c:pt idx="99">
                    <c:v>Abr</c:v>
                  </c:pt>
                  <c:pt idx="100">
                    <c:v>May</c:v>
                  </c:pt>
                </c:lvl>
                <c:lvl>
                  <c:pt idx="0">
                    <c:v>2007</c:v>
                  </c:pt>
                  <c:pt idx="12">
                    <c:v>2008</c:v>
                  </c:pt>
                  <c:pt idx="24">
                    <c:v>2009</c:v>
                  </c:pt>
                  <c:pt idx="36">
                    <c:v>2010</c:v>
                  </c:pt>
                  <c:pt idx="48">
                    <c:v>2011</c:v>
                  </c:pt>
                  <c:pt idx="60">
                    <c:v>2012</c:v>
                  </c:pt>
                  <c:pt idx="72">
                    <c:v>2013</c:v>
                  </c:pt>
                  <c:pt idx="84">
                    <c:v>2014</c:v>
                  </c:pt>
                  <c:pt idx="96">
                    <c:v>2015</c:v>
                  </c:pt>
                </c:lvl>
              </c:multiLvlStrCache>
            </c:multiLvlStrRef>
          </c:cat>
          <c:val>
            <c:numRef>
              <c:f>Tasas!$U$188:$U$288</c:f>
              <c:numCache>
                <c:formatCode>#,##0.00</c:formatCode>
                <c:ptCount val="101"/>
                <c:pt idx="0">
                  <c:v>0.93875409026362566</c:v>
                </c:pt>
                <c:pt idx="1">
                  <c:v>0.9413780329690743</c:v>
                </c:pt>
                <c:pt idx="2">
                  <c:v>0.94341544730506155</c:v>
                </c:pt>
                <c:pt idx="3">
                  <c:v>0.94285207137124272</c:v>
                </c:pt>
                <c:pt idx="4">
                  <c:v>0.93825245415817637</c:v>
                </c:pt>
                <c:pt idx="5">
                  <c:v>0.93937920602580294</c:v>
                </c:pt>
                <c:pt idx="6">
                  <c:v>0.943369142433787</c:v>
                </c:pt>
                <c:pt idx="7">
                  <c:v>0.94721244674940008</c:v>
                </c:pt>
                <c:pt idx="8">
                  <c:v>0.95456720380317961</c:v>
                </c:pt>
                <c:pt idx="9">
                  <c:v>0.95828702846206437</c:v>
                </c:pt>
                <c:pt idx="10">
                  <c:v>0.96504753966784584</c:v>
                </c:pt>
                <c:pt idx="11">
                  <c:v>0.96903747607581858</c:v>
                </c:pt>
                <c:pt idx="12">
                  <c:v>0.97352904858924061</c:v>
                </c:pt>
                <c:pt idx="13">
                  <c:v>0.97642310304377755</c:v>
                </c:pt>
                <c:pt idx="14">
                  <c:v>0.98350003086991022</c:v>
                </c:pt>
                <c:pt idx="15">
                  <c:v>0.98573809964807912</c:v>
                </c:pt>
                <c:pt idx="16">
                  <c:v>0.98467308760882233</c:v>
                </c:pt>
                <c:pt idx="17">
                  <c:v>0.9887479162807965</c:v>
                </c:pt>
                <c:pt idx="18">
                  <c:v>0.9942581959622121</c:v>
                </c:pt>
                <c:pt idx="19">
                  <c:v>1</c:v>
                </c:pt>
                <c:pt idx="20">
                  <c:v>1.0068145335555923</c:v>
                </c:pt>
                <c:pt idx="21">
                  <c:v>1.0136753719824703</c:v>
                </c:pt>
                <c:pt idx="22">
                  <c:v>1.0251975674507618</c:v>
                </c:pt>
                <c:pt idx="23">
                  <c:v>1.0322976477125372</c:v>
                </c:pt>
                <c:pt idx="24">
                  <c:v>1.0346900660616136</c:v>
                </c:pt>
                <c:pt idx="25">
                  <c:v>1.036974439711057</c:v>
                </c:pt>
                <c:pt idx="26">
                  <c:v>1.0429400506266586</c:v>
                </c:pt>
                <c:pt idx="27">
                  <c:v>1.0465904179786372</c:v>
                </c:pt>
                <c:pt idx="28">
                  <c:v>1.0435420139532041</c:v>
                </c:pt>
                <c:pt idx="29">
                  <c:v>1.0454636661110108</c:v>
                </c:pt>
                <c:pt idx="30">
                  <c:v>1.0483114156942619</c:v>
                </c:pt>
                <c:pt idx="31">
                  <c:v>1.0508195962215188</c:v>
                </c:pt>
                <c:pt idx="32">
                  <c:v>1.0560906340680369</c:v>
                </c:pt>
                <c:pt idx="33">
                  <c:v>1.0592856701858409</c:v>
                </c:pt>
                <c:pt idx="34">
                  <c:v>1.0647805149101723</c:v>
                </c:pt>
                <c:pt idx="35">
                  <c:v>1.069187195159593</c:v>
                </c:pt>
                <c:pt idx="36">
                  <c:v>1.0808097178489811</c:v>
                </c:pt>
                <c:pt idx="37">
                  <c:v>1.0870608754707658</c:v>
                </c:pt>
                <c:pt idx="38">
                  <c:v>1.0947783540161822</c:v>
                </c:pt>
                <c:pt idx="39">
                  <c:v>1.0912900537136474</c:v>
                </c:pt>
                <c:pt idx="40">
                  <c:v>1.0844137803296965</c:v>
                </c:pt>
                <c:pt idx="41">
                  <c:v>1.0840742112736912</c:v>
                </c:pt>
                <c:pt idx="42">
                  <c:v>1.0864280422300407</c:v>
                </c:pt>
                <c:pt idx="43">
                  <c:v>1.0894455763412945</c:v>
                </c:pt>
                <c:pt idx="44">
                  <c:v>1.095156510464903</c:v>
                </c:pt>
                <c:pt idx="45">
                  <c:v>1.1019170216706846</c:v>
                </c:pt>
                <c:pt idx="46">
                  <c:v>1.1107458171266322</c:v>
                </c:pt>
                <c:pt idx="47">
                  <c:v>1.1162483793295115</c:v>
                </c:pt>
                <c:pt idx="48">
                  <c:v>1.1216863434586659</c:v>
                </c:pt>
                <c:pt idx="49">
                  <c:v>1.1258942899919746</c:v>
                </c:pt>
                <c:pt idx="50">
                  <c:v>1.1280542199944441</c:v>
                </c:pt>
                <c:pt idx="51">
                  <c:v>1.1279646892171398</c:v>
                </c:pt>
                <c:pt idx="52">
                  <c:v>1.1196495182749902</c:v>
                </c:pt>
                <c:pt idx="53">
                  <c:v>1.1195935615391748</c:v>
                </c:pt>
                <c:pt idx="54">
                  <c:v>1.124965408177441</c:v>
                </c:pt>
                <c:pt idx="55">
                  <c:v>1.1267448323763669</c:v>
                </c:pt>
                <c:pt idx="56">
                  <c:v>1.1295090951256415</c:v>
                </c:pt>
                <c:pt idx="57">
                  <c:v>1.1371304025436817</c:v>
                </c:pt>
                <c:pt idx="58">
                  <c:v>1.1494296930758789</c:v>
                </c:pt>
                <c:pt idx="59">
                  <c:v>1.1588751900814973</c:v>
                </c:pt>
                <c:pt idx="60">
                  <c:v>1.1670784475520166</c:v>
                </c:pt>
                <c:pt idx="61">
                  <c:v>1.1694510131505842</c:v>
                </c:pt>
                <c:pt idx="62">
                  <c:v>1.1701224939803676</c:v>
                </c:pt>
                <c:pt idx="63">
                  <c:v>1.1664517321108854</c:v>
                </c:pt>
                <c:pt idx="64">
                  <c:v>1.1627697788942406</c:v>
                </c:pt>
                <c:pt idx="65">
                  <c:v>1.1681304341853438</c:v>
                </c:pt>
                <c:pt idx="66">
                  <c:v>1.1746885636228939</c:v>
                </c:pt>
                <c:pt idx="67">
                  <c:v>1.1782138379792562</c:v>
                </c:pt>
                <c:pt idx="68">
                  <c:v>1.1834066230629137</c:v>
                </c:pt>
                <c:pt idx="69">
                  <c:v>1.1893939937951481</c:v>
                </c:pt>
                <c:pt idx="70">
                  <c:v>1.1974741464468737</c:v>
                </c:pt>
                <c:pt idx="71">
                  <c:v>1.2002272178489852</c:v>
                </c:pt>
                <c:pt idx="72">
                  <c:v>1.2050618798234249</c:v>
                </c:pt>
                <c:pt idx="73">
                  <c:v>1.210993293819844</c:v>
                </c:pt>
                <c:pt idx="74">
                  <c:v>1.2198792234673095</c:v>
                </c:pt>
                <c:pt idx="75">
                  <c:v>1.2206850004630496</c:v>
                </c:pt>
                <c:pt idx="76">
                  <c:v>1.2166225414428606</c:v>
                </c:pt>
                <c:pt idx="77">
                  <c:v>1.2158839125300989</c:v>
                </c:pt>
                <c:pt idx="78">
                  <c:v>1.2154810240322178</c:v>
                </c:pt>
                <c:pt idx="79">
                  <c:v>1.2189391503056131</c:v>
                </c:pt>
                <c:pt idx="80">
                  <c:v>1.2235276026424655</c:v>
                </c:pt>
                <c:pt idx="81">
                  <c:v>1.229347103167254</c:v>
                </c:pt>
                <c:pt idx="82">
                  <c:v>1.2408070426622222</c:v>
                </c:pt>
                <c:pt idx="83">
                  <c:v>1.2479247394579251</c:v>
                </c:pt>
                <c:pt idx="84">
                  <c:v>1.2590825125794909</c:v>
                </c:pt>
                <c:pt idx="85">
                  <c:v>1.2622720465209616</c:v>
                </c:pt>
                <c:pt idx="86">
                  <c:v>1.2657301727943455</c:v>
                </c:pt>
                <c:pt idx="87">
                  <c:v>1.2633687985429409</c:v>
                </c:pt>
                <c:pt idx="88">
                  <c:v>1.2593287222170781</c:v>
                </c:pt>
                <c:pt idx="89">
                  <c:v>1.2615110349138625</c:v>
                </c:pt>
                <c:pt idx="90">
                  <c:v>1.2649803525344208</c:v>
                </c:pt>
                <c:pt idx="91">
                  <c:v>1.269524039482621</c:v>
                </c:pt>
                <c:pt idx="92">
                  <c:v>1.2751309044113004</c:v>
                </c:pt>
                <c:pt idx="93">
                  <c:v>1.2821814531240363</c:v>
                </c:pt>
                <c:pt idx="94">
                  <c:v>1.2925222579026878</c:v>
                </c:pt>
                <c:pt idx="95">
                  <c:v>1.2988565603969879</c:v>
                </c:pt>
                <c:pt idx="96">
                  <c:v>1.2976814689448561</c:v>
                </c:pt>
                <c:pt idx="97">
                  <c:v>1.3001435653207394</c:v>
                </c:pt>
                <c:pt idx="98">
                  <c:v>1.3054370725288644</c:v>
                </c:pt>
                <c:pt idx="99">
                  <c:v>1.3020572856856216</c:v>
                </c:pt>
                <c:pt idx="100">
                  <c:v>1.2955551129838867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96832"/>
        <c:axId val="146702720"/>
      </c:lineChart>
      <c:catAx>
        <c:axId val="14669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0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46702720"/>
        <c:crosses val="autoZero"/>
        <c:auto val="1"/>
        <c:lblAlgn val="ctr"/>
        <c:lblOffset val="100"/>
        <c:tickLblSkip val="1"/>
        <c:noMultiLvlLbl val="0"/>
      </c:catAx>
      <c:valAx>
        <c:axId val="146702720"/>
        <c:scaling>
          <c:orientation val="minMax"/>
          <c:max val="1.42"/>
          <c:min val="0.7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>
                    <a:solidFill>
                      <a:schemeClr val="accent1">
                        <a:lumMod val="50000"/>
                      </a:schemeClr>
                    </a:solidFill>
                  </a:defRPr>
                </a:pPr>
                <a:r>
                  <a:rPr lang="es-ES" sz="1300">
                    <a:solidFill>
                      <a:schemeClr val="accent1">
                        <a:lumMod val="50000"/>
                      </a:schemeClr>
                    </a:solidFill>
                  </a:rPr>
                  <a:t>Base  agosto2008=1</a:t>
                </a:r>
              </a:p>
            </c:rich>
          </c:tx>
          <c:layout/>
          <c:overlay val="0"/>
        </c:title>
        <c:numFmt formatCode="#,##0.00" sourceLinked="1"/>
        <c:majorTickMark val="none"/>
        <c:minorTickMark val="none"/>
        <c:tickLblPos val="nextTo"/>
        <c:txPr>
          <a:bodyPr/>
          <a:lstStyle/>
          <a:p>
            <a:pPr>
              <a:defRPr sz="1100" b="1">
                <a:solidFill>
                  <a:schemeClr val="accent1">
                    <a:lumMod val="50000"/>
                  </a:schemeClr>
                </a:solidFill>
              </a:defRPr>
            </a:pPr>
            <a:endParaRPr lang="es-MX"/>
          </a:p>
        </c:txPr>
        <c:crossAx val="146696832"/>
        <c:crosses val="autoZero"/>
        <c:crossBetween val="between"/>
        <c:majorUnit val="4.0000000000000008E-2"/>
      </c:valAx>
    </c:plotArea>
    <c:legend>
      <c:legendPos val="b"/>
      <c:layout>
        <c:manualLayout>
          <c:xMode val="edge"/>
          <c:yMode val="edge"/>
          <c:x val="0.29811012210430232"/>
          <c:y val="0.90148548595604316"/>
          <c:w val="0.4153738445737763"/>
          <c:h val="4.0803071257884051E-2"/>
        </c:manualLayout>
      </c:layout>
      <c:overlay val="0"/>
      <c:txPr>
        <a:bodyPr/>
        <a:lstStyle/>
        <a:p>
          <a:pPr>
            <a:defRPr sz="1200" b="0">
              <a:solidFill>
                <a:schemeClr val="accent1">
                  <a:lumMod val="50000"/>
                </a:schemeClr>
              </a:solidFill>
            </a:defRPr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9055118110236221" right="0.9055118110236221" top="0.98425196850393704" bottom="0.98425196850393704" header="0.31496062992125984" footer="0.31496062992125984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90551181102362199" right="0.90551181102362199" top="0.98425196850393704" bottom="0.98425196850393704" header="0.31496062992125984" footer="0.31496062992125984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90551181102362199" right="0.90551181102362199" top="0.98425196850393704" bottom="0.98425196850393704" header="0.31496062992125984" footer="0.31496062992125984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924925" cy="56578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0.07072</cdr:x>
      <cdr:y>0.92816</cdr:y>
    </cdr:from>
    <cdr:to>
      <cdr:x>0.38486</cdr:x>
      <cdr:y>0.97422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31868" y="5251413"/>
          <a:ext cx="2806668" cy="260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000" b="1">
              <a:solidFill>
                <a:sysClr val="windowText" lastClr="000000"/>
              </a:solidFill>
            </a:rPr>
            <a:t>* Valores mensuales por persona a precios corrientes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924925" cy="56578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0.03731</cdr:x>
      <cdr:y>0.91639</cdr:y>
    </cdr:from>
    <cdr:to>
      <cdr:x>0.45633</cdr:x>
      <cdr:y>0.95006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33375" y="5184777"/>
          <a:ext cx="3743713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050" b="1" i="0" u="none" strike="noStrike" kern="120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* Valor mensual por persona</a:t>
          </a:r>
          <a:endParaRPr lang="es-MX" sz="800" b="1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924925" cy="56578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4"/>
  <sheetViews>
    <sheetView tabSelected="1" workbookViewId="0">
      <pane ySplit="8" topLeftCell="A9" activePane="bottomLeft" state="frozen"/>
      <selection pane="bottomLeft" activeCell="B3" sqref="B3:L3"/>
    </sheetView>
  </sheetViews>
  <sheetFormatPr baseColWidth="10" defaultRowHeight="11.25" x14ac:dyDescent="0.2"/>
  <cols>
    <col min="1" max="1" width="0.85546875" style="18" customWidth="1"/>
    <col min="2" max="2" width="11.42578125" style="18"/>
    <col min="3" max="3" width="10.7109375" style="18" customWidth="1"/>
    <col min="4" max="4" width="0.85546875" style="18" customWidth="1"/>
    <col min="5" max="6" width="10.7109375" style="18" customWidth="1"/>
    <col min="7" max="7" width="0.85546875" style="18" customWidth="1"/>
    <col min="8" max="9" width="10.7109375" style="18" customWidth="1"/>
    <col min="10" max="10" width="0.85546875" style="18" customWidth="1"/>
    <col min="11" max="12" width="10.7109375" style="18" customWidth="1"/>
    <col min="13" max="13" width="0.85546875" style="18" customWidth="1"/>
    <col min="14" max="16384" width="11.42578125" style="18"/>
  </cols>
  <sheetData>
    <row r="2" spans="2:12" ht="5.0999999999999996" customHeight="1" x14ac:dyDescent="0.2"/>
    <row r="3" spans="2:12" ht="52.5" customHeight="1" x14ac:dyDescent="0.2">
      <c r="B3" s="143" t="s">
        <v>385</v>
      </c>
      <c r="C3" s="143"/>
      <c r="D3" s="143"/>
      <c r="E3" s="143"/>
      <c r="F3" s="143"/>
      <c r="G3" s="143"/>
      <c r="H3" s="143"/>
      <c r="I3" s="143"/>
      <c r="J3" s="143"/>
      <c r="K3" s="143"/>
      <c r="L3" s="144"/>
    </row>
    <row r="4" spans="2:12" ht="5.0999999999999996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22.5" customHeight="1" x14ac:dyDescent="0.2">
      <c r="B5" s="146" t="s">
        <v>0</v>
      </c>
      <c r="C5" s="147"/>
      <c r="D5" s="4"/>
      <c r="E5" s="145" t="s">
        <v>190</v>
      </c>
      <c r="F5" s="145"/>
      <c r="G5" s="5"/>
      <c r="H5" s="145" t="s">
        <v>305</v>
      </c>
      <c r="I5" s="145"/>
      <c r="J5" s="5"/>
      <c r="K5" s="145" t="s">
        <v>304</v>
      </c>
      <c r="L5" s="145"/>
    </row>
    <row r="6" spans="2:12" ht="11.25" customHeight="1" x14ac:dyDescent="0.2">
      <c r="B6" s="146"/>
      <c r="C6" s="147"/>
      <c r="D6" s="4"/>
      <c r="E6" s="6" t="s">
        <v>1</v>
      </c>
      <c r="F6" s="6" t="s">
        <v>2</v>
      </c>
      <c r="G6" s="7"/>
      <c r="H6" s="6" t="s">
        <v>1</v>
      </c>
      <c r="I6" s="6" t="s">
        <v>2</v>
      </c>
      <c r="J6" s="7"/>
      <c r="K6" s="6" t="s">
        <v>1</v>
      </c>
      <c r="L6" s="6" t="s">
        <v>2</v>
      </c>
    </row>
    <row r="7" spans="2:12" ht="5.0999999999999996" customHeight="1" x14ac:dyDescent="0.2">
      <c r="C7" s="4"/>
      <c r="D7" s="4"/>
      <c r="E7" s="8"/>
      <c r="F7" s="8"/>
      <c r="G7" s="8"/>
      <c r="H7" s="8"/>
      <c r="I7" s="8"/>
      <c r="J7" s="8"/>
      <c r="K7" s="8"/>
      <c r="L7" s="8"/>
    </row>
    <row r="8" spans="2:12" ht="15" customHeight="1" x14ac:dyDescent="0.2">
      <c r="B8" s="131" t="s">
        <v>3</v>
      </c>
      <c r="C8" s="131"/>
      <c r="D8" s="131"/>
      <c r="E8" s="131"/>
      <c r="F8" s="132"/>
      <c r="G8" s="1"/>
      <c r="H8" s="9">
        <v>1.2264999999999999</v>
      </c>
      <c r="I8" s="9">
        <v>1.1822999999999999</v>
      </c>
      <c r="J8" s="2"/>
      <c r="K8" s="9">
        <v>2.0064000000000002</v>
      </c>
      <c r="L8" s="9">
        <v>1.8146</v>
      </c>
    </row>
    <row r="9" spans="2:12" ht="5.0999999999999996" customHeight="1" x14ac:dyDescent="0.2">
      <c r="C9" s="4"/>
      <c r="D9" s="4"/>
      <c r="E9" s="10"/>
      <c r="F9" s="10"/>
      <c r="G9" s="10"/>
      <c r="H9" s="11"/>
      <c r="I9" s="11"/>
      <c r="J9" s="11"/>
      <c r="K9" s="11"/>
      <c r="L9" s="11"/>
    </row>
    <row r="10" spans="2:12" x14ac:dyDescent="0.2">
      <c r="B10" s="139">
        <v>1992</v>
      </c>
      <c r="C10" s="87" t="s">
        <v>315</v>
      </c>
      <c r="D10" s="12"/>
      <c r="E10" s="15">
        <v>165.80100290082709</v>
      </c>
      <c r="F10" s="15">
        <v>122.70955789594555</v>
      </c>
      <c r="G10" s="13"/>
      <c r="H10" s="16">
        <v>203.35493005786441</v>
      </c>
      <c r="I10" s="16">
        <v>145.07951030037643</v>
      </c>
      <c r="J10" s="14"/>
      <c r="K10" s="16">
        <v>332.6631322202195</v>
      </c>
      <c r="L10" s="16">
        <v>222.66876375798279</v>
      </c>
    </row>
    <row r="11" spans="2:12" x14ac:dyDescent="0.2">
      <c r="B11" s="139"/>
      <c r="C11" s="87" t="s">
        <v>316</v>
      </c>
      <c r="D11" s="12"/>
      <c r="E11" s="15">
        <v>169.90800709527318</v>
      </c>
      <c r="F11" s="15">
        <v>125.48521295599139</v>
      </c>
      <c r="G11" s="13"/>
      <c r="H11" s="16">
        <v>208.39217070235253</v>
      </c>
      <c r="I11" s="16">
        <v>148.36116727786862</v>
      </c>
      <c r="J11" s="14"/>
      <c r="K11" s="16">
        <v>340.90342543595614</v>
      </c>
      <c r="L11" s="16">
        <v>227.70546742994196</v>
      </c>
    </row>
    <row r="12" spans="2:12" x14ac:dyDescent="0.2">
      <c r="B12" s="139"/>
      <c r="C12" s="87" t="s">
        <v>317</v>
      </c>
      <c r="D12" s="12"/>
      <c r="E12" s="15">
        <v>174.19931416383369</v>
      </c>
      <c r="F12" s="15">
        <v>128.52019548546804</v>
      </c>
      <c r="G12" s="13"/>
      <c r="H12" s="16">
        <v>213.65545882194201</v>
      </c>
      <c r="I12" s="16">
        <v>151.94942712246885</v>
      </c>
      <c r="J12" s="14"/>
      <c r="K12" s="16">
        <v>349.51350393831592</v>
      </c>
      <c r="L12" s="16">
        <v>233.21274672793029</v>
      </c>
    </row>
    <row r="13" spans="2:12" x14ac:dyDescent="0.2">
      <c r="B13" s="139"/>
      <c r="C13" s="87" t="s">
        <v>318</v>
      </c>
      <c r="D13" s="12"/>
      <c r="E13" s="15">
        <v>176.79455529682542</v>
      </c>
      <c r="F13" s="15">
        <v>130.31937999994798</v>
      </c>
      <c r="G13" s="13"/>
      <c r="H13" s="16">
        <v>216.83852207155635</v>
      </c>
      <c r="I13" s="16">
        <v>154.07660297393849</v>
      </c>
      <c r="J13" s="14"/>
      <c r="K13" s="16">
        <v>354.72059574755053</v>
      </c>
      <c r="L13" s="16">
        <v>236.47754694790561</v>
      </c>
    </row>
    <row r="14" spans="2:12" x14ac:dyDescent="0.2">
      <c r="B14" s="139"/>
      <c r="C14" s="87" t="s">
        <v>319</v>
      </c>
      <c r="D14" s="12"/>
      <c r="E14" s="15">
        <v>171.5626578457514</v>
      </c>
      <c r="F14" s="15">
        <v>126.75995542482858</v>
      </c>
      <c r="G14" s="13"/>
      <c r="H14" s="16">
        <v>210.42159984781409</v>
      </c>
      <c r="I14" s="16">
        <v>149.86829529877483</v>
      </c>
      <c r="J14" s="14"/>
      <c r="K14" s="16">
        <v>344.22331670171565</v>
      </c>
      <c r="L14" s="16">
        <v>230.01861511389393</v>
      </c>
    </row>
    <row r="15" spans="2:12" x14ac:dyDescent="0.2">
      <c r="B15" s="139"/>
      <c r="C15" s="87" t="s">
        <v>320</v>
      </c>
      <c r="D15" s="12"/>
      <c r="E15" s="15">
        <v>169.85781554088348</v>
      </c>
      <c r="F15" s="15">
        <v>125.74225003994711</v>
      </c>
      <c r="G15" s="13"/>
      <c r="H15" s="16">
        <v>208.33061076089356</v>
      </c>
      <c r="I15" s="16">
        <v>148.66506222222947</v>
      </c>
      <c r="J15" s="14"/>
      <c r="K15" s="16">
        <v>340.80272110122866</v>
      </c>
      <c r="L15" s="16">
        <v>228.17188692248803</v>
      </c>
    </row>
    <row r="16" spans="2:12" x14ac:dyDescent="0.2">
      <c r="B16" s="139"/>
      <c r="C16" s="87" t="s">
        <v>321</v>
      </c>
      <c r="D16" s="12"/>
      <c r="E16" s="15">
        <v>168.66836327485561</v>
      </c>
      <c r="F16" s="15">
        <v>125.09145604854135</v>
      </c>
      <c r="G16" s="13"/>
      <c r="H16" s="16">
        <v>206.87174755661039</v>
      </c>
      <c r="I16" s="16">
        <v>147.89562848619042</v>
      </c>
      <c r="J16" s="14"/>
      <c r="K16" s="16">
        <v>338.4162040746703</v>
      </c>
      <c r="L16" s="16">
        <v>226.99095614568313</v>
      </c>
    </row>
    <row r="17" spans="2:12" x14ac:dyDescent="0.2">
      <c r="B17" s="139"/>
      <c r="C17" s="87" t="s">
        <v>322</v>
      </c>
      <c r="D17" s="12"/>
      <c r="E17" s="15">
        <v>167.95530000000002</v>
      </c>
      <c r="F17" s="15">
        <v>124.75050000000002</v>
      </c>
      <c r="G17" s="13"/>
      <c r="H17" s="16">
        <v>205.99717545000001</v>
      </c>
      <c r="I17" s="16">
        <v>147.49251615</v>
      </c>
      <c r="J17" s="14"/>
      <c r="K17" s="16">
        <v>336.98551392000007</v>
      </c>
      <c r="L17" s="16">
        <v>226.37225730000003</v>
      </c>
    </row>
    <row r="18" spans="2:12" x14ac:dyDescent="0.2">
      <c r="B18" s="139"/>
      <c r="C18" s="87" t="s">
        <v>323</v>
      </c>
      <c r="D18" s="12"/>
      <c r="E18" s="15">
        <v>167.99677917516991</v>
      </c>
      <c r="F18" s="15">
        <v>124.84597815793032</v>
      </c>
      <c r="G18" s="13"/>
      <c r="H18" s="16">
        <v>206.04804965834589</v>
      </c>
      <c r="I18" s="16">
        <v>147.60539997612099</v>
      </c>
      <c r="J18" s="14"/>
      <c r="K18" s="16">
        <v>337.06873773706093</v>
      </c>
      <c r="L18" s="16">
        <v>226.54551196538034</v>
      </c>
    </row>
    <row r="19" spans="2:12" x14ac:dyDescent="0.2">
      <c r="B19" s="139"/>
      <c r="C19" s="87" t="s">
        <v>324</v>
      </c>
      <c r="D19" s="12"/>
      <c r="E19" s="15">
        <v>169.67192474578306</v>
      </c>
      <c r="F19" s="15">
        <v>126.05184258003261</v>
      </c>
      <c r="G19" s="13"/>
      <c r="H19" s="16">
        <v>208.1026157007029</v>
      </c>
      <c r="I19" s="16">
        <v>149.03109348237254</v>
      </c>
      <c r="J19" s="14"/>
      <c r="K19" s="16">
        <v>340.42974980993915</v>
      </c>
      <c r="L19" s="16">
        <v>228.73367354572719</v>
      </c>
    </row>
    <row r="20" spans="2:12" x14ac:dyDescent="0.2">
      <c r="B20" s="139"/>
      <c r="C20" s="87" t="s">
        <v>325</v>
      </c>
      <c r="D20" s="12"/>
      <c r="E20" s="15">
        <v>173.45640388182571</v>
      </c>
      <c r="F20" s="15">
        <v>128.69141380988509</v>
      </c>
      <c r="G20" s="13"/>
      <c r="H20" s="16">
        <v>212.74427936105923</v>
      </c>
      <c r="I20" s="16">
        <v>152.15185854742714</v>
      </c>
      <c r="J20" s="14"/>
      <c r="K20" s="16">
        <v>348.02292874849513</v>
      </c>
      <c r="L20" s="16">
        <v>233.52343949941749</v>
      </c>
    </row>
    <row r="21" spans="2:12" x14ac:dyDescent="0.2">
      <c r="B21" s="139"/>
      <c r="C21" s="87" t="s">
        <v>326</v>
      </c>
      <c r="D21" s="12"/>
      <c r="E21" s="15">
        <v>182.12253143435819</v>
      </c>
      <c r="F21" s="15">
        <v>134.64971444669845</v>
      </c>
      <c r="G21" s="13"/>
      <c r="H21" s="16">
        <v>223.37328480424031</v>
      </c>
      <c r="I21" s="16">
        <v>159.19635739033157</v>
      </c>
      <c r="J21" s="14"/>
      <c r="K21" s="16">
        <v>365.4106470698963</v>
      </c>
      <c r="L21" s="16">
        <v>244.33537183497901</v>
      </c>
    </row>
    <row r="22" spans="2:12" x14ac:dyDescent="0.2">
      <c r="B22" s="139">
        <v>1993</v>
      </c>
      <c r="C22" s="87" t="s">
        <v>315</v>
      </c>
      <c r="D22" s="12"/>
      <c r="E22" s="15">
        <v>180.61317357005032</v>
      </c>
      <c r="F22" s="15">
        <v>133.5953247647796</v>
      </c>
      <c r="G22" s="13"/>
      <c r="H22" s="16">
        <v>221.52205738366669</v>
      </c>
      <c r="I22" s="16">
        <v>157.9497524693989</v>
      </c>
      <c r="J22" s="14"/>
      <c r="K22" s="16">
        <v>362.38227145094902</v>
      </c>
      <c r="L22" s="16">
        <v>242.42207631816908</v>
      </c>
    </row>
    <row r="23" spans="2:12" x14ac:dyDescent="0.2">
      <c r="B23" s="139"/>
      <c r="C23" s="87" t="s">
        <v>316</v>
      </c>
      <c r="D23" s="12"/>
      <c r="E23" s="15">
        <v>177.84421014376593</v>
      </c>
      <c r="F23" s="15">
        <v>131.79381650782827</v>
      </c>
      <c r="G23" s="13"/>
      <c r="H23" s="16">
        <v>218.1259237413289</v>
      </c>
      <c r="I23" s="16">
        <v>155.81982925720536</v>
      </c>
      <c r="J23" s="14"/>
      <c r="K23" s="16">
        <v>356.82662323245199</v>
      </c>
      <c r="L23" s="16">
        <v>239.15305943510518</v>
      </c>
    </row>
    <row r="24" spans="2:12" x14ac:dyDescent="0.2">
      <c r="B24" s="139"/>
      <c r="C24" s="87" t="s">
        <v>317</v>
      </c>
      <c r="D24" s="12"/>
      <c r="E24" s="15">
        <v>175.53880079006854</v>
      </c>
      <c r="F24" s="15">
        <v>130.4030912188764</v>
      </c>
      <c r="G24" s="13"/>
      <c r="H24" s="16">
        <v>215.29833916901904</v>
      </c>
      <c r="I24" s="16">
        <v>154.17557474807757</v>
      </c>
      <c r="J24" s="14"/>
      <c r="K24" s="16">
        <v>352.20104990519354</v>
      </c>
      <c r="L24" s="16">
        <v>236.62944932577312</v>
      </c>
    </row>
    <row r="25" spans="2:12" x14ac:dyDescent="0.2">
      <c r="B25" s="139"/>
      <c r="C25" s="87" t="s">
        <v>318</v>
      </c>
      <c r="D25" s="12"/>
      <c r="E25" s="15">
        <v>176.19329664201254</v>
      </c>
      <c r="F25" s="15">
        <v>130.93727114328189</v>
      </c>
      <c r="G25" s="13"/>
      <c r="H25" s="16">
        <v>216.10107833142837</v>
      </c>
      <c r="I25" s="16">
        <v>154.80713567270217</v>
      </c>
      <c r="J25" s="14"/>
      <c r="K25" s="16">
        <v>353.51423038253398</v>
      </c>
      <c r="L25" s="16">
        <v>237.59877221659931</v>
      </c>
    </row>
    <row r="26" spans="2:12" x14ac:dyDescent="0.2">
      <c r="B26" s="139"/>
      <c r="C26" s="87" t="s">
        <v>319</v>
      </c>
      <c r="D26" s="12"/>
      <c r="E26" s="15">
        <v>180.75859053579353</v>
      </c>
      <c r="F26" s="15">
        <v>134.09378122342753</v>
      </c>
      <c r="G26" s="13"/>
      <c r="H26" s="16">
        <v>221.70041129215076</v>
      </c>
      <c r="I26" s="16">
        <v>158.53907754045835</v>
      </c>
      <c r="J26" s="14"/>
      <c r="K26" s="16">
        <v>362.67403605101617</v>
      </c>
      <c r="L26" s="16">
        <v>243.3265754080316</v>
      </c>
    </row>
    <row r="27" spans="2:12" x14ac:dyDescent="0.2">
      <c r="B27" s="139"/>
      <c r="C27" s="87" t="s">
        <v>320</v>
      </c>
      <c r="D27" s="12"/>
      <c r="E27" s="15">
        <v>183.80431483810543</v>
      </c>
      <c r="F27" s="15">
        <v>136.11821071448247</v>
      </c>
      <c r="G27" s="13"/>
      <c r="H27" s="16">
        <v>225.43599214893629</v>
      </c>
      <c r="I27" s="16">
        <v>160.93256052773262</v>
      </c>
      <c r="J27" s="14"/>
      <c r="K27" s="16">
        <v>368.78497729117476</v>
      </c>
      <c r="L27" s="16">
        <v>247.00010516249989</v>
      </c>
    </row>
    <row r="28" spans="2:12" x14ac:dyDescent="0.2">
      <c r="B28" s="139"/>
      <c r="C28" s="87" t="s">
        <v>321</v>
      </c>
      <c r="D28" s="12"/>
      <c r="E28" s="15">
        <v>183.05659826427797</v>
      </c>
      <c r="F28" s="15">
        <v>135.56127529854533</v>
      </c>
      <c r="G28" s="13"/>
      <c r="H28" s="16">
        <v>224.5189177711369</v>
      </c>
      <c r="I28" s="16">
        <v>160.27409578547014</v>
      </c>
      <c r="J28" s="14"/>
      <c r="K28" s="16">
        <v>367.28475875744732</v>
      </c>
      <c r="L28" s="16">
        <v>245.98949015674035</v>
      </c>
    </row>
    <row r="29" spans="2:12" x14ac:dyDescent="0.2">
      <c r="B29" s="139"/>
      <c r="C29" s="87" t="s">
        <v>322</v>
      </c>
      <c r="D29" s="12"/>
      <c r="E29" s="15">
        <v>183.76333217176733</v>
      </c>
      <c r="F29" s="15">
        <v>136.01275370398054</v>
      </c>
      <c r="G29" s="13"/>
      <c r="H29" s="16">
        <v>225.38572690867261</v>
      </c>
      <c r="I29" s="16">
        <v>160.80787870421617</v>
      </c>
      <c r="J29" s="14"/>
      <c r="K29" s="16">
        <v>368.70274966943401</v>
      </c>
      <c r="L29" s="16">
        <v>246.80874287124308</v>
      </c>
    </row>
    <row r="30" spans="2:12" x14ac:dyDescent="0.2">
      <c r="B30" s="139"/>
      <c r="C30" s="87" t="s">
        <v>323</v>
      </c>
      <c r="D30" s="12"/>
      <c r="E30" s="15">
        <v>185.36194910436893</v>
      </c>
      <c r="F30" s="15">
        <v>137.04774313683643</v>
      </c>
      <c r="G30" s="13"/>
      <c r="H30" s="16">
        <v>227.34643057650848</v>
      </c>
      <c r="I30" s="16">
        <v>162.03154671068171</v>
      </c>
      <c r="J30" s="14"/>
      <c r="K30" s="16">
        <v>371.91021468300585</v>
      </c>
      <c r="L30" s="16">
        <v>248.68683469610338</v>
      </c>
    </row>
    <row r="31" spans="2:12" x14ac:dyDescent="0.2">
      <c r="B31" s="139"/>
      <c r="C31" s="87" t="s">
        <v>324</v>
      </c>
      <c r="D31" s="12"/>
      <c r="E31" s="15">
        <v>182.20195069542243</v>
      </c>
      <c r="F31" s="15">
        <v>134.89962826652334</v>
      </c>
      <c r="G31" s="13"/>
      <c r="H31" s="16">
        <v>223.4706925279356</v>
      </c>
      <c r="I31" s="16">
        <v>159.49183049951054</v>
      </c>
      <c r="J31" s="14"/>
      <c r="K31" s="16">
        <v>365.56999387529561</v>
      </c>
      <c r="L31" s="16">
        <v>244.78886545243324</v>
      </c>
    </row>
    <row r="32" spans="2:12" x14ac:dyDescent="0.2">
      <c r="B32" s="139"/>
      <c r="C32" s="87" t="s">
        <v>325</v>
      </c>
      <c r="D32" s="12"/>
      <c r="E32" s="15">
        <v>180.6149929269499</v>
      </c>
      <c r="F32" s="15">
        <v>133.80319427168408</v>
      </c>
      <c r="G32" s="13"/>
      <c r="H32" s="16">
        <v>221.52428882490403</v>
      </c>
      <c r="I32" s="16">
        <v>158.19551658741207</v>
      </c>
      <c r="J32" s="14"/>
      <c r="K32" s="16">
        <v>362.3859218086323</v>
      </c>
      <c r="L32" s="16">
        <v>242.79927632539793</v>
      </c>
    </row>
    <row r="33" spans="2:12" x14ac:dyDescent="0.2">
      <c r="B33" s="139"/>
      <c r="C33" s="87" t="s">
        <v>326</v>
      </c>
      <c r="D33" s="12"/>
      <c r="E33" s="15">
        <v>184.96972634794125</v>
      </c>
      <c r="F33" s="15">
        <v>136.86157658104324</v>
      </c>
      <c r="G33" s="13"/>
      <c r="H33" s="16">
        <v>226.86536936574993</v>
      </c>
      <c r="I33" s="16">
        <v>161.8114419917674</v>
      </c>
      <c r="J33" s="14"/>
      <c r="K33" s="16">
        <v>371.12325894450936</v>
      </c>
      <c r="L33" s="16">
        <v>248.34901686396105</v>
      </c>
    </row>
    <row r="34" spans="2:12" x14ac:dyDescent="0.2">
      <c r="B34" s="139">
        <v>1994</v>
      </c>
      <c r="C34" s="87" t="s">
        <v>315</v>
      </c>
      <c r="D34" s="12"/>
      <c r="E34" s="15">
        <v>188.75062632362506</v>
      </c>
      <c r="F34" s="15">
        <v>139.5660621357608</v>
      </c>
      <c r="G34" s="13"/>
      <c r="H34" s="16">
        <v>231.5026431859261</v>
      </c>
      <c r="I34" s="16">
        <v>165.00895526310998</v>
      </c>
      <c r="J34" s="14"/>
      <c r="K34" s="16">
        <v>378.70925665572133</v>
      </c>
      <c r="L34" s="16">
        <v>253.25657635155156</v>
      </c>
    </row>
    <row r="35" spans="2:12" x14ac:dyDescent="0.2">
      <c r="B35" s="139"/>
      <c r="C35" s="87" t="s">
        <v>316</v>
      </c>
      <c r="D35" s="12"/>
      <c r="E35" s="15">
        <v>187.86592181684236</v>
      </c>
      <c r="F35" s="15">
        <v>139.12786815440131</v>
      </c>
      <c r="G35" s="13"/>
      <c r="H35" s="16">
        <v>230.41755310835714</v>
      </c>
      <c r="I35" s="16">
        <v>164.49087851894865</v>
      </c>
      <c r="J35" s="14"/>
      <c r="K35" s="16">
        <v>376.93418553331253</v>
      </c>
      <c r="L35" s="16">
        <v>252.46142955297663</v>
      </c>
    </row>
    <row r="36" spans="2:12" x14ac:dyDescent="0.2">
      <c r="B36" s="139"/>
      <c r="C36" s="87" t="s">
        <v>317</v>
      </c>
      <c r="D36" s="12"/>
      <c r="E36" s="15">
        <v>187.55541255104734</v>
      </c>
      <c r="F36" s="15">
        <v>138.92426995517957</v>
      </c>
      <c r="G36" s="13"/>
      <c r="H36" s="16">
        <v>230.03671349385954</v>
      </c>
      <c r="I36" s="16">
        <v>164.2501643680088</v>
      </c>
      <c r="J36" s="14"/>
      <c r="K36" s="16">
        <v>376.31117974242142</v>
      </c>
      <c r="L36" s="16">
        <v>252.09198026066883</v>
      </c>
    </row>
    <row r="37" spans="2:12" x14ac:dyDescent="0.2">
      <c r="B37" s="139"/>
      <c r="C37" s="87" t="s">
        <v>318</v>
      </c>
      <c r="D37" s="12"/>
      <c r="E37" s="15">
        <v>188.94720473908097</v>
      </c>
      <c r="F37" s="15">
        <v>139.84601117505622</v>
      </c>
      <c r="G37" s="13"/>
      <c r="H37" s="16">
        <v>231.74374661248279</v>
      </c>
      <c r="I37" s="16">
        <v>165.33993901226896</v>
      </c>
      <c r="J37" s="14"/>
      <c r="K37" s="16">
        <v>379.10367158849209</v>
      </c>
      <c r="L37" s="16">
        <v>253.76457187825702</v>
      </c>
    </row>
    <row r="38" spans="2:12" x14ac:dyDescent="0.2">
      <c r="B38" s="139"/>
      <c r="C38" s="87" t="s">
        <v>319</v>
      </c>
      <c r="D38" s="12"/>
      <c r="E38" s="15">
        <v>189.72745329972301</v>
      </c>
      <c r="F38" s="15">
        <v>140.41189170090672</v>
      </c>
      <c r="G38" s="13"/>
      <c r="H38" s="16">
        <v>232.70072147211025</v>
      </c>
      <c r="I38" s="16">
        <v>166.008979557982</v>
      </c>
      <c r="J38" s="14"/>
      <c r="K38" s="16">
        <v>380.66916230056427</v>
      </c>
      <c r="L38" s="16">
        <v>254.79141868046534</v>
      </c>
    </row>
    <row r="39" spans="2:12" x14ac:dyDescent="0.2">
      <c r="B39" s="139"/>
      <c r="C39" s="87" t="s">
        <v>320</v>
      </c>
      <c r="D39" s="12"/>
      <c r="E39" s="15">
        <v>191.52636461200916</v>
      </c>
      <c r="F39" s="15">
        <v>141.65850478947397</v>
      </c>
      <c r="G39" s="13"/>
      <c r="H39" s="16">
        <v>234.90708619662922</v>
      </c>
      <c r="I39" s="16">
        <v>167.48285021259505</v>
      </c>
      <c r="J39" s="14"/>
      <c r="K39" s="16">
        <v>384.27849795753519</v>
      </c>
      <c r="L39" s="16">
        <v>257.05352279097946</v>
      </c>
    </row>
    <row r="40" spans="2:12" x14ac:dyDescent="0.2">
      <c r="B40" s="139"/>
      <c r="C40" s="87" t="s">
        <v>321</v>
      </c>
      <c r="D40" s="12"/>
      <c r="E40" s="15">
        <v>193.19526799897338</v>
      </c>
      <c r="F40" s="15">
        <v>142.77242010564703</v>
      </c>
      <c r="G40" s="13"/>
      <c r="H40" s="16">
        <v>236.95399620074085</v>
      </c>
      <c r="I40" s="16">
        <v>168.79983229090647</v>
      </c>
      <c r="J40" s="14"/>
      <c r="K40" s="16">
        <v>387.62698571314024</v>
      </c>
      <c r="L40" s="16">
        <v>259.07483352370707</v>
      </c>
    </row>
    <row r="41" spans="2:12" x14ac:dyDescent="0.2">
      <c r="B41" s="139"/>
      <c r="C41" s="87" t="s">
        <v>322</v>
      </c>
      <c r="D41" s="12"/>
      <c r="E41" s="15">
        <v>193.40186197538787</v>
      </c>
      <c r="F41" s="15">
        <v>142.86973170777023</v>
      </c>
      <c r="G41" s="13"/>
      <c r="H41" s="16">
        <v>237.20738371281323</v>
      </c>
      <c r="I41" s="16">
        <v>168.91488379809672</v>
      </c>
      <c r="J41" s="14"/>
      <c r="K41" s="16">
        <v>388.04149586741829</v>
      </c>
      <c r="L41" s="16">
        <v>259.25141515691985</v>
      </c>
    </row>
    <row r="42" spans="2:12" x14ac:dyDescent="0.2">
      <c r="B42" s="139"/>
      <c r="C42" s="87" t="s">
        <v>323</v>
      </c>
      <c r="D42" s="12"/>
      <c r="E42" s="15">
        <v>194.18895612576927</v>
      </c>
      <c r="F42" s="15">
        <v>143.42692017567828</v>
      </c>
      <c r="G42" s="13"/>
      <c r="H42" s="16">
        <v>238.17275468825599</v>
      </c>
      <c r="I42" s="16">
        <v>169.57364772370443</v>
      </c>
      <c r="J42" s="14"/>
      <c r="K42" s="16">
        <v>389.62072157074351</v>
      </c>
      <c r="L42" s="16">
        <v>260.26248935078581</v>
      </c>
    </row>
    <row r="43" spans="2:12" x14ac:dyDescent="0.2">
      <c r="B43" s="139"/>
      <c r="C43" s="87" t="s">
        <v>324</v>
      </c>
      <c r="D43" s="12"/>
      <c r="E43" s="15">
        <v>194.17093975204799</v>
      </c>
      <c r="F43" s="15">
        <v>143.479385049494</v>
      </c>
      <c r="G43" s="13"/>
      <c r="H43" s="16">
        <v>238.15065760588683</v>
      </c>
      <c r="I43" s="16">
        <v>169.63567694401675</v>
      </c>
      <c r="J43" s="14"/>
      <c r="K43" s="16">
        <v>389.5845735185091</v>
      </c>
      <c r="L43" s="16">
        <v>260.3576921108118</v>
      </c>
    </row>
    <row r="44" spans="2:12" x14ac:dyDescent="0.2">
      <c r="B44" s="139"/>
      <c r="C44" s="87" t="s">
        <v>325</v>
      </c>
      <c r="D44" s="12"/>
      <c r="E44" s="15">
        <v>195.88489493360885</v>
      </c>
      <c r="F44" s="15">
        <v>144.67706654540203</v>
      </c>
      <c r="G44" s="13"/>
      <c r="H44" s="16">
        <v>240.25282363607124</v>
      </c>
      <c r="I44" s="16">
        <v>171.0516957766288</v>
      </c>
      <c r="J44" s="14"/>
      <c r="K44" s="16">
        <v>393.02345319479281</v>
      </c>
      <c r="L44" s="16">
        <v>262.53100495328653</v>
      </c>
    </row>
    <row r="45" spans="2:12" x14ac:dyDescent="0.2">
      <c r="B45" s="139"/>
      <c r="C45" s="87" t="s">
        <v>326</v>
      </c>
      <c r="D45" s="12"/>
      <c r="E45" s="15">
        <v>199.84405417937018</v>
      </c>
      <c r="F45" s="15">
        <v>147.50413040482471</v>
      </c>
      <c r="G45" s="13"/>
      <c r="H45" s="16">
        <v>245.10873245099751</v>
      </c>
      <c r="I45" s="16">
        <v>174.39413337762423</v>
      </c>
      <c r="J45" s="14"/>
      <c r="K45" s="16">
        <v>400.96711030548835</v>
      </c>
      <c r="L45" s="16">
        <v>267.66099503259494</v>
      </c>
    </row>
    <row r="46" spans="2:12" x14ac:dyDescent="0.2">
      <c r="B46" s="133">
        <v>1995</v>
      </c>
      <c r="C46" s="87" t="s">
        <v>315</v>
      </c>
      <c r="D46" s="12"/>
      <c r="E46" s="15">
        <v>206.82376967278148</v>
      </c>
      <c r="F46" s="15">
        <v>152.56990167291616</v>
      </c>
      <c r="G46" s="13"/>
      <c r="H46" s="16">
        <v>253.66935350366646</v>
      </c>
      <c r="I46" s="16">
        <v>180.38339474788876</v>
      </c>
      <c r="J46" s="14"/>
      <c r="K46" s="16">
        <v>414.97121147146879</v>
      </c>
      <c r="L46" s="16">
        <v>276.85334357567365</v>
      </c>
    </row>
    <row r="47" spans="2:12" x14ac:dyDescent="0.2">
      <c r="B47" s="134"/>
      <c r="C47" s="87" t="s">
        <v>316</v>
      </c>
      <c r="D47" s="12"/>
      <c r="E47" s="15">
        <v>217.04141967796582</v>
      </c>
      <c r="F47" s="15">
        <v>160.1553146601432</v>
      </c>
      <c r="G47" s="13"/>
      <c r="H47" s="16">
        <v>266.20130123502508</v>
      </c>
      <c r="I47" s="16">
        <v>189.35162852268729</v>
      </c>
      <c r="J47" s="14"/>
      <c r="K47" s="16">
        <v>435.47190444187066</v>
      </c>
      <c r="L47" s="16">
        <v>290.61783398229585</v>
      </c>
    </row>
    <row r="48" spans="2:12" x14ac:dyDescent="0.2">
      <c r="B48" s="134"/>
      <c r="C48" s="87" t="s">
        <v>317</v>
      </c>
      <c r="D48" s="12"/>
      <c r="E48" s="15">
        <v>229.33626348614325</v>
      </c>
      <c r="F48" s="15">
        <v>169.40679569746865</v>
      </c>
      <c r="G48" s="13"/>
      <c r="H48" s="16">
        <v>281.28092716575469</v>
      </c>
      <c r="I48" s="16">
        <v>200.28965455311717</v>
      </c>
      <c r="J48" s="14"/>
      <c r="K48" s="16">
        <v>460.14027905859786</v>
      </c>
      <c r="L48" s="16">
        <v>307.4055714726266</v>
      </c>
    </row>
    <row r="49" spans="2:12" x14ac:dyDescent="0.2">
      <c r="B49" s="134"/>
      <c r="C49" s="87" t="s">
        <v>318</v>
      </c>
      <c r="D49" s="12"/>
      <c r="E49" s="15">
        <v>245.65939717853587</v>
      </c>
      <c r="F49" s="15">
        <v>181.64936193468682</v>
      </c>
      <c r="G49" s="13"/>
      <c r="H49" s="16">
        <v>301.30125063947423</v>
      </c>
      <c r="I49" s="16">
        <v>214.76404061538022</v>
      </c>
      <c r="J49" s="14"/>
      <c r="K49" s="16">
        <v>492.89101449901443</v>
      </c>
      <c r="L49" s="16">
        <v>329.62093216668273</v>
      </c>
    </row>
    <row r="50" spans="2:12" x14ac:dyDescent="0.2">
      <c r="B50" s="134"/>
      <c r="C50" s="87" t="s">
        <v>319</v>
      </c>
      <c r="D50" s="12"/>
      <c r="E50" s="15">
        <v>259.63094321725725</v>
      </c>
      <c r="F50" s="15">
        <v>192.00742270180677</v>
      </c>
      <c r="G50" s="13"/>
      <c r="H50" s="16">
        <v>318.43735185596603</v>
      </c>
      <c r="I50" s="16">
        <v>227.01037586034613</v>
      </c>
      <c r="J50" s="14"/>
      <c r="K50" s="16">
        <v>520.923524471105</v>
      </c>
      <c r="L50" s="16">
        <v>348.41666923469859</v>
      </c>
    </row>
    <row r="51" spans="2:12" x14ac:dyDescent="0.2">
      <c r="B51" s="134"/>
      <c r="C51" s="87" t="s">
        <v>320</v>
      </c>
      <c r="D51" s="12"/>
      <c r="E51" s="15">
        <v>271.6181483279384</v>
      </c>
      <c r="F51" s="15">
        <v>200.84323257190914</v>
      </c>
      <c r="G51" s="13"/>
      <c r="H51" s="16">
        <v>333.13965892421641</v>
      </c>
      <c r="I51" s="16">
        <v>237.45695386976817</v>
      </c>
      <c r="J51" s="14"/>
      <c r="K51" s="16">
        <v>544.97465280517565</v>
      </c>
      <c r="L51" s="16">
        <v>364.45012982498633</v>
      </c>
    </row>
    <row r="52" spans="2:12" x14ac:dyDescent="0.2">
      <c r="B52" s="134"/>
      <c r="C52" s="87" t="s">
        <v>321</v>
      </c>
      <c r="D52" s="12"/>
      <c r="E52" s="15">
        <v>279.60131501695054</v>
      </c>
      <c r="F52" s="15">
        <v>206.74784097520799</v>
      </c>
      <c r="G52" s="13"/>
      <c r="H52" s="16">
        <v>342.93101286828983</v>
      </c>
      <c r="I52" s="16">
        <v>244.4379723849884</v>
      </c>
      <c r="J52" s="14"/>
      <c r="K52" s="16">
        <v>560.99207845000956</v>
      </c>
      <c r="L52" s="16">
        <v>375.16463223361239</v>
      </c>
    </row>
    <row r="53" spans="2:12" x14ac:dyDescent="0.2">
      <c r="B53" s="134"/>
      <c r="C53" s="87" t="s">
        <v>322</v>
      </c>
      <c r="D53" s="12"/>
      <c r="E53" s="15">
        <v>283.93672612737726</v>
      </c>
      <c r="F53" s="15">
        <v>209.94481477317819</v>
      </c>
      <c r="G53" s="13"/>
      <c r="H53" s="16">
        <v>348.24839459522821</v>
      </c>
      <c r="I53" s="16">
        <v>248.21775450632856</v>
      </c>
      <c r="J53" s="14"/>
      <c r="K53" s="16">
        <v>569.69064730196976</v>
      </c>
      <c r="L53" s="16">
        <v>380.96586088740912</v>
      </c>
    </row>
    <row r="54" spans="2:12" x14ac:dyDescent="0.2">
      <c r="B54" s="134"/>
      <c r="C54" s="87" t="s">
        <v>323</v>
      </c>
      <c r="D54" s="12"/>
      <c r="E54" s="15">
        <v>289.4305281093811</v>
      </c>
      <c r="F54" s="15">
        <v>214.09687115634244</v>
      </c>
      <c r="G54" s="13"/>
      <c r="H54" s="16">
        <v>354.9865427261559</v>
      </c>
      <c r="I54" s="16">
        <v>253.12673076814366</v>
      </c>
      <c r="J54" s="14"/>
      <c r="K54" s="16">
        <v>580.71341159866233</v>
      </c>
      <c r="L54" s="16">
        <v>388.50018240029902</v>
      </c>
    </row>
    <row r="55" spans="2:12" x14ac:dyDescent="0.2">
      <c r="B55" s="134"/>
      <c r="C55" s="87" t="s">
        <v>324</v>
      </c>
      <c r="D55" s="12"/>
      <c r="E55" s="15">
        <v>297.01342091375625</v>
      </c>
      <c r="F55" s="15">
        <v>219.67697982240219</v>
      </c>
      <c r="G55" s="13"/>
      <c r="H55" s="16">
        <v>364.28696075072202</v>
      </c>
      <c r="I55" s="16">
        <v>259.72409324402611</v>
      </c>
      <c r="J55" s="14"/>
      <c r="K55" s="16">
        <v>595.92772772136061</v>
      </c>
      <c r="L55" s="16">
        <v>398.62584758573104</v>
      </c>
    </row>
    <row r="56" spans="2:12" x14ac:dyDescent="0.2">
      <c r="B56" s="134"/>
      <c r="C56" s="87" t="s">
        <v>325</v>
      </c>
      <c r="D56" s="12"/>
      <c r="E56" s="15">
        <v>308.82309815782128</v>
      </c>
      <c r="F56" s="15">
        <v>228.64953812899751</v>
      </c>
      <c r="G56" s="13"/>
      <c r="H56" s="16">
        <v>378.77152989056776</v>
      </c>
      <c r="I56" s="16">
        <v>270.33234892991373</v>
      </c>
      <c r="J56" s="14"/>
      <c r="K56" s="16">
        <v>619.62266414385272</v>
      </c>
      <c r="L56" s="16">
        <v>414.90745188887888</v>
      </c>
    </row>
    <row r="57" spans="2:12" x14ac:dyDescent="0.2">
      <c r="B57" s="135"/>
      <c r="C57" s="87" t="s">
        <v>326</v>
      </c>
      <c r="D57" s="12"/>
      <c r="E57" s="15">
        <v>323.51439380054887</v>
      </c>
      <c r="F57" s="15">
        <v>239.69811527909013</v>
      </c>
      <c r="G57" s="13"/>
      <c r="H57" s="16">
        <v>396.79040399637319</v>
      </c>
      <c r="I57" s="16">
        <v>283.39508169446822</v>
      </c>
      <c r="J57" s="14"/>
      <c r="K57" s="16">
        <v>649.09927972142134</v>
      </c>
      <c r="L57" s="16">
        <v>434.95619998543697</v>
      </c>
    </row>
    <row r="58" spans="2:12" x14ac:dyDescent="0.2">
      <c r="B58" s="133">
        <v>1996</v>
      </c>
      <c r="C58" s="87" t="s">
        <v>315</v>
      </c>
      <c r="D58" s="12"/>
      <c r="E58" s="15">
        <v>336.88331553930146</v>
      </c>
      <c r="F58" s="15">
        <v>249.93483089959719</v>
      </c>
      <c r="G58" s="13"/>
      <c r="H58" s="16">
        <v>413.18738650895324</v>
      </c>
      <c r="I58" s="16">
        <v>295.49795057259371</v>
      </c>
      <c r="J58" s="14"/>
      <c r="K58" s="16">
        <v>675.92268429805449</v>
      </c>
      <c r="L58" s="16">
        <v>453.53174415040905</v>
      </c>
    </row>
    <row r="59" spans="2:12" x14ac:dyDescent="0.2">
      <c r="B59" s="134"/>
      <c r="C59" s="87" t="s">
        <v>316</v>
      </c>
      <c r="D59" s="12"/>
      <c r="E59" s="15">
        <v>346.06010986772856</v>
      </c>
      <c r="F59" s="15">
        <v>257.34628076638091</v>
      </c>
      <c r="G59" s="13"/>
      <c r="H59" s="16">
        <v>424.44272475276904</v>
      </c>
      <c r="I59" s="16">
        <v>304.26050775009213</v>
      </c>
      <c r="J59" s="14"/>
      <c r="K59" s="16">
        <v>694.33500443861067</v>
      </c>
      <c r="L59" s="16">
        <v>466.98056107867478</v>
      </c>
    </row>
    <row r="60" spans="2:12" x14ac:dyDescent="0.2">
      <c r="B60" s="134"/>
      <c r="C60" s="87" t="s">
        <v>317</v>
      </c>
      <c r="D60" s="12"/>
      <c r="E60" s="15">
        <v>354.3850307598176</v>
      </c>
      <c r="F60" s="15">
        <v>263.79503591306008</v>
      </c>
      <c r="G60" s="13"/>
      <c r="H60" s="16">
        <v>434.65324022691624</v>
      </c>
      <c r="I60" s="16">
        <v>311.88487096001091</v>
      </c>
      <c r="J60" s="14"/>
      <c r="K60" s="16">
        <v>711.03812571649814</v>
      </c>
      <c r="L60" s="16">
        <v>478.6824721678388</v>
      </c>
    </row>
    <row r="61" spans="2:12" x14ac:dyDescent="0.2">
      <c r="B61" s="134"/>
      <c r="C61" s="87" t="s">
        <v>318</v>
      </c>
      <c r="D61" s="12"/>
      <c r="E61" s="15">
        <v>366.86868302825064</v>
      </c>
      <c r="F61" s="15">
        <v>272.80007750039334</v>
      </c>
      <c r="G61" s="13"/>
      <c r="H61" s="16">
        <v>449.96443973414938</v>
      </c>
      <c r="I61" s="16">
        <v>322.53153162871502</v>
      </c>
      <c r="J61" s="14"/>
      <c r="K61" s="16">
        <v>736.08532562788218</v>
      </c>
      <c r="L61" s="16">
        <v>495.02302063221373</v>
      </c>
    </row>
    <row r="62" spans="2:12" x14ac:dyDescent="0.2">
      <c r="B62" s="134"/>
      <c r="C62" s="87" t="s">
        <v>319</v>
      </c>
      <c r="D62" s="12"/>
      <c r="E62" s="15">
        <v>375.15462693203995</v>
      </c>
      <c r="F62" s="15">
        <v>278.99495322437275</v>
      </c>
      <c r="G62" s="13"/>
      <c r="H62" s="16">
        <v>460.12714993214695</v>
      </c>
      <c r="I62" s="16">
        <v>329.85573319717588</v>
      </c>
      <c r="J62" s="14"/>
      <c r="K62" s="16">
        <v>752.71024347644504</v>
      </c>
      <c r="L62" s="16">
        <v>506.26424212094679</v>
      </c>
    </row>
    <row r="63" spans="2:12" x14ac:dyDescent="0.2">
      <c r="B63" s="134"/>
      <c r="C63" s="87" t="s">
        <v>320</v>
      </c>
      <c r="D63" s="12"/>
      <c r="E63" s="15">
        <v>381.2447234731352</v>
      </c>
      <c r="F63" s="15">
        <v>283.63156816187734</v>
      </c>
      <c r="G63" s="13"/>
      <c r="H63" s="16">
        <v>467.5966533398003</v>
      </c>
      <c r="I63" s="16">
        <v>335.33760303778757</v>
      </c>
      <c r="J63" s="14"/>
      <c r="K63" s="16">
        <v>764.92941317649854</v>
      </c>
      <c r="L63" s="16">
        <v>514.67784358654262</v>
      </c>
    </row>
    <row r="64" spans="2:12" x14ac:dyDescent="0.2">
      <c r="B64" s="134"/>
      <c r="C64" s="87" t="s">
        <v>321</v>
      </c>
      <c r="D64" s="12"/>
      <c r="E64" s="15">
        <v>385.83638230183686</v>
      </c>
      <c r="F64" s="15">
        <v>287.16684498750806</v>
      </c>
      <c r="G64" s="13"/>
      <c r="H64" s="16">
        <v>473.22832289320286</v>
      </c>
      <c r="I64" s="16">
        <v>339.51736082873077</v>
      </c>
      <c r="J64" s="14"/>
      <c r="K64" s="16">
        <v>774.14211745040552</v>
      </c>
      <c r="L64" s="16">
        <v>521.09295691433215</v>
      </c>
    </row>
    <row r="65" spans="2:12" x14ac:dyDescent="0.2">
      <c r="B65" s="134"/>
      <c r="C65" s="87" t="s">
        <v>322</v>
      </c>
      <c r="D65" s="12"/>
      <c r="E65" s="15">
        <v>388.80735444987857</v>
      </c>
      <c r="F65" s="15">
        <v>289.47134630428479</v>
      </c>
      <c r="G65" s="13"/>
      <c r="H65" s="16">
        <v>476.87222023277604</v>
      </c>
      <c r="I65" s="16">
        <v>342.24197273555586</v>
      </c>
      <c r="J65" s="14"/>
      <c r="K65" s="16">
        <v>780.10307596823645</v>
      </c>
      <c r="L65" s="16">
        <v>525.27470500375523</v>
      </c>
    </row>
    <row r="66" spans="2:12" x14ac:dyDescent="0.2">
      <c r="B66" s="134"/>
      <c r="C66" s="87" t="s">
        <v>323</v>
      </c>
      <c r="D66" s="12"/>
      <c r="E66" s="15">
        <v>392.5013831811504</v>
      </c>
      <c r="F66" s="15">
        <v>292.40519468622108</v>
      </c>
      <c r="G66" s="13"/>
      <c r="H66" s="16">
        <v>481.40294647168093</v>
      </c>
      <c r="I66" s="16">
        <v>345.71066167751917</v>
      </c>
      <c r="J66" s="14"/>
      <c r="K66" s="16">
        <v>787.51477521466029</v>
      </c>
      <c r="L66" s="16">
        <v>530.59846627761681</v>
      </c>
    </row>
    <row r="67" spans="2:12" x14ac:dyDescent="0.2">
      <c r="B67" s="134"/>
      <c r="C67" s="87" t="s">
        <v>324</v>
      </c>
      <c r="D67" s="12"/>
      <c r="E67" s="15">
        <v>396.92257993629005</v>
      </c>
      <c r="F67" s="15">
        <v>295.83521413240288</v>
      </c>
      <c r="G67" s="13"/>
      <c r="H67" s="16">
        <v>486.82554429185973</v>
      </c>
      <c r="I67" s="16">
        <v>349.76597366873989</v>
      </c>
      <c r="J67" s="14"/>
      <c r="K67" s="16">
        <v>796.38546438417245</v>
      </c>
      <c r="L67" s="16">
        <v>536.82257956465821</v>
      </c>
    </row>
    <row r="68" spans="2:12" x14ac:dyDescent="0.2">
      <c r="B68" s="134"/>
      <c r="C68" s="87" t="s">
        <v>325</v>
      </c>
      <c r="D68" s="12"/>
      <c r="E68" s="15">
        <v>403.76456362080336</v>
      </c>
      <c r="F68" s="15">
        <v>301.04594077272463</v>
      </c>
      <c r="G68" s="13"/>
      <c r="H68" s="16">
        <v>495.2172372809153</v>
      </c>
      <c r="I68" s="16">
        <v>355.92661577559232</v>
      </c>
      <c r="J68" s="14"/>
      <c r="K68" s="16">
        <v>810.11322044877988</v>
      </c>
      <c r="L68" s="16">
        <v>546.27796412618613</v>
      </c>
    </row>
    <row r="69" spans="2:12" x14ac:dyDescent="0.2">
      <c r="B69" s="135"/>
      <c r="C69" s="87" t="s">
        <v>326</v>
      </c>
      <c r="D69" s="12"/>
      <c r="E69" s="15">
        <v>413.41679049272307</v>
      </c>
      <c r="F69" s="15">
        <v>308.21923569022061</v>
      </c>
      <c r="G69" s="13"/>
      <c r="H69" s="16">
        <v>507.05569353932481</v>
      </c>
      <c r="I69" s="16">
        <v>364.40760235654778</v>
      </c>
      <c r="J69" s="14"/>
      <c r="K69" s="16">
        <v>829.4794484445996</v>
      </c>
      <c r="L69" s="16">
        <v>559.29462508347433</v>
      </c>
    </row>
    <row r="70" spans="2:12" x14ac:dyDescent="0.2">
      <c r="B70" s="133">
        <v>1997</v>
      </c>
      <c r="C70" s="87" t="s">
        <v>315</v>
      </c>
      <c r="D70" s="12"/>
      <c r="E70" s="15">
        <v>426.80846069739204</v>
      </c>
      <c r="F70" s="15">
        <v>317.95541259081045</v>
      </c>
      <c r="G70" s="13"/>
      <c r="H70" s="16">
        <v>523.48057704535131</v>
      </c>
      <c r="I70" s="16">
        <v>375.91868430611515</v>
      </c>
      <c r="J70" s="14"/>
      <c r="K70" s="16">
        <v>856.34849554324751</v>
      </c>
      <c r="L70" s="16">
        <v>576.96189168728461</v>
      </c>
    </row>
    <row r="71" spans="2:12" x14ac:dyDescent="0.2">
      <c r="B71" s="134"/>
      <c r="C71" s="87" t="s">
        <v>316</v>
      </c>
      <c r="D71" s="12"/>
      <c r="E71" s="15">
        <v>432.8789675249655</v>
      </c>
      <c r="F71" s="15">
        <v>322.52160650248101</v>
      </c>
      <c r="G71" s="13"/>
      <c r="H71" s="16">
        <v>530.92605366937016</v>
      </c>
      <c r="I71" s="16">
        <v>381.31729536788328</v>
      </c>
      <c r="J71" s="14"/>
      <c r="K71" s="16">
        <v>868.52836044209084</v>
      </c>
      <c r="L71" s="16">
        <v>585.24770715940201</v>
      </c>
    </row>
    <row r="72" spans="2:12" x14ac:dyDescent="0.2">
      <c r="B72" s="134"/>
      <c r="C72" s="87" t="s">
        <v>317</v>
      </c>
      <c r="D72" s="12"/>
      <c r="E72" s="15">
        <v>436.673176272364</v>
      </c>
      <c r="F72" s="15">
        <v>325.44232948576177</v>
      </c>
      <c r="G72" s="13"/>
      <c r="H72" s="16">
        <v>535.57965069805437</v>
      </c>
      <c r="I72" s="16">
        <v>384.77046615101614</v>
      </c>
      <c r="J72" s="14"/>
      <c r="K72" s="16">
        <v>876.14106087287121</v>
      </c>
      <c r="L72" s="16">
        <v>590.54765108486333</v>
      </c>
    </row>
    <row r="73" spans="2:12" x14ac:dyDescent="0.2">
      <c r="B73" s="134"/>
      <c r="C73" s="87" t="s">
        <v>318</v>
      </c>
      <c r="D73" s="12"/>
      <c r="E73" s="15">
        <v>439.43805776018297</v>
      </c>
      <c r="F73" s="15">
        <v>327.51340458125532</v>
      </c>
      <c r="G73" s="13"/>
      <c r="H73" s="16">
        <v>538.97077784286444</v>
      </c>
      <c r="I73" s="16">
        <v>387.21909823641812</v>
      </c>
      <c r="J73" s="14"/>
      <c r="K73" s="16">
        <v>881.68851909003115</v>
      </c>
      <c r="L73" s="16">
        <v>594.30582395314593</v>
      </c>
    </row>
    <row r="74" spans="2:12" x14ac:dyDescent="0.2">
      <c r="B74" s="134"/>
      <c r="C74" s="87" t="s">
        <v>319</v>
      </c>
      <c r="D74" s="12"/>
      <c r="E74" s="15">
        <v>441.07881265124951</v>
      </c>
      <c r="F74" s="15">
        <v>328.93976437536571</v>
      </c>
      <c r="G74" s="13"/>
      <c r="H74" s="16">
        <v>540.98316371675753</v>
      </c>
      <c r="I74" s="16">
        <v>388.90548342099487</v>
      </c>
      <c r="J74" s="14"/>
      <c r="K74" s="16">
        <v>884.98052970346714</v>
      </c>
      <c r="L74" s="16">
        <v>596.89409643553859</v>
      </c>
    </row>
    <row r="75" spans="2:12" x14ac:dyDescent="0.2">
      <c r="B75" s="134"/>
      <c r="C75" s="87" t="s">
        <v>320</v>
      </c>
      <c r="D75" s="12"/>
      <c r="E75" s="15">
        <v>442.07757543404284</v>
      </c>
      <c r="F75" s="15">
        <v>329.75946957851033</v>
      </c>
      <c r="G75" s="13"/>
      <c r="H75" s="16">
        <v>542.2081462698535</v>
      </c>
      <c r="I75" s="16">
        <v>389.87462088267273</v>
      </c>
      <c r="J75" s="14"/>
      <c r="K75" s="16">
        <v>886.98444735086366</v>
      </c>
      <c r="L75" s="16">
        <v>598.38153349716481</v>
      </c>
    </row>
    <row r="76" spans="2:12" x14ac:dyDescent="0.2">
      <c r="B76" s="134"/>
      <c r="C76" s="87" t="s">
        <v>321</v>
      </c>
      <c r="D76" s="12"/>
      <c r="E76" s="15">
        <v>443.85844893399246</v>
      </c>
      <c r="F76" s="15">
        <v>330.88178072254414</v>
      </c>
      <c r="G76" s="13"/>
      <c r="H76" s="16">
        <v>544.39238761754177</v>
      </c>
      <c r="I76" s="16">
        <v>391.20152934826388</v>
      </c>
      <c r="J76" s="14"/>
      <c r="K76" s="16">
        <v>890.55759194116251</v>
      </c>
      <c r="L76" s="16">
        <v>600.41807929912864</v>
      </c>
    </row>
    <row r="77" spans="2:12" x14ac:dyDescent="0.2">
      <c r="B77" s="134"/>
      <c r="C77" s="87" t="s">
        <v>322</v>
      </c>
      <c r="D77" s="12"/>
      <c r="E77" s="15">
        <v>446.59050828946403</v>
      </c>
      <c r="F77" s="15">
        <v>332.6037458119871</v>
      </c>
      <c r="G77" s="13"/>
      <c r="H77" s="16">
        <v>547.74325841702762</v>
      </c>
      <c r="I77" s="16">
        <v>393.23740867351233</v>
      </c>
      <c r="J77" s="14"/>
      <c r="K77" s="16">
        <v>896.03919583198069</v>
      </c>
      <c r="L77" s="16">
        <v>603.54275715043173</v>
      </c>
    </row>
    <row r="78" spans="2:12" x14ac:dyDescent="0.2">
      <c r="B78" s="134"/>
      <c r="C78" s="87" t="s">
        <v>323</v>
      </c>
      <c r="D78" s="12"/>
      <c r="E78" s="15">
        <v>450.68489829830531</v>
      </c>
      <c r="F78" s="15">
        <v>335.56615797855193</v>
      </c>
      <c r="G78" s="13"/>
      <c r="H78" s="16">
        <v>552.76502776287145</v>
      </c>
      <c r="I78" s="16">
        <v>396.73986857804192</v>
      </c>
      <c r="J78" s="14"/>
      <c r="K78" s="16">
        <v>904.2541799457199</v>
      </c>
      <c r="L78" s="16">
        <v>608.91835026788033</v>
      </c>
    </row>
    <row r="79" spans="2:12" x14ac:dyDescent="0.2">
      <c r="B79" s="134"/>
      <c r="C79" s="87" t="s">
        <v>324</v>
      </c>
      <c r="D79" s="12"/>
      <c r="E79" s="15">
        <v>452.02996553350016</v>
      </c>
      <c r="F79" s="15">
        <v>336.64775625230754</v>
      </c>
      <c r="G79" s="13"/>
      <c r="H79" s="16">
        <v>554.41475272683795</v>
      </c>
      <c r="I79" s="16">
        <v>398.01864221710321</v>
      </c>
      <c r="J79" s="14"/>
      <c r="K79" s="16">
        <v>906.95292284641482</v>
      </c>
      <c r="L79" s="16">
        <v>610.88101849543727</v>
      </c>
    </row>
    <row r="80" spans="2:12" x14ac:dyDescent="0.2">
      <c r="B80" s="134"/>
      <c r="C80" s="87" t="s">
        <v>325</v>
      </c>
      <c r="D80" s="12"/>
      <c r="E80" s="15">
        <v>456.19362512630977</v>
      </c>
      <c r="F80" s="15">
        <v>339.63571916320399</v>
      </c>
      <c r="G80" s="13"/>
      <c r="H80" s="16">
        <v>559.52148121741891</v>
      </c>
      <c r="I80" s="16">
        <v>401.55131076665606</v>
      </c>
      <c r="J80" s="14"/>
      <c r="K80" s="16">
        <v>915.30688945342797</v>
      </c>
      <c r="L80" s="16">
        <v>616.30297599354992</v>
      </c>
    </row>
    <row r="81" spans="2:12" x14ac:dyDescent="0.2">
      <c r="B81" s="135"/>
      <c r="C81" s="87" t="s">
        <v>326</v>
      </c>
      <c r="D81" s="12"/>
      <c r="E81" s="15">
        <v>464.55562719113499</v>
      </c>
      <c r="F81" s="15">
        <v>345.60782974703164</v>
      </c>
      <c r="G81" s="13"/>
      <c r="H81" s="16">
        <v>569.77747674992702</v>
      </c>
      <c r="I81" s="16">
        <v>408.61213710991547</v>
      </c>
      <c r="J81" s="14"/>
      <c r="K81" s="16">
        <v>932.08441039629338</v>
      </c>
      <c r="L81" s="16">
        <v>627.13996785896359</v>
      </c>
    </row>
    <row r="82" spans="2:12" x14ac:dyDescent="0.2">
      <c r="B82" s="133">
        <v>1998</v>
      </c>
      <c r="C82" s="87" t="s">
        <v>315</v>
      </c>
      <c r="D82" s="12"/>
      <c r="E82" s="15">
        <v>476.92495730760265</v>
      </c>
      <c r="F82" s="15">
        <v>353.88650492894311</v>
      </c>
      <c r="G82" s="13"/>
      <c r="H82" s="16">
        <v>584.94846013777465</v>
      </c>
      <c r="I82" s="16">
        <v>418.40001477748939</v>
      </c>
      <c r="J82" s="14"/>
      <c r="K82" s="16">
        <v>956.90223434197401</v>
      </c>
      <c r="L82" s="16">
        <v>642.16245184406012</v>
      </c>
    </row>
    <row r="83" spans="2:12" x14ac:dyDescent="0.2">
      <c r="B83" s="134"/>
      <c r="C83" s="87" t="s">
        <v>316</v>
      </c>
      <c r="D83" s="12"/>
      <c r="E83" s="15">
        <v>484.16528689068872</v>
      </c>
      <c r="F83" s="15">
        <v>359.29894298006002</v>
      </c>
      <c r="G83" s="13"/>
      <c r="H83" s="16">
        <v>593.82872437142964</v>
      </c>
      <c r="I83" s="16">
        <v>424.79914028532494</v>
      </c>
      <c r="J83" s="14"/>
      <c r="K83" s="16">
        <v>971.42923161747797</v>
      </c>
      <c r="L83" s="16">
        <v>651.98386193161696</v>
      </c>
    </row>
    <row r="84" spans="2:12" x14ac:dyDescent="0.2">
      <c r="B84" s="134"/>
      <c r="C84" s="87" t="s">
        <v>317</v>
      </c>
      <c r="D84" s="12"/>
      <c r="E84" s="15">
        <v>492.02208287568101</v>
      </c>
      <c r="F84" s="15">
        <v>364.98636428687735</v>
      </c>
      <c r="G84" s="13"/>
      <c r="H84" s="16">
        <v>603.46508464702276</v>
      </c>
      <c r="I84" s="16">
        <v>431.52337849637507</v>
      </c>
      <c r="J84" s="14"/>
      <c r="K84" s="16">
        <v>987.19310708176647</v>
      </c>
      <c r="L84" s="16">
        <v>662.3042566349676</v>
      </c>
    </row>
    <row r="85" spans="2:12" x14ac:dyDescent="0.2">
      <c r="B85" s="134"/>
      <c r="C85" s="87" t="s">
        <v>318</v>
      </c>
      <c r="D85" s="12"/>
      <c r="E85" s="15">
        <v>497.74181325112454</v>
      </c>
      <c r="F85" s="15">
        <v>369.00440141811384</v>
      </c>
      <c r="G85" s="13"/>
      <c r="H85" s="16">
        <v>610.48033395250422</v>
      </c>
      <c r="I85" s="16">
        <v>436.27390379663598</v>
      </c>
      <c r="J85" s="14"/>
      <c r="K85" s="16">
        <v>998.66917410705639</v>
      </c>
      <c r="L85" s="16">
        <v>669.59538681330935</v>
      </c>
    </row>
    <row r="86" spans="2:12" x14ac:dyDescent="0.2">
      <c r="B86" s="134"/>
      <c r="C86" s="87" t="s">
        <v>319</v>
      </c>
      <c r="D86" s="12"/>
      <c r="E86" s="15">
        <v>504.10968102150366</v>
      </c>
      <c r="F86" s="15">
        <v>373.2431162911202</v>
      </c>
      <c r="G86" s="13"/>
      <c r="H86" s="16">
        <v>618.29052377287417</v>
      </c>
      <c r="I86" s="16">
        <v>441.2853363909914</v>
      </c>
      <c r="J86" s="14"/>
      <c r="K86" s="16">
        <v>1011.4456640015451</v>
      </c>
      <c r="L86" s="16">
        <v>677.28695882186673</v>
      </c>
    </row>
    <row r="87" spans="2:12" x14ac:dyDescent="0.2">
      <c r="B87" s="134"/>
      <c r="C87" s="87" t="s">
        <v>320</v>
      </c>
      <c r="D87" s="12"/>
      <c r="E87" s="15">
        <v>510.77452905715791</v>
      </c>
      <c r="F87" s="15">
        <v>378.3308525898193</v>
      </c>
      <c r="G87" s="13"/>
      <c r="H87" s="16">
        <v>626.46495988860408</v>
      </c>
      <c r="I87" s="16">
        <v>447.30056701694332</v>
      </c>
      <c r="J87" s="14"/>
      <c r="K87" s="16">
        <v>1024.8180151002816</v>
      </c>
      <c r="L87" s="16">
        <v>686.51916510948615</v>
      </c>
    </row>
    <row r="88" spans="2:12" x14ac:dyDescent="0.2">
      <c r="B88" s="134"/>
      <c r="C88" s="87" t="s">
        <v>321</v>
      </c>
      <c r="D88" s="12"/>
      <c r="E88" s="15">
        <v>517.53031700007637</v>
      </c>
      <c r="F88" s="15">
        <v>383.26476436214773</v>
      </c>
      <c r="G88" s="13"/>
      <c r="H88" s="16">
        <v>634.75093380059366</v>
      </c>
      <c r="I88" s="16">
        <v>453.13393090536721</v>
      </c>
      <c r="J88" s="14"/>
      <c r="K88" s="16">
        <v>1038.3728280289533</v>
      </c>
      <c r="L88" s="16">
        <v>695.47224141155323</v>
      </c>
    </row>
    <row r="89" spans="2:12" x14ac:dyDescent="0.2">
      <c r="B89" s="134"/>
      <c r="C89" s="87" t="s">
        <v>322</v>
      </c>
      <c r="D89" s="12"/>
      <c r="E89" s="15">
        <v>524.44869414392406</v>
      </c>
      <c r="F89" s="15">
        <v>388.13313375922962</v>
      </c>
      <c r="G89" s="13"/>
      <c r="H89" s="16">
        <v>643.2363233675228</v>
      </c>
      <c r="I89" s="16">
        <v>458.88980404353714</v>
      </c>
      <c r="J89" s="14"/>
      <c r="K89" s="16">
        <v>1052.2538599303693</v>
      </c>
      <c r="L89" s="16">
        <v>704.30638451949812</v>
      </c>
    </row>
    <row r="90" spans="2:12" x14ac:dyDescent="0.2">
      <c r="B90" s="134"/>
      <c r="C90" s="87" t="s">
        <v>323</v>
      </c>
      <c r="D90" s="12"/>
      <c r="E90" s="15">
        <v>533.79717520689553</v>
      </c>
      <c r="F90" s="15">
        <v>394.81498758929308</v>
      </c>
      <c r="G90" s="13"/>
      <c r="H90" s="16">
        <v>654.70223539125732</v>
      </c>
      <c r="I90" s="16">
        <v>466.78975982682118</v>
      </c>
      <c r="J90" s="14"/>
      <c r="K90" s="16">
        <v>1071.0106523351153</v>
      </c>
      <c r="L90" s="16">
        <v>716.43127647953122</v>
      </c>
    </row>
    <row r="91" spans="2:12" x14ac:dyDescent="0.2">
      <c r="B91" s="134"/>
      <c r="C91" s="87" t="s">
        <v>324</v>
      </c>
      <c r="D91" s="12"/>
      <c r="E91" s="15">
        <v>541.99550702070087</v>
      </c>
      <c r="F91" s="15">
        <v>401.01337585619223</v>
      </c>
      <c r="G91" s="13"/>
      <c r="H91" s="16">
        <v>664.75748936088962</v>
      </c>
      <c r="I91" s="16">
        <v>474.11811427477602</v>
      </c>
      <c r="J91" s="14"/>
      <c r="K91" s="16">
        <v>1087.4597852863344</v>
      </c>
      <c r="L91" s="16">
        <v>727.67887182864638</v>
      </c>
    </row>
    <row r="92" spans="2:12" x14ac:dyDescent="0.2">
      <c r="B92" s="134"/>
      <c r="C92" s="87" t="s">
        <v>325</v>
      </c>
      <c r="D92" s="12"/>
      <c r="E92" s="15">
        <v>549.8699016029251</v>
      </c>
      <c r="F92" s="15">
        <v>406.93814551775358</v>
      </c>
      <c r="G92" s="13"/>
      <c r="H92" s="16">
        <v>674.41543431598757</v>
      </c>
      <c r="I92" s="16">
        <v>481.12296944564002</v>
      </c>
      <c r="J92" s="14"/>
      <c r="K92" s="16">
        <v>1103.258970576109</v>
      </c>
      <c r="L92" s="16">
        <v>738.42995885651567</v>
      </c>
    </row>
    <row r="93" spans="2:12" x14ac:dyDescent="0.2">
      <c r="B93" s="135"/>
      <c r="C93" s="87" t="s">
        <v>326</v>
      </c>
      <c r="D93" s="12"/>
      <c r="E93" s="15">
        <v>565.80272545022672</v>
      </c>
      <c r="F93" s="15">
        <v>418.28501756818605</v>
      </c>
      <c r="G93" s="13"/>
      <c r="H93" s="16">
        <v>693.95704276470303</v>
      </c>
      <c r="I93" s="16">
        <v>494.53837627086631</v>
      </c>
      <c r="J93" s="14"/>
      <c r="K93" s="16">
        <v>1135.2265883433349</v>
      </c>
      <c r="L93" s="16">
        <v>759.01999287923036</v>
      </c>
    </row>
    <row r="94" spans="2:12" x14ac:dyDescent="0.2">
      <c r="B94" s="133">
        <v>1999</v>
      </c>
      <c r="C94" s="87" t="s">
        <v>315</v>
      </c>
      <c r="D94" s="12"/>
      <c r="E94" s="15">
        <v>584.73374811773635</v>
      </c>
      <c r="F94" s="15">
        <v>431.9229063047934</v>
      </c>
      <c r="G94" s="13"/>
      <c r="H94" s="16">
        <v>717.17594206640365</v>
      </c>
      <c r="I94" s="16">
        <v>510.6624521241572</v>
      </c>
      <c r="J94" s="14"/>
      <c r="K94" s="16">
        <v>1173.2097922234263</v>
      </c>
      <c r="L94" s="16">
        <v>783.76730578067816</v>
      </c>
    </row>
    <row r="95" spans="2:12" x14ac:dyDescent="0.2">
      <c r="B95" s="134"/>
      <c r="C95" s="87" t="s">
        <v>316</v>
      </c>
      <c r="D95" s="12"/>
      <c r="E95" s="15">
        <v>587.51416506117948</v>
      </c>
      <c r="F95" s="15">
        <v>434.05196599299586</v>
      </c>
      <c r="G95" s="13"/>
      <c r="H95" s="16">
        <v>720.58612344753658</v>
      </c>
      <c r="I95" s="16">
        <v>513.17963939351898</v>
      </c>
      <c r="J95" s="14"/>
      <c r="K95" s="16">
        <v>1178.7884207787506</v>
      </c>
      <c r="L95" s="16">
        <v>787.63069749089027</v>
      </c>
    </row>
    <row r="96" spans="2:12" x14ac:dyDescent="0.2">
      <c r="B96" s="134"/>
      <c r="C96" s="87" t="s">
        <v>317</v>
      </c>
      <c r="D96" s="12"/>
      <c r="E96" s="15">
        <v>584.84801198401135</v>
      </c>
      <c r="F96" s="15">
        <v>432.72814794703709</v>
      </c>
      <c r="G96" s="13"/>
      <c r="H96" s="16">
        <v>717.31608669838988</v>
      </c>
      <c r="I96" s="16">
        <v>511.61448931778193</v>
      </c>
      <c r="J96" s="14"/>
      <c r="K96" s="16">
        <v>1173.4390512447205</v>
      </c>
      <c r="L96" s="16">
        <v>785.22849726469349</v>
      </c>
    </row>
    <row r="97" spans="2:12" x14ac:dyDescent="0.2">
      <c r="B97" s="134"/>
      <c r="C97" s="87" t="s">
        <v>318</v>
      </c>
      <c r="D97" s="12"/>
      <c r="E97" s="15">
        <v>586.62729623441987</v>
      </c>
      <c r="F97" s="15">
        <v>434.16465478174513</v>
      </c>
      <c r="G97" s="13"/>
      <c r="H97" s="16">
        <v>719.49837883151588</v>
      </c>
      <c r="I97" s="16">
        <v>513.31287134845718</v>
      </c>
      <c r="J97" s="14"/>
      <c r="K97" s="16">
        <v>1177.0090071647401</v>
      </c>
      <c r="L97" s="16">
        <v>787.8351825669547</v>
      </c>
    </row>
    <row r="98" spans="2:12" x14ac:dyDescent="0.2">
      <c r="B98" s="134"/>
      <c r="C98" s="87" t="s">
        <v>319</v>
      </c>
      <c r="D98" s="12"/>
      <c r="E98" s="15">
        <v>589.50010821694741</v>
      </c>
      <c r="F98" s="15">
        <v>436.20030869806232</v>
      </c>
      <c r="G98" s="13"/>
      <c r="H98" s="16">
        <v>723.02188272808598</v>
      </c>
      <c r="I98" s="16">
        <v>515.71962497371908</v>
      </c>
      <c r="J98" s="14"/>
      <c r="K98" s="16">
        <v>1182.7730171264834</v>
      </c>
      <c r="L98" s="16">
        <v>791.52908016350386</v>
      </c>
    </row>
    <row r="99" spans="2:12" x14ac:dyDescent="0.2">
      <c r="B99" s="134"/>
      <c r="C99" s="87" t="s">
        <v>320</v>
      </c>
      <c r="D99" s="12"/>
      <c r="E99" s="15">
        <v>590.54493038735029</v>
      </c>
      <c r="F99" s="15">
        <v>437.12837131297869</v>
      </c>
      <c r="G99" s="13"/>
      <c r="H99" s="16">
        <v>724.30335712008514</v>
      </c>
      <c r="I99" s="16">
        <v>516.81687340333463</v>
      </c>
      <c r="J99" s="14"/>
      <c r="K99" s="16">
        <v>1184.8693483291797</v>
      </c>
      <c r="L99" s="16">
        <v>793.21314258453117</v>
      </c>
    </row>
    <row r="100" spans="2:12" x14ac:dyDescent="0.2">
      <c r="B100" s="134"/>
      <c r="C100" s="87" t="s">
        <v>321</v>
      </c>
      <c r="D100" s="12"/>
      <c r="E100" s="15">
        <v>593.94904909735192</v>
      </c>
      <c r="F100" s="15">
        <v>439.33412509922039</v>
      </c>
      <c r="G100" s="13"/>
      <c r="H100" s="16">
        <v>728.47850871790206</v>
      </c>
      <c r="I100" s="16">
        <v>519.42473610480818</v>
      </c>
      <c r="J100" s="14"/>
      <c r="K100" s="16">
        <v>1191.699372108927</v>
      </c>
      <c r="L100" s="16">
        <v>797.21570340504536</v>
      </c>
    </row>
    <row r="101" spans="2:12" x14ac:dyDescent="0.2">
      <c r="B101" s="134"/>
      <c r="C101" s="87" t="s">
        <v>322</v>
      </c>
      <c r="D101" s="12"/>
      <c r="E101" s="15">
        <v>594.80362824867188</v>
      </c>
      <c r="F101" s="15">
        <v>439.73388173614399</v>
      </c>
      <c r="G101" s="13"/>
      <c r="H101" s="16">
        <v>729.526650046996</v>
      </c>
      <c r="I101" s="16">
        <v>519.89736837664304</v>
      </c>
      <c r="J101" s="14"/>
      <c r="K101" s="16">
        <v>1193.4139997181353</v>
      </c>
      <c r="L101" s="16">
        <v>797.94110179840686</v>
      </c>
    </row>
    <row r="102" spans="2:12" x14ac:dyDescent="0.2">
      <c r="B102" s="134"/>
      <c r="C102" s="87" t="s">
        <v>323</v>
      </c>
      <c r="D102" s="12"/>
      <c r="E102" s="15">
        <v>594.82761955729529</v>
      </c>
      <c r="F102" s="15">
        <v>440.00601071514967</v>
      </c>
      <c r="G102" s="13"/>
      <c r="H102" s="16">
        <v>729.55607538702259</v>
      </c>
      <c r="I102" s="16">
        <v>520.21910646852143</v>
      </c>
      <c r="J102" s="14"/>
      <c r="K102" s="16">
        <v>1193.4621358797574</v>
      </c>
      <c r="L102" s="16">
        <v>798.43490704371061</v>
      </c>
    </row>
    <row r="103" spans="2:12" x14ac:dyDescent="0.2">
      <c r="B103" s="134"/>
      <c r="C103" s="87" t="s">
        <v>324</v>
      </c>
      <c r="D103" s="12"/>
      <c r="E103" s="15">
        <v>596.70706157131508</v>
      </c>
      <c r="F103" s="15">
        <v>441.34562298495337</v>
      </c>
      <c r="G103" s="13"/>
      <c r="H103" s="16">
        <v>731.8612110172179</v>
      </c>
      <c r="I103" s="16">
        <v>521.80293005511032</v>
      </c>
      <c r="J103" s="14"/>
      <c r="K103" s="16">
        <v>1197.2330483366866</v>
      </c>
      <c r="L103" s="16">
        <v>800.86576746849641</v>
      </c>
    </row>
    <row r="104" spans="2:12" x14ac:dyDescent="0.2">
      <c r="B104" s="134"/>
      <c r="C104" s="87" t="s">
        <v>325</v>
      </c>
      <c r="D104" s="12"/>
      <c r="E104" s="15">
        <v>598.15229864463026</v>
      </c>
      <c r="F104" s="15">
        <v>442.53098526273737</v>
      </c>
      <c r="G104" s="13"/>
      <c r="H104" s="16">
        <v>733.63379428763892</v>
      </c>
      <c r="I104" s="16">
        <v>523.20438387613433</v>
      </c>
      <c r="J104" s="14"/>
      <c r="K104" s="16">
        <v>1200.1327720005863</v>
      </c>
      <c r="L104" s="16">
        <v>803.01672585776328</v>
      </c>
    </row>
    <row r="105" spans="2:12" x14ac:dyDescent="0.2">
      <c r="B105" s="135"/>
      <c r="C105" s="87" t="s">
        <v>326</v>
      </c>
      <c r="D105" s="12"/>
      <c r="E105" s="15">
        <v>604.10651981732383</v>
      </c>
      <c r="F105" s="15">
        <v>446.67220228086489</v>
      </c>
      <c r="G105" s="13"/>
      <c r="H105" s="16">
        <v>740.93664655594762</v>
      </c>
      <c r="I105" s="16">
        <v>528.10054475666652</v>
      </c>
      <c r="J105" s="14"/>
      <c r="K105" s="16">
        <v>1212.0793213614786</v>
      </c>
      <c r="L105" s="16">
        <v>810.53137825885744</v>
      </c>
    </row>
    <row r="106" spans="2:12" x14ac:dyDescent="0.2">
      <c r="B106" s="133">
        <v>2000</v>
      </c>
      <c r="C106" s="87" t="s">
        <v>315</v>
      </c>
      <c r="D106" s="12"/>
      <c r="E106" s="15">
        <v>610.67218409229224</v>
      </c>
      <c r="F106" s="15">
        <v>451.38115743221152</v>
      </c>
      <c r="G106" s="13"/>
      <c r="H106" s="16">
        <v>748.98943378919637</v>
      </c>
      <c r="I106" s="16">
        <v>533.66794243210359</v>
      </c>
      <c r="J106" s="14"/>
      <c r="K106" s="16">
        <v>1225.2526701627753</v>
      </c>
      <c r="L106" s="16">
        <v>819.07624827649101</v>
      </c>
    </row>
    <row r="107" spans="2:12" x14ac:dyDescent="0.2">
      <c r="B107" s="134"/>
      <c r="C107" s="87" t="s">
        <v>316</v>
      </c>
      <c r="D107" s="12"/>
      <c r="E107" s="15">
        <v>610.62152522091469</v>
      </c>
      <c r="F107" s="15">
        <v>451.75392888406424</v>
      </c>
      <c r="G107" s="13"/>
      <c r="H107" s="16">
        <v>748.92730068345179</v>
      </c>
      <c r="I107" s="16">
        <v>534.1086701196291</v>
      </c>
      <c r="J107" s="14"/>
      <c r="K107" s="16">
        <v>1225.1510282032434</v>
      </c>
      <c r="L107" s="16">
        <v>819.75267935302293</v>
      </c>
    </row>
    <row r="108" spans="2:12" x14ac:dyDescent="0.2">
      <c r="B108" s="134"/>
      <c r="C108" s="87" t="s">
        <v>317</v>
      </c>
      <c r="D108" s="12"/>
      <c r="E108" s="15">
        <v>609.79819394508615</v>
      </c>
      <c r="F108" s="15">
        <v>451.85304482466506</v>
      </c>
      <c r="G108" s="13"/>
      <c r="H108" s="16">
        <v>747.91748487364816</v>
      </c>
      <c r="I108" s="16">
        <v>534.22585489620144</v>
      </c>
      <c r="J108" s="14"/>
      <c r="K108" s="16">
        <v>1223.499096331421</v>
      </c>
      <c r="L108" s="16">
        <v>819.93253513883724</v>
      </c>
    </row>
    <row r="109" spans="2:12" x14ac:dyDescent="0.2">
      <c r="B109" s="134"/>
      <c r="C109" s="87" t="s">
        <v>318</v>
      </c>
      <c r="D109" s="12"/>
      <c r="E109" s="15">
        <v>612.14800797844475</v>
      </c>
      <c r="F109" s="15">
        <v>453.76556103560262</v>
      </c>
      <c r="G109" s="13"/>
      <c r="H109" s="16">
        <v>750.79953178556241</v>
      </c>
      <c r="I109" s="16">
        <v>536.48702281239298</v>
      </c>
      <c r="J109" s="14"/>
      <c r="K109" s="16">
        <v>1228.2137632079516</v>
      </c>
      <c r="L109" s="16">
        <v>823.40298705520445</v>
      </c>
    </row>
    <row r="110" spans="2:12" x14ac:dyDescent="0.2">
      <c r="B110" s="134"/>
      <c r="C110" s="87" t="s">
        <v>319</v>
      </c>
      <c r="D110" s="12"/>
      <c r="E110" s="15">
        <v>615.95629671706467</v>
      </c>
      <c r="F110" s="15">
        <v>456.51977263055204</v>
      </c>
      <c r="G110" s="13"/>
      <c r="H110" s="16">
        <v>755.47039792347982</v>
      </c>
      <c r="I110" s="16">
        <v>539.74332718110168</v>
      </c>
      <c r="J110" s="14"/>
      <c r="K110" s="16">
        <v>1235.8547137331186</v>
      </c>
      <c r="L110" s="16">
        <v>828.40077941539971</v>
      </c>
    </row>
    <row r="111" spans="2:12" x14ac:dyDescent="0.2">
      <c r="B111" s="134"/>
      <c r="C111" s="87" t="s">
        <v>320</v>
      </c>
      <c r="D111" s="12"/>
      <c r="E111" s="15">
        <v>622.42593217093577</v>
      </c>
      <c r="F111" s="15">
        <v>460.73528662425718</v>
      </c>
      <c r="G111" s="13"/>
      <c r="H111" s="16">
        <v>763.40540580765264</v>
      </c>
      <c r="I111" s="16">
        <v>544.7273293758592</v>
      </c>
      <c r="J111" s="14"/>
      <c r="K111" s="16">
        <v>1248.8353903077657</v>
      </c>
      <c r="L111" s="16">
        <v>836.0502511083771</v>
      </c>
    </row>
    <row r="112" spans="2:12" x14ac:dyDescent="0.2">
      <c r="B112" s="134"/>
      <c r="C112" s="87" t="s">
        <v>321</v>
      </c>
      <c r="D112" s="12"/>
      <c r="E112" s="15">
        <v>625.12590857543159</v>
      </c>
      <c r="F112" s="15">
        <v>462.3223701994898</v>
      </c>
      <c r="G112" s="13"/>
      <c r="H112" s="16">
        <v>766.7169268677668</v>
      </c>
      <c r="I112" s="16">
        <v>546.6037382868567</v>
      </c>
      <c r="J112" s="14"/>
      <c r="K112" s="16">
        <v>1254.252622965746</v>
      </c>
      <c r="L112" s="16">
        <v>838.93017296399421</v>
      </c>
    </row>
    <row r="113" spans="2:12" x14ac:dyDescent="0.2">
      <c r="B113" s="134"/>
      <c r="C113" s="87" t="s">
        <v>322</v>
      </c>
      <c r="D113" s="12"/>
      <c r="E113" s="15">
        <v>626.6237371875701</v>
      </c>
      <c r="F113" s="15">
        <v>463.35961869708603</v>
      </c>
      <c r="G113" s="13"/>
      <c r="H113" s="16">
        <v>768.54942999999992</v>
      </c>
      <c r="I113" s="16">
        <v>547.81870500000002</v>
      </c>
      <c r="J113" s="14"/>
      <c r="K113" s="16">
        <v>1257.2503680000002</v>
      </c>
      <c r="L113" s="16">
        <v>840.79491000000007</v>
      </c>
    </row>
    <row r="114" spans="2:12" x14ac:dyDescent="0.2">
      <c r="B114" s="134"/>
      <c r="C114" s="87" t="s">
        <v>323</v>
      </c>
      <c r="D114" s="12"/>
      <c r="E114" s="15">
        <v>626.02073811580931</v>
      </c>
      <c r="F114" s="15">
        <v>462.83557630890323</v>
      </c>
      <c r="G114" s="13"/>
      <c r="H114" s="16">
        <v>767.8135299999999</v>
      </c>
      <c r="I114" s="16">
        <v>547.20390899999995</v>
      </c>
      <c r="J114" s="14"/>
      <c r="K114" s="16">
        <v>1256.0465280000001</v>
      </c>
      <c r="L114" s="16">
        <v>839.85131799999999</v>
      </c>
    </row>
    <row r="115" spans="2:12" x14ac:dyDescent="0.2">
      <c r="B115" s="134"/>
      <c r="C115" s="87" t="s">
        <v>324</v>
      </c>
      <c r="D115" s="12"/>
      <c r="E115" s="16">
        <v>627.77087857247489</v>
      </c>
      <c r="F115" s="16">
        <v>463.87979751021874</v>
      </c>
      <c r="G115" s="14"/>
      <c r="H115" s="16">
        <v>769.95990499999994</v>
      </c>
      <c r="I115" s="16">
        <v>548.44532399999991</v>
      </c>
      <c r="J115" s="14"/>
      <c r="K115" s="16">
        <v>1259.557728</v>
      </c>
      <c r="L115" s="16">
        <v>841.75664800000004</v>
      </c>
    </row>
    <row r="116" spans="2:12" x14ac:dyDescent="0.2">
      <c r="B116" s="134"/>
      <c r="C116" s="87" t="s">
        <v>325</v>
      </c>
      <c r="D116" s="12"/>
      <c r="E116" s="16">
        <v>628.43179927888866</v>
      </c>
      <c r="F116" s="16">
        <v>464.33396787035491</v>
      </c>
      <c r="G116" s="14"/>
      <c r="H116" s="16">
        <v>770.76939499999992</v>
      </c>
      <c r="I116" s="16">
        <v>548.97735899999998</v>
      </c>
      <c r="J116" s="14"/>
      <c r="K116" s="16">
        <v>1260.881952</v>
      </c>
      <c r="L116" s="16">
        <v>842.573218</v>
      </c>
    </row>
    <row r="117" spans="2:12" x14ac:dyDescent="0.2">
      <c r="B117" s="135"/>
      <c r="C117" s="87" t="s">
        <v>326</v>
      </c>
      <c r="D117" s="12"/>
      <c r="E117" s="16">
        <v>640.5626850773449</v>
      </c>
      <c r="F117" s="16">
        <v>472.72282683213569</v>
      </c>
      <c r="G117" s="14"/>
      <c r="H117" s="16">
        <v>785.64683999999988</v>
      </c>
      <c r="I117" s="16">
        <v>558.89685599999996</v>
      </c>
      <c r="J117" s="14"/>
      <c r="K117" s="16">
        <v>1285.2195839999999</v>
      </c>
      <c r="L117" s="16">
        <v>857.79771200000005</v>
      </c>
    </row>
    <row r="118" spans="2:12" x14ac:dyDescent="0.2">
      <c r="B118" s="133">
        <v>2001</v>
      </c>
      <c r="C118" s="87" t="s">
        <v>315</v>
      </c>
      <c r="D118" s="12"/>
      <c r="E118" s="16">
        <v>640.34893736261779</v>
      </c>
      <c r="F118" s="16">
        <v>472.89941068904488</v>
      </c>
      <c r="G118" s="14"/>
      <c r="H118" s="16">
        <v>785.37701000000004</v>
      </c>
      <c r="I118" s="16">
        <v>559.09784699999989</v>
      </c>
      <c r="J118" s="14"/>
      <c r="K118" s="16">
        <v>1284.7781760000003</v>
      </c>
      <c r="L118" s="16">
        <v>858.10619399999996</v>
      </c>
    </row>
    <row r="119" spans="2:12" x14ac:dyDescent="0.2">
      <c r="B119" s="134"/>
      <c r="C119" s="87" t="s">
        <v>316</v>
      </c>
      <c r="D119" s="12"/>
      <c r="E119" s="16">
        <v>624.85631367970382</v>
      </c>
      <c r="F119" s="16">
        <v>462.65998586724362</v>
      </c>
      <c r="G119" s="14"/>
      <c r="H119" s="16">
        <v>766.37852499999997</v>
      </c>
      <c r="I119" s="16">
        <v>547.00291800000002</v>
      </c>
      <c r="J119" s="14"/>
      <c r="K119" s="16">
        <v>1253.6990400000002</v>
      </c>
      <c r="L119" s="16">
        <v>839.54283600000008</v>
      </c>
    </row>
    <row r="120" spans="2:12" x14ac:dyDescent="0.2">
      <c r="B120" s="134"/>
      <c r="C120" s="87" t="s">
        <v>317</v>
      </c>
      <c r="D120" s="12"/>
      <c r="E120" s="16">
        <v>629.31447908153564</v>
      </c>
      <c r="F120" s="16">
        <v>466.30751215494956</v>
      </c>
      <c r="G120" s="14"/>
      <c r="H120" s="16">
        <v>771.84871499999986</v>
      </c>
      <c r="I120" s="16">
        <v>551.30648999999994</v>
      </c>
      <c r="J120" s="14"/>
      <c r="K120" s="16">
        <v>1262.6475840000001</v>
      </c>
      <c r="L120" s="16">
        <v>846.14797999999996</v>
      </c>
    </row>
    <row r="121" spans="2:12" x14ac:dyDescent="0.2">
      <c r="B121" s="134"/>
      <c r="C121" s="87" t="s">
        <v>318</v>
      </c>
      <c r="D121" s="12"/>
      <c r="E121" s="16">
        <v>635.22729126618265</v>
      </c>
      <c r="F121" s="16">
        <v>470.82144717049175</v>
      </c>
      <c r="G121" s="14"/>
      <c r="H121" s="16">
        <v>779.09732999999994</v>
      </c>
      <c r="I121" s="16">
        <v>556.650486</v>
      </c>
      <c r="J121" s="14"/>
      <c r="K121" s="16">
        <v>1274.5054080000002</v>
      </c>
      <c r="L121" s="16">
        <v>854.34997199999998</v>
      </c>
    </row>
    <row r="122" spans="2:12" x14ac:dyDescent="0.2">
      <c r="B122" s="134"/>
      <c r="C122" s="87" t="s">
        <v>319</v>
      </c>
      <c r="D122" s="12"/>
      <c r="E122" s="16">
        <v>637.77139555032056</v>
      </c>
      <c r="F122" s="16">
        <v>472.74823778380755</v>
      </c>
      <c r="G122" s="14"/>
      <c r="H122" s="16">
        <v>782.22490499999992</v>
      </c>
      <c r="I122" s="16">
        <v>558.92050199999994</v>
      </c>
      <c r="J122" s="14"/>
      <c r="K122" s="16">
        <v>1279.6217280000001</v>
      </c>
      <c r="L122" s="16">
        <v>857.83400400000005</v>
      </c>
    </row>
    <row r="123" spans="2:12" x14ac:dyDescent="0.2">
      <c r="B123" s="134"/>
      <c r="C123" s="87" t="s">
        <v>320</v>
      </c>
      <c r="D123" s="12"/>
      <c r="E123" s="16">
        <v>638.70178941243319</v>
      </c>
      <c r="F123" s="16">
        <v>473.2756780654384</v>
      </c>
      <c r="G123" s="14"/>
      <c r="H123" s="16">
        <v>783.36554999999998</v>
      </c>
      <c r="I123" s="16">
        <v>559.54712099999995</v>
      </c>
      <c r="J123" s="14"/>
      <c r="K123" s="16">
        <v>1281.4876800000002</v>
      </c>
      <c r="L123" s="16">
        <v>858.79574200000002</v>
      </c>
    </row>
    <row r="124" spans="2:12" x14ac:dyDescent="0.2">
      <c r="B124" s="134"/>
      <c r="C124" s="87" t="s">
        <v>321</v>
      </c>
      <c r="D124" s="12"/>
      <c r="E124" s="16">
        <v>637.7549035956938</v>
      </c>
      <c r="F124" s="16">
        <v>472.51563810165982</v>
      </c>
      <c r="G124" s="14"/>
      <c r="H124" s="16">
        <v>782.20037499999989</v>
      </c>
      <c r="I124" s="16">
        <v>558.64857299999994</v>
      </c>
      <c r="J124" s="14"/>
      <c r="K124" s="16">
        <v>1279.5816000000002</v>
      </c>
      <c r="L124" s="16">
        <v>857.41664600000001</v>
      </c>
    </row>
    <row r="125" spans="2:12" x14ac:dyDescent="0.2">
      <c r="B125" s="134"/>
      <c r="C125" s="87" t="s">
        <v>322</v>
      </c>
      <c r="D125" s="12"/>
      <c r="E125" s="16">
        <v>645.92590904348231</v>
      </c>
      <c r="F125" s="16">
        <v>478.45609865324815</v>
      </c>
      <c r="G125" s="14"/>
      <c r="H125" s="16">
        <v>792.22087999999985</v>
      </c>
      <c r="I125" s="16">
        <v>565.67143499999997</v>
      </c>
      <c r="J125" s="14"/>
      <c r="K125" s="16">
        <v>1295.973888</v>
      </c>
      <c r="L125" s="16">
        <v>868.19537000000003</v>
      </c>
    </row>
    <row r="126" spans="2:12" x14ac:dyDescent="0.2">
      <c r="B126" s="134"/>
      <c r="C126" s="87" t="s">
        <v>323</v>
      </c>
      <c r="D126" s="12"/>
      <c r="E126" s="16">
        <v>650.72835741462757</v>
      </c>
      <c r="F126" s="16">
        <v>481.95937898714055</v>
      </c>
      <c r="G126" s="14"/>
      <c r="H126" s="16">
        <v>798.10807999999997</v>
      </c>
      <c r="I126" s="16">
        <v>569.809485</v>
      </c>
      <c r="J126" s="14"/>
      <c r="K126" s="16">
        <v>1305.6046080000001</v>
      </c>
      <c r="L126" s="16">
        <v>874.54647</v>
      </c>
    </row>
    <row r="127" spans="2:12" x14ac:dyDescent="0.2">
      <c r="B127" s="134"/>
      <c r="C127" s="87" t="s">
        <v>324</v>
      </c>
      <c r="D127" s="12"/>
      <c r="E127" s="16">
        <v>653.74972451981569</v>
      </c>
      <c r="F127" s="16">
        <v>484.37866118302946</v>
      </c>
      <c r="G127" s="14"/>
      <c r="H127" s="16">
        <v>801.81210999999996</v>
      </c>
      <c r="I127" s="16">
        <v>572.67065099999991</v>
      </c>
      <c r="J127" s="14"/>
      <c r="K127" s="16">
        <v>1311.6639360000001</v>
      </c>
      <c r="L127" s="16">
        <v>878.93780200000003</v>
      </c>
    </row>
    <row r="128" spans="2:12" x14ac:dyDescent="0.2">
      <c r="B128" s="134"/>
      <c r="C128" s="87" t="s">
        <v>325</v>
      </c>
      <c r="D128" s="12"/>
      <c r="E128" s="16">
        <v>653.23820337761708</v>
      </c>
      <c r="F128" s="16">
        <v>483.95808059327248</v>
      </c>
      <c r="G128" s="14"/>
      <c r="H128" s="16">
        <v>801.18659500000001</v>
      </c>
      <c r="I128" s="16">
        <v>572.17408499999999</v>
      </c>
      <c r="J128" s="14"/>
      <c r="K128" s="16">
        <v>1310.6406720000002</v>
      </c>
      <c r="L128" s="16">
        <v>878.17566999999997</v>
      </c>
    </row>
    <row r="129" spans="2:12" x14ac:dyDescent="0.2">
      <c r="B129" s="135"/>
      <c r="C129" s="87" t="s">
        <v>326</v>
      </c>
      <c r="D129" s="12"/>
      <c r="E129" s="16">
        <v>654.30721449951398</v>
      </c>
      <c r="F129" s="16">
        <v>484.56459706867179</v>
      </c>
      <c r="G129" s="14"/>
      <c r="H129" s="16">
        <v>802.49894999999992</v>
      </c>
      <c r="I129" s="16">
        <v>572.89528799999994</v>
      </c>
      <c r="J129" s="14"/>
      <c r="K129" s="16">
        <v>1312.7875200000001</v>
      </c>
      <c r="L129" s="16">
        <v>879.28257599999995</v>
      </c>
    </row>
    <row r="130" spans="2:12" x14ac:dyDescent="0.2">
      <c r="B130" s="133">
        <v>2002</v>
      </c>
      <c r="C130" s="87" t="s">
        <v>315</v>
      </c>
      <c r="D130" s="12"/>
      <c r="E130" s="16">
        <v>667.81401218096983</v>
      </c>
      <c r="F130" s="16">
        <v>493.18760563518089</v>
      </c>
      <c r="G130" s="14"/>
      <c r="H130" s="16">
        <v>819.06896499999993</v>
      </c>
      <c r="I130" s="16">
        <v>583.08671399999992</v>
      </c>
      <c r="J130" s="14"/>
      <c r="K130" s="16">
        <v>1339.893984</v>
      </c>
      <c r="L130" s="16">
        <v>894.92442800000003</v>
      </c>
    </row>
    <row r="131" spans="2:12" x14ac:dyDescent="0.2">
      <c r="B131" s="134"/>
      <c r="C131" s="87" t="s">
        <v>316</v>
      </c>
      <c r="D131" s="12"/>
      <c r="E131" s="16">
        <v>651.27566223601104</v>
      </c>
      <c r="F131" s="16">
        <v>481.77265473670775</v>
      </c>
      <c r="G131" s="14"/>
      <c r="H131" s="16">
        <v>798.78265499999998</v>
      </c>
      <c r="I131" s="16">
        <v>569.5966709999999</v>
      </c>
      <c r="J131" s="14"/>
      <c r="K131" s="16">
        <v>1306.708128</v>
      </c>
      <c r="L131" s="16">
        <v>874.21984199999997</v>
      </c>
    </row>
    <row r="132" spans="2:12" x14ac:dyDescent="0.2">
      <c r="B132" s="134"/>
      <c r="C132" s="87" t="s">
        <v>317</v>
      </c>
      <c r="D132" s="12"/>
      <c r="E132" s="16">
        <v>650.05116692275794</v>
      </c>
      <c r="F132" s="16">
        <v>481.36134197411587</v>
      </c>
      <c r="G132" s="14"/>
      <c r="H132" s="16">
        <v>797.28632499999992</v>
      </c>
      <c r="I132" s="16">
        <v>569.11192799999992</v>
      </c>
      <c r="J132" s="14"/>
      <c r="K132" s="16">
        <v>1304.2603200000001</v>
      </c>
      <c r="L132" s="16">
        <v>873.47585600000002</v>
      </c>
    </row>
    <row r="133" spans="2:12" x14ac:dyDescent="0.2">
      <c r="B133" s="134"/>
      <c r="C133" s="87" t="s">
        <v>318</v>
      </c>
      <c r="D133" s="12"/>
      <c r="E133" s="16">
        <v>654.3520694250235</v>
      </c>
      <c r="F133" s="16">
        <v>484.0998227741448</v>
      </c>
      <c r="G133" s="14"/>
      <c r="H133" s="16">
        <v>802.56027499999993</v>
      </c>
      <c r="I133" s="16">
        <v>572.35142999999994</v>
      </c>
      <c r="J133" s="14"/>
      <c r="K133" s="16">
        <v>1312.8878400000001</v>
      </c>
      <c r="L133" s="16">
        <v>878.44785999999999</v>
      </c>
    </row>
    <row r="134" spans="2:12" x14ac:dyDescent="0.2">
      <c r="B134" s="134"/>
      <c r="C134" s="87" t="s">
        <v>319</v>
      </c>
      <c r="D134" s="12"/>
      <c r="E134" s="16">
        <v>657.04154387026313</v>
      </c>
      <c r="F134" s="16">
        <v>485.54250360468842</v>
      </c>
      <c r="G134" s="14"/>
      <c r="H134" s="16">
        <v>805.85955999999987</v>
      </c>
      <c r="I134" s="16">
        <v>574.05394200000001</v>
      </c>
      <c r="J134" s="14"/>
      <c r="K134" s="16">
        <v>1318.2850559999999</v>
      </c>
      <c r="L134" s="16">
        <v>881.06088399999999</v>
      </c>
    </row>
    <row r="135" spans="2:12" x14ac:dyDescent="0.2">
      <c r="B135" s="134"/>
      <c r="C135" s="87" t="s">
        <v>320</v>
      </c>
      <c r="D135" s="12"/>
      <c r="E135" s="16">
        <v>665.61001179253037</v>
      </c>
      <c r="F135" s="16">
        <v>490.74466633755384</v>
      </c>
      <c r="G135" s="14"/>
      <c r="H135" s="16">
        <v>816.35839999999996</v>
      </c>
      <c r="I135" s="16">
        <v>580.20190200000002</v>
      </c>
      <c r="J135" s="14"/>
      <c r="K135" s="16">
        <v>1335.4598400000002</v>
      </c>
      <c r="L135" s="16">
        <v>890.496804</v>
      </c>
    </row>
    <row r="136" spans="2:12" x14ac:dyDescent="0.2">
      <c r="B136" s="134"/>
      <c r="C136" s="87" t="s">
        <v>321</v>
      </c>
      <c r="D136" s="12"/>
      <c r="E136" s="16">
        <v>672.49914425127008</v>
      </c>
      <c r="F136" s="16">
        <v>494.94450921559394</v>
      </c>
      <c r="G136" s="14"/>
      <c r="H136" s="16">
        <v>824.80898500000001</v>
      </c>
      <c r="I136" s="16">
        <v>585.16756199999998</v>
      </c>
      <c r="J136" s="14"/>
      <c r="K136" s="16">
        <v>1349.283936</v>
      </c>
      <c r="L136" s="16">
        <v>898.11812399999997</v>
      </c>
    </row>
    <row r="137" spans="2:12" x14ac:dyDescent="0.2">
      <c r="B137" s="134"/>
      <c r="C137" s="87" t="s">
        <v>322</v>
      </c>
      <c r="D137" s="12"/>
      <c r="E137" s="16">
        <v>672.27236183274363</v>
      </c>
      <c r="F137" s="16">
        <v>494.77491278962026</v>
      </c>
      <c r="G137" s="14"/>
      <c r="H137" s="16">
        <v>824.53915499999994</v>
      </c>
      <c r="I137" s="16">
        <v>584.96657099999993</v>
      </c>
      <c r="J137" s="14"/>
      <c r="K137" s="16">
        <v>1348.8425280000001</v>
      </c>
      <c r="L137" s="16">
        <v>897.80964199999994</v>
      </c>
    </row>
    <row r="138" spans="2:12" x14ac:dyDescent="0.2">
      <c r="B138" s="134"/>
      <c r="C138" s="87" t="s">
        <v>323</v>
      </c>
      <c r="D138" s="12"/>
      <c r="E138" s="16">
        <v>666.50379159674412</v>
      </c>
      <c r="F138" s="16">
        <v>491.15594925760303</v>
      </c>
      <c r="G138" s="14"/>
      <c r="H138" s="16">
        <v>817.46224999999993</v>
      </c>
      <c r="I138" s="16">
        <v>580.68664499999988</v>
      </c>
      <c r="J138" s="14"/>
      <c r="K138" s="16">
        <v>1337.2656000000002</v>
      </c>
      <c r="L138" s="16">
        <v>891.24078999999995</v>
      </c>
    </row>
    <row r="139" spans="2:12" x14ac:dyDescent="0.2">
      <c r="B139" s="134"/>
      <c r="C139" s="87" t="s">
        <v>324</v>
      </c>
      <c r="D139" s="12"/>
      <c r="E139" s="16">
        <v>667.73653877551021</v>
      </c>
      <c r="F139" s="16">
        <v>492.28388661101127</v>
      </c>
      <c r="G139" s="14"/>
      <c r="H139" s="16">
        <v>818.97084499999994</v>
      </c>
      <c r="I139" s="16">
        <v>582.0226439999999</v>
      </c>
      <c r="J139" s="14"/>
      <c r="K139" s="16">
        <v>1339.7334720000001</v>
      </c>
      <c r="L139" s="16">
        <v>893.29128799999989</v>
      </c>
    </row>
    <row r="140" spans="2:12" x14ac:dyDescent="0.2">
      <c r="B140" s="134"/>
      <c r="C140" s="87" t="s">
        <v>325</v>
      </c>
      <c r="D140" s="12"/>
      <c r="E140" s="16">
        <v>677.86329376711194</v>
      </c>
      <c r="F140" s="16">
        <v>498.97471136279188</v>
      </c>
      <c r="G140" s="14"/>
      <c r="H140" s="16">
        <v>831.39528999999993</v>
      </c>
      <c r="I140" s="16">
        <v>589.932231</v>
      </c>
      <c r="J140" s="14"/>
      <c r="K140" s="16">
        <v>1360.0583040000001</v>
      </c>
      <c r="L140" s="16">
        <v>905.43096200000002</v>
      </c>
    </row>
    <row r="141" spans="2:12" x14ac:dyDescent="0.2">
      <c r="B141" s="135"/>
      <c r="C141" s="87" t="s">
        <v>326</v>
      </c>
      <c r="D141" s="12"/>
      <c r="E141" s="16">
        <v>690.57301495859258</v>
      </c>
      <c r="F141" s="16">
        <v>507.7179016688342</v>
      </c>
      <c r="G141" s="14"/>
      <c r="H141" s="16">
        <v>846.984105</v>
      </c>
      <c r="I141" s="16">
        <v>600.26553299999989</v>
      </c>
      <c r="J141" s="14"/>
      <c r="K141" s="16">
        <v>1385.5596480000002</v>
      </c>
      <c r="L141" s="16">
        <v>921.29056600000001</v>
      </c>
    </row>
    <row r="142" spans="2:12" x14ac:dyDescent="0.2">
      <c r="B142" s="133">
        <v>2003</v>
      </c>
      <c r="C142" s="87" t="s">
        <v>315</v>
      </c>
      <c r="D142" s="12"/>
      <c r="E142" s="16">
        <v>686.31081925203102</v>
      </c>
      <c r="F142" s="16">
        <v>505.19782937426527</v>
      </c>
      <c r="G142" s="14"/>
      <c r="H142" s="16">
        <v>841.75921499999993</v>
      </c>
      <c r="I142" s="16">
        <v>597.28613699999994</v>
      </c>
      <c r="J142" s="14"/>
      <c r="K142" s="16">
        <v>1377.0123840000001</v>
      </c>
      <c r="L142" s="16">
        <v>916.71777399999996</v>
      </c>
    </row>
    <row r="143" spans="2:12" x14ac:dyDescent="0.2">
      <c r="B143" s="134"/>
      <c r="C143" s="87" t="s">
        <v>316</v>
      </c>
      <c r="D143" s="12"/>
      <c r="E143" s="16">
        <v>678.56297390642942</v>
      </c>
      <c r="F143" s="16">
        <v>500.08464057760148</v>
      </c>
      <c r="G143" s="14"/>
      <c r="H143" s="16">
        <v>832.25383999999985</v>
      </c>
      <c r="I143" s="16">
        <v>591.24458399999992</v>
      </c>
      <c r="J143" s="14"/>
      <c r="K143" s="16">
        <v>1361.4627840000001</v>
      </c>
      <c r="L143" s="16">
        <v>907.44516799999997</v>
      </c>
    </row>
    <row r="144" spans="2:12" x14ac:dyDescent="0.2">
      <c r="B144" s="134"/>
      <c r="C144" s="87" t="s">
        <v>317</v>
      </c>
      <c r="D144" s="12"/>
      <c r="E144" s="16">
        <v>688.11109479363699</v>
      </c>
      <c r="F144" s="16">
        <v>506.83603627137029</v>
      </c>
      <c r="G144" s="14"/>
      <c r="H144" s="16">
        <v>843.96691499999997</v>
      </c>
      <c r="I144" s="16">
        <v>599.22510899999997</v>
      </c>
      <c r="J144" s="14"/>
      <c r="K144" s="16">
        <v>1380.6239040000003</v>
      </c>
      <c r="L144" s="16">
        <v>919.69371799999999</v>
      </c>
    </row>
    <row r="145" spans="2:12" x14ac:dyDescent="0.2">
      <c r="B145" s="134"/>
      <c r="C145" s="87" t="s">
        <v>318</v>
      </c>
      <c r="D145" s="12"/>
      <c r="E145" s="16">
        <v>694.24986834710478</v>
      </c>
      <c r="F145" s="16">
        <v>511.2308819616668</v>
      </c>
      <c r="G145" s="14"/>
      <c r="H145" s="16">
        <v>851.48536000000001</v>
      </c>
      <c r="I145" s="16">
        <v>604.42722900000001</v>
      </c>
      <c r="J145" s="14"/>
      <c r="K145" s="16">
        <v>1392.9231360000001</v>
      </c>
      <c r="L145" s="16">
        <v>927.67795799999999</v>
      </c>
    </row>
    <row r="146" spans="2:12" x14ac:dyDescent="0.2">
      <c r="B146" s="134"/>
      <c r="C146" s="87" t="s">
        <v>319</v>
      </c>
      <c r="D146" s="12"/>
      <c r="E146" s="16">
        <v>696.55080755936797</v>
      </c>
      <c r="F146" s="16">
        <v>512.60437308548626</v>
      </c>
      <c r="G146" s="14"/>
      <c r="H146" s="16">
        <v>854.3185749999999</v>
      </c>
      <c r="I146" s="16">
        <v>606.04697999999996</v>
      </c>
      <c r="J146" s="14"/>
      <c r="K146" s="16">
        <v>1397.55792</v>
      </c>
      <c r="L146" s="16">
        <v>930.16396000000009</v>
      </c>
    </row>
    <row r="147" spans="2:12" x14ac:dyDescent="0.2">
      <c r="B147" s="134"/>
      <c r="C147" s="87" t="s">
        <v>320</v>
      </c>
      <c r="D147" s="12"/>
      <c r="E147" s="16">
        <v>698.72941713822706</v>
      </c>
      <c r="F147" s="16">
        <v>513.93247175545343</v>
      </c>
      <c r="G147" s="14"/>
      <c r="H147" s="16">
        <v>856.98007999999993</v>
      </c>
      <c r="I147" s="16">
        <v>607.61943899999994</v>
      </c>
      <c r="J147" s="14"/>
      <c r="K147" s="16">
        <v>1401.9118080000003</v>
      </c>
      <c r="L147" s="16">
        <v>932.57737799999995</v>
      </c>
    </row>
    <row r="148" spans="2:12" x14ac:dyDescent="0.2">
      <c r="B148" s="134"/>
      <c r="C148" s="87" t="s">
        <v>321</v>
      </c>
      <c r="D148" s="12"/>
      <c r="E148" s="16">
        <v>699.07023210692557</v>
      </c>
      <c r="F148" s="16">
        <v>514.5766437310773</v>
      </c>
      <c r="G148" s="14"/>
      <c r="H148" s="16">
        <v>857.39708999999993</v>
      </c>
      <c r="I148" s="16">
        <v>608.37611100000004</v>
      </c>
      <c r="J148" s="14"/>
      <c r="K148" s="16">
        <v>1402.5939840000001</v>
      </c>
      <c r="L148" s="16">
        <v>933.73872200000005</v>
      </c>
    </row>
    <row r="149" spans="2:12" x14ac:dyDescent="0.2">
      <c r="B149" s="134"/>
      <c r="C149" s="87" t="s">
        <v>322</v>
      </c>
      <c r="D149" s="12"/>
      <c r="E149" s="16">
        <v>695.87772572155359</v>
      </c>
      <c r="F149" s="16">
        <v>512.63664335295641</v>
      </c>
      <c r="G149" s="14"/>
      <c r="H149" s="16">
        <v>853.484555</v>
      </c>
      <c r="I149" s="16">
        <v>606.082449</v>
      </c>
      <c r="J149" s="14"/>
      <c r="K149" s="16">
        <v>1396.1935680000001</v>
      </c>
      <c r="L149" s="16">
        <v>930.21839799999998</v>
      </c>
    </row>
    <row r="150" spans="2:12" x14ac:dyDescent="0.2">
      <c r="B150" s="134"/>
      <c r="C150" s="87" t="s">
        <v>323</v>
      </c>
      <c r="D150" s="12"/>
      <c r="E150" s="16">
        <v>701.37466422604427</v>
      </c>
      <c r="F150" s="16">
        <v>516.69137513592295</v>
      </c>
      <c r="G150" s="14"/>
      <c r="H150" s="16">
        <v>860.23030499999993</v>
      </c>
      <c r="I150" s="16">
        <v>610.88258700000006</v>
      </c>
      <c r="J150" s="14"/>
      <c r="K150" s="16">
        <v>1407.2287680000002</v>
      </c>
      <c r="L150" s="16">
        <v>937.58567400000004</v>
      </c>
    </row>
    <row r="151" spans="2:12" x14ac:dyDescent="0.2">
      <c r="B151" s="134"/>
      <c r="C151" s="87" t="s">
        <v>324</v>
      </c>
      <c r="D151" s="12"/>
      <c r="E151" s="16">
        <v>706.03643061587957</v>
      </c>
      <c r="F151" s="16">
        <v>520.3104415053632</v>
      </c>
      <c r="G151" s="14"/>
      <c r="H151" s="16">
        <v>865.94579499999986</v>
      </c>
      <c r="I151" s="16">
        <v>615.16251299999988</v>
      </c>
      <c r="J151" s="14"/>
      <c r="K151" s="16">
        <v>1416.5785920000001</v>
      </c>
      <c r="L151" s="16">
        <v>944.15452599999992</v>
      </c>
    </row>
    <row r="152" spans="2:12" x14ac:dyDescent="0.2">
      <c r="B152" s="134"/>
      <c r="C152" s="87" t="s">
        <v>325</v>
      </c>
      <c r="D152" s="12"/>
      <c r="E152" s="16">
        <v>711.42319938410196</v>
      </c>
      <c r="F152" s="16">
        <v>524.33520810453581</v>
      </c>
      <c r="G152" s="14"/>
      <c r="H152" s="16">
        <v>872.55662999999993</v>
      </c>
      <c r="I152" s="16">
        <v>619.91535899999997</v>
      </c>
      <c r="J152" s="14"/>
      <c r="K152" s="16">
        <v>1427.393088</v>
      </c>
      <c r="L152" s="16">
        <v>951.44921800000009</v>
      </c>
    </row>
    <row r="153" spans="2:12" x14ac:dyDescent="0.2">
      <c r="B153" s="135"/>
      <c r="C153" s="87" t="s">
        <v>326</v>
      </c>
      <c r="D153" s="12"/>
      <c r="E153" s="16">
        <v>720.53891043561021</v>
      </c>
      <c r="F153" s="16">
        <v>531.03004603676663</v>
      </c>
      <c r="G153" s="14"/>
      <c r="H153" s="16">
        <v>883.7300449999999</v>
      </c>
      <c r="I153" s="16">
        <v>627.83676899999989</v>
      </c>
      <c r="J153" s="14"/>
      <c r="K153" s="16">
        <v>1445.671392</v>
      </c>
      <c r="L153" s="16">
        <v>963.60703799999999</v>
      </c>
    </row>
    <row r="154" spans="2:12" x14ac:dyDescent="0.2">
      <c r="B154" s="133">
        <v>2004</v>
      </c>
      <c r="C154" s="87" t="s">
        <v>315</v>
      </c>
      <c r="D154" s="12"/>
      <c r="E154" s="16">
        <v>726.68450541125833</v>
      </c>
      <c r="F154" s="16">
        <v>535.52785199263928</v>
      </c>
      <c r="G154" s="14"/>
      <c r="H154" s="16">
        <v>891.27301999999986</v>
      </c>
      <c r="I154" s="16">
        <v>633.14529599999992</v>
      </c>
      <c r="J154" s="14"/>
      <c r="K154" s="16">
        <v>1458.0107520000001</v>
      </c>
      <c r="L154" s="16">
        <v>971.754592</v>
      </c>
    </row>
    <row r="155" spans="2:12" x14ac:dyDescent="0.2">
      <c r="B155" s="134"/>
      <c r="C155" s="87" t="s">
        <v>316</v>
      </c>
      <c r="D155" s="12"/>
      <c r="E155" s="16">
        <v>734.31496848728273</v>
      </c>
      <c r="F155" s="16">
        <v>541.01452835083489</v>
      </c>
      <c r="G155" s="14"/>
      <c r="H155" s="16">
        <v>900.63121499999988</v>
      </c>
      <c r="I155" s="16">
        <v>639.63612299999988</v>
      </c>
      <c r="J155" s="14"/>
      <c r="K155" s="16">
        <v>1473.3195840000001</v>
      </c>
      <c r="L155" s="16">
        <v>981.71674599999994</v>
      </c>
    </row>
    <row r="156" spans="2:12" x14ac:dyDescent="0.2">
      <c r="B156" s="134"/>
      <c r="C156" s="87" t="s">
        <v>317</v>
      </c>
      <c r="D156" s="12"/>
      <c r="E156" s="16">
        <v>732.52319255709392</v>
      </c>
      <c r="F156" s="16">
        <v>540.67490002370528</v>
      </c>
      <c r="G156" s="14"/>
      <c r="H156" s="16">
        <v>898.43577999999991</v>
      </c>
      <c r="I156" s="16">
        <v>639.23414099999991</v>
      </c>
      <c r="J156" s="14"/>
      <c r="K156" s="16">
        <v>1469.7281280000002</v>
      </c>
      <c r="L156" s="16">
        <v>981.09978199999989</v>
      </c>
    </row>
    <row r="157" spans="2:12" x14ac:dyDescent="0.2">
      <c r="B157" s="134"/>
      <c r="C157" s="87" t="s">
        <v>318</v>
      </c>
      <c r="D157" s="12"/>
      <c r="E157" s="16">
        <v>727.25786837828139</v>
      </c>
      <c r="F157" s="16">
        <v>537.58319164264162</v>
      </c>
      <c r="G157" s="14"/>
      <c r="H157" s="16">
        <v>891.97212499999989</v>
      </c>
      <c r="I157" s="16">
        <v>635.58083399999998</v>
      </c>
      <c r="J157" s="14"/>
      <c r="K157" s="16">
        <v>1459.1544000000001</v>
      </c>
      <c r="L157" s="16">
        <v>975.49266800000009</v>
      </c>
    </row>
    <row r="158" spans="2:12" x14ac:dyDescent="0.2">
      <c r="B158" s="134"/>
      <c r="C158" s="87" t="s">
        <v>319</v>
      </c>
      <c r="D158" s="12"/>
      <c r="E158" s="16">
        <v>725.67934769768237</v>
      </c>
      <c r="F158" s="16">
        <v>537.1357330167483</v>
      </c>
      <c r="G158" s="14"/>
      <c r="H158" s="16">
        <v>890.03425499999992</v>
      </c>
      <c r="I158" s="16">
        <v>635.04879899999992</v>
      </c>
      <c r="J158" s="14"/>
      <c r="K158" s="16">
        <v>1455.9842880000001</v>
      </c>
      <c r="L158" s="16">
        <v>974.67609800000002</v>
      </c>
    </row>
    <row r="159" spans="2:12" x14ac:dyDescent="0.2">
      <c r="B159" s="134"/>
      <c r="C159" s="87" t="s">
        <v>320</v>
      </c>
      <c r="D159" s="12"/>
      <c r="E159" s="16">
        <v>722.29174735650815</v>
      </c>
      <c r="F159" s="16">
        <v>535.39938454363414</v>
      </c>
      <c r="G159" s="14"/>
      <c r="H159" s="16">
        <v>885.8886849999999</v>
      </c>
      <c r="I159" s="16">
        <v>632.99159699999996</v>
      </c>
      <c r="J159" s="14"/>
      <c r="K159" s="16">
        <v>1449.2026560000002</v>
      </c>
      <c r="L159" s="16">
        <v>971.51869399999998</v>
      </c>
    </row>
    <row r="160" spans="2:12" x14ac:dyDescent="0.2">
      <c r="B160" s="134"/>
      <c r="C160" s="87" t="s">
        <v>321</v>
      </c>
      <c r="D160" s="12"/>
      <c r="E160" s="16">
        <v>726.72877196283662</v>
      </c>
      <c r="F160" s="16">
        <v>538.8348523679407</v>
      </c>
      <c r="G160" s="14"/>
      <c r="H160" s="16">
        <v>891.32208000000003</v>
      </c>
      <c r="I160" s="16">
        <v>637.05870900000002</v>
      </c>
      <c r="J160" s="14"/>
      <c r="K160" s="16">
        <v>1458.0910080000001</v>
      </c>
      <c r="L160" s="16">
        <v>977.76091800000006</v>
      </c>
    </row>
    <row r="161" spans="2:12" x14ac:dyDescent="0.2">
      <c r="B161" s="134"/>
      <c r="C161" s="87" t="s">
        <v>322</v>
      </c>
      <c r="D161" s="12"/>
      <c r="E161" s="16">
        <v>739.60272305924764</v>
      </c>
      <c r="F161" s="16">
        <v>548.16696584117324</v>
      </c>
      <c r="G161" s="14"/>
      <c r="H161" s="16">
        <v>907.11939999999993</v>
      </c>
      <c r="I161" s="16">
        <v>648.08956799999987</v>
      </c>
      <c r="J161" s="14"/>
      <c r="K161" s="16">
        <v>1483.9334400000002</v>
      </c>
      <c r="L161" s="16">
        <v>994.69113599999991</v>
      </c>
    </row>
    <row r="162" spans="2:12" x14ac:dyDescent="0.2">
      <c r="B162" s="134"/>
      <c r="C162" s="87" t="s">
        <v>323</v>
      </c>
      <c r="D162" s="12"/>
      <c r="E162" s="16">
        <v>755.34271007907341</v>
      </c>
      <c r="F162" s="16">
        <v>559.16940357587487</v>
      </c>
      <c r="G162" s="14"/>
      <c r="H162" s="16">
        <v>926.42450999999994</v>
      </c>
      <c r="I162" s="16">
        <v>661.09486799999991</v>
      </c>
      <c r="J162" s="14"/>
      <c r="K162" s="16">
        <v>1515.5141760000001</v>
      </c>
      <c r="L162" s="16">
        <v>1014.6517359999999</v>
      </c>
    </row>
    <row r="163" spans="2:12" x14ac:dyDescent="0.2">
      <c r="B163" s="134"/>
      <c r="C163" s="87" t="s">
        <v>324</v>
      </c>
      <c r="D163" s="12"/>
      <c r="E163" s="16">
        <v>773.10362162950901</v>
      </c>
      <c r="F163" s="16">
        <v>571.6314210258505</v>
      </c>
      <c r="G163" s="14"/>
      <c r="H163" s="16">
        <v>948.20714999999996</v>
      </c>
      <c r="I163" s="16">
        <v>675.83814899999993</v>
      </c>
      <c r="J163" s="14"/>
      <c r="K163" s="16">
        <v>1551.1478400000001</v>
      </c>
      <c r="L163" s="16">
        <v>1037.279798</v>
      </c>
    </row>
    <row r="164" spans="2:12" x14ac:dyDescent="0.2">
      <c r="B164" s="134"/>
      <c r="C164" s="87" t="s">
        <v>325</v>
      </c>
      <c r="D164" s="12"/>
      <c r="E164" s="16">
        <v>781.56982383609648</v>
      </c>
      <c r="F164" s="16">
        <v>577.80531592662965</v>
      </c>
      <c r="G164" s="14"/>
      <c r="H164" s="16">
        <v>958.58333999999991</v>
      </c>
      <c r="I164" s="16">
        <v>683.13293999999985</v>
      </c>
      <c r="J164" s="14"/>
      <c r="K164" s="16">
        <v>1568.1219840000001</v>
      </c>
      <c r="L164" s="16">
        <v>1048.47588</v>
      </c>
    </row>
    <row r="165" spans="2:12" x14ac:dyDescent="0.2">
      <c r="B165" s="135"/>
      <c r="C165" s="87" t="s">
        <v>326</v>
      </c>
      <c r="D165" s="12"/>
      <c r="E165" s="16">
        <v>778.60025412491802</v>
      </c>
      <c r="F165" s="16">
        <v>576.19675781923729</v>
      </c>
      <c r="G165" s="14"/>
      <c r="H165" s="16">
        <v>954.94063499999993</v>
      </c>
      <c r="I165" s="16">
        <v>681.22943699999996</v>
      </c>
      <c r="J165" s="14"/>
      <c r="K165" s="16">
        <v>1562.1629760000003</v>
      </c>
      <c r="L165" s="16">
        <v>1045.5543740000001</v>
      </c>
    </row>
    <row r="166" spans="2:12" x14ac:dyDescent="0.2">
      <c r="B166" s="151">
        <v>2005</v>
      </c>
      <c r="C166" s="87" t="s">
        <v>315</v>
      </c>
      <c r="D166" s="12"/>
      <c r="E166" s="16">
        <v>761.84326735566253</v>
      </c>
      <c r="F166" s="16">
        <v>565.28329429100927</v>
      </c>
      <c r="G166" s="14"/>
      <c r="H166" s="16">
        <v>934.39675999999997</v>
      </c>
      <c r="I166" s="16">
        <v>668.33054399999992</v>
      </c>
      <c r="J166" s="14"/>
      <c r="K166" s="16">
        <v>1528.5557760000002</v>
      </c>
      <c r="L166" s="16">
        <v>1025.7570879999998</v>
      </c>
    </row>
    <row r="167" spans="2:12" x14ac:dyDescent="0.2">
      <c r="B167" s="137"/>
      <c r="C167" s="87" t="s">
        <v>316</v>
      </c>
      <c r="D167" s="12"/>
      <c r="E167" s="16">
        <v>764.422722380153</v>
      </c>
      <c r="F167" s="16">
        <v>567.41621628166035</v>
      </c>
      <c r="G167" s="14"/>
      <c r="H167" s="16">
        <v>937.56112999999993</v>
      </c>
      <c r="I167" s="16">
        <v>670.84884299999987</v>
      </c>
      <c r="J167" s="14"/>
      <c r="K167" s="16">
        <v>1533.7322880000002</v>
      </c>
      <c r="L167" s="16">
        <v>1029.6221859999998</v>
      </c>
    </row>
    <row r="168" spans="2:12" x14ac:dyDescent="0.2">
      <c r="B168" s="137"/>
      <c r="C168" s="87" t="s">
        <v>317</v>
      </c>
      <c r="D168" s="12"/>
      <c r="E168" s="16">
        <v>771.38759096057856</v>
      </c>
      <c r="F168" s="16">
        <v>572.52613173640134</v>
      </c>
      <c r="G168" s="14"/>
      <c r="H168" s="16">
        <v>946.09756999999991</v>
      </c>
      <c r="I168" s="16">
        <v>676.8903959999999</v>
      </c>
      <c r="J168" s="14"/>
      <c r="K168" s="16">
        <v>1547.6968320000001</v>
      </c>
      <c r="L168" s="16">
        <v>1038.8947920000001</v>
      </c>
    </row>
    <row r="169" spans="2:12" x14ac:dyDescent="0.2">
      <c r="B169" s="137"/>
      <c r="C169" s="87" t="s">
        <v>318</v>
      </c>
      <c r="D169" s="12"/>
      <c r="E169" s="16">
        <v>784.86003814577293</v>
      </c>
      <c r="F169" s="16">
        <v>581.7159827061995</v>
      </c>
      <c r="G169" s="14"/>
      <c r="H169" s="16">
        <v>962.61852499999998</v>
      </c>
      <c r="I169" s="16">
        <v>687.75573299999996</v>
      </c>
      <c r="J169" s="14"/>
      <c r="K169" s="16">
        <v>1574.7230400000001</v>
      </c>
      <c r="L169" s="16">
        <v>1055.570966</v>
      </c>
    </row>
    <row r="170" spans="2:12" x14ac:dyDescent="0.2">
      <c r="B170" s="137"/>
      <c r="C170" s="87" t="s">
        <v>319</v>
      </c>
      <c r="D170" s="12"/>
      <c r="E170" s="16">
        <v>792.92378355613687</v>
      </c>
      <c r="F170" s="16">
        <v>587.16555898347474</v>
      </c>
      <c r="G170" s="14"/>
      <c r="H170" s="16">
        <v>972.51637999999991</v>
      </c>
      <c r="I170" s="16">
        <v>694.19926799999996</v>
      </c>
      <c r="J170" s="14"/>
      <c r="K170" s="16">
        <v>1590.9146880000001</v>
      </c>
      <c r="L170" s="16">
        <v>1065.460536</v>
      </c>
    </row>
    <row r="171" spans="2:12" x14ac:dyDescent="0.2">
      <c r="B171" s="137"/>
      <c r="C171" s="87" t="s">
        <v>320</v>
      </c>
      <c r="D171" s="12"/>
      <c r="E171" s="16">
        <v>781.37111600223943</v>
      </c>
      <c r="F171" s="16">
        <v>578.5117250738208</v>
      </c>
      <c r="G171" s="14"/>
      <c r="H171" s="16">
        <v>958.35030499999993</v>
      </c>
      <c r="I171" s="16">
        <v>683.97237299999995</v>
      </c>
      <c r="J171" s="14"/>
      <c r="K171" s="16">
        <v>1567.7407680000001</v>
      </c>
      <c r="L171" s="16">
        <v>1049.764246</v>
      </c>
    </row>
    <row r="172" spans="2:12" x14ac:dyDescent="0.2">
      <c r="B172" s="137"/>
      <c r="C172" s="87" t="s">
        <v>321</v>
      </c>
      <c r="D172" s="12"/>
      <c r="E172" s="16">
        <v>790.96985202590963</v>
      </c>
      <c r="F172" s="16">
        <v>584.50716755318479</v>
      </c>
      <c r="G172" s="14"/>
      <c r="H172" s="16">
        <v>970.11243999999999</v>
      </c>
      <c r="I172" s="16">
        <v>691.05435</v>
      </c>
      <c r="J172" s="14"/>
      <c r="K172" s="16">
        <v>1586.9821440000003</v>
      </c>
      <c r="L172" s="16">
        <v>1060.6337000000001</v>
      </c>
    </row>
    <row r="173" spans="2:12" x14ac:dyDescent="0.2">
      <c r="B173" s="137"/>
      <c r="C173" s="87" t="s">
        <v>322</v>
      </c>
      <c r="D173" s="12"/>
      <c r="E173" s="16">
        <v>790.74276601871873</v>
      </c>
      <c r="F173" s="16">
        <v>584.34362181162874</v>
      </c>
      <c r="G173" s="14"/>
      <c r="H173" s="16">
        <v>969.84260999999992</v>
      </c>
      <c r="I173" s="16">
        <v>690.865182</v>
      </c>
      <c r="J173" s="14"/>
      <c r="K173" s="16">
        <v>1586.5407360000002</v>
      </c>
      <c r="L173" s="16">
        <v>1060.3433640000001</v>
      </c>
    </row>
    <row r="174" spans="2:12" x14ac:dyDescent="0.2">
      <c r="B174" s="137"/>
      <c r="C174" s="87" t="s">
        <v>323</v>
      </c>
      <c r="D174" s="12"/>
      <c r="E174" s="16">
        <v>795.98061926591242</v>
      </c>
      <c r="F174" s="16">
        <v>587.37566023392526</v>
      </c>
      <c r="G174" s="14"/>
      <c r="H174" s="16">
        <v>976.26946999999996</v>
      </c>
      <c r="I174" s="16">
        <v>694.44755099999998</v>
      </c>
      <c r="J174" s="14"/>
      <c r="K174" s="16">
        <v>1597.0542720000001</v>
      </c>
      <c r="L174" s="16">
        <v>1065.841602</v>
      </c>
    </row>
    <row r="175" spans="2:12" x14ac:dyDescent="0.2">
      <c r="B175" s="137"/>
      <c r="C175" s="87" t="s">
        <v>324</v>
      </c>
      <c r="D175" s="12"/>
      <c r="E175" s="16">
        <v>790.02689583000495</v>
      </c>
      <c r="F175" s="16">
        <v>583.23480820888471</v>
      </c>
      <c r="G175" s="14"/>
      <c r="H175" s="16">
        <v>968.95952999999997</v>
      </c>
      <c r="I175" s="16">
        <v>689.55282899999997</v>
      </c>
      <c r="J175" s="14"/>
      <c r="K175" s="16">
        <v>1585.0961280000001</v>
      </c>
      <c r="L175" s="16">
        <v>1058.329158</v>
      </c>
    </row>
    <row r="176" spans="2:12" x14ac:dyDescent="0.2">
      <c r="B176" s="137"/>
      <c r="C176" s="87" t="s">
        <v>325</v>
      </c>
      <c r="D176" s="12"/>
      <c r="E176" s="16">
        <v>781.88937253946824</v>
      </c>
      <c r="F176" s="16">
        <v>577.99586646369698</v>
      </c>
      <c r="G176" s="14"/>
      <c r="H176" s="16">
        <v>958.97581999999989</v>
      </c>
      <c r="I176" s="16">
        <v>683.35757699999999</v>
      </c>
      <c r="J176" s="14"/>
      <c r="K176" s="16">
        <v>1568.764032</v>
      </c>
      <c r="L176" s="16">
        <v>1048.8206540000001</v>
      </c>
    </row>
    <row r="177" spans="2:12" x14ac:dyDescent="0.2">
      <c r="B177" s="152"/>
      <c r="C177" s="87" t="s">
        <v>326</v>
      </c>
      <c r="D177" s="12"/>
      <c r="E177" s="16">
        <v>793.88734990623936</v>
      </c>
      <c r="F177" s="16">
        <v>586.55068916654989</v>
      </c>
      <c r="G177" s="14"/>
      <c r="H177" s="16">
        <v>973.69381999999996</v>
      </c>
      <c r="I177" s="16">
        <v>693.4780649999999</v>
      </c>
      <c r="J177" s="14"/>
      <c r="K177" s="16">
        <v>1592.8408320000001</v>
      </c>
      <c r="L177" s="16">
        <v>1064.3536299999998</v>
      </c>
    </row>
    <row r="178" spans="2:12" x14ac:dyDescent="0.2">
      <c r="B178" s="136">
        <v>2006</v>
      </c>
      <c r="C178" s="87" t="s">
        <v>315</v>
      </c>
      <c r="D178" s="12"/>
      <c r="E178" s="16">
        <v>807.81675846735959</v>
      </c>
      <c r="F178" s="16">
        <v>596.29032975200778</v>
      </c>
      <c r="G178" s="14"/>
      <c r="H178" s="16">
        <v>990.77896499999986</v>
      </c>
      <c r="I178" s="16">
        <v>704.99366699999985</v>
      </c>
      <c r="J178" s="14"/>
      <c r="K178" s="16">
        <v>1620.789984</v>
      </c>
      <c r="L178" s="16">
        <v>1082.027834</v>
      </c>
    </row>
    <row r="179" spans="2:12" x14ac:dyDescent="0.2">
      <c r="B179" s="137"/>
      <c r="C179" s="87" t="s">
        <v>316</v>
      </c>
      <c r="D179" s="12"/>
      <c r="E179" s="16">
        <v>805.13462579053271</v>
      </c>
      <c r="F179" s="16">
        <v>595.15229646837622</v>
      </c>
      <c r="G179" s="14"/>
      <c r="H179" s="16">
        <v>987.49194499999999</v>
      </c>
      <c r="I179" s="16">
        <v>703.64584499999989</v>
      </c>
      <c r="J179" s="14"/>
      <c r="K179" s="16">
        <v>1615.4128320000002</v>
      </c>
      <c r="L179" s="16">
        <v>1079.95919</v>
      </c>
    </row>
    <row r="180" spans="2:12" x14ac:dyDescent="0.2">
      <c r="B180" s="137"/>
      <c r="C180" s="87" t="s">
        <v>317</v>
      </c>
      <c r="D180" s="12"/>
      <c r="E180" s="16">
        <v>792.92907270805506</v>
      </c>
      <c r="F180" s="16">
        <v>587.240425652098</v>
      </c>
      <c r="G180" s="14"/>
      <c r="H180" s="16">
        <v>972.51637999999991</v>
      </c>
      <c r="I180" s="16">
        <v>694.2938519999999</v>
      </c>
      <c r="J180" s="14"/>
      <c r="K180" s="16">
        <v>1590.9146880000001</v>
      </c>
      <c r="L180" s="16">
        <v>1065.6057040000001</v>
      </c>
    </row>
    <row r="181" spans="2:12" x14ac:dyDescent="0.2">
      <c r="B181" s="137"/>
      <c r="C181" s="87" t="s">
        <v>318</v>
      </c>
      <c r="D181" s="12"/>
      <c r="E181" s="16">
        <v>791.9393993743688</v>
      </c>
      <c r="F181" s="16">
        <v>586.52957519933238</v>
      </c>
      <c r="G181" s="14"/>
      <c r="H181" s="16">
        <v>971.30214499999988</v>
      </c>
      <c r="I181" s="16">
        <v>693.44259599999998</v>
      </c>
      <c r="J181" s="14"/>
      <c r="K181" s="16">
        <v>1588.9283520000001</v>
      </c>
      <c r="L181" s="16">
        <v>1064.2991919999999</v>
      </c>
    </row>
    <row r="182" spans="2:12" x14ac:dyDescent="0.2">
      <c r="B182" s="137"/>
      <c r="C182" s="87" t="s">
        <v>319</v>
      </c>
      <c r="D182" s="12"/>
      <c r="E182" s="16">
        <v>800.39276891889051</v>
      </c>
      <c r="F182" s="16">
        <v>591.91596818944868</v>
      </c>
      <c r="G182" s="14"/>
      <c r="H182" s="16">
        <v>981.67833499999995</v>
      </c>
      <c r="I182" s="16">
        <v>699.81519299999991</v>
      </c>
      <c r="J182" s="14"/>
      <c r="K182" s="16">
        <v>1605.9024960000002</v>
      </c>
      <c r="L182" s="16">
        <v>1074.079886</v>
      </c>
    </row>
    <row r="183" spans="2:12" x14ac:dyDescent="0.2">
      <c r="B183" s="137"/>
      <c r="C183" s="87" t="s">
        <v>320</v>
      </c>
      <c r="D183" s="12"/>
      <c r="E183" s="16">
        <v>795.78763866155532</v>
      </c>
      <c r="F183" s="16">
        <v>588.82633403333443</v>
      </c>
      <c r="G183" s="14"/>
      <c r="H183" s="16">
        <v>976.02416999999991</v>
      </c>
      <c r="I183" s="16">
        <v>696.16188599999998</v>
      </c>
      <c r="J183" s="14"/>
      <c r="K183" s="16">
        <v>1596.652992</v>
      </c>
      <c r="L183" s="16">
        <v>1068.4727720000001</v>
      </c>
    </row>
    <row r="184" spans="2:12" x14ac:dyDescent="0.2">
      <c r="B184" s="137"/>
      <c r="C184" s="87" t="s">
        <v>321</v>
      </c>
      <c r="D184" s="12"/>
      <c r="E184" s="16">
        <v>798.68945359162944</v>
      </c>
      <c r="F184" s="16">
        <v>590.68209780935888</v>
      </c>
      <c r="G184" s="14"/>
      <c r="H184" s="16">
        <v>979.58101999999985</v>
      </c>
      <c r="I184" s="16">
        <v>698.36096399999985</v>
      </c>
      <c r="J184" s="14"/>
      <c r="K184" s="16">
        <v>1602.471552</v>
      </c>
      <c r="L184" s="16">
        <v>1071.8479279999999</v>
      </c>
    </row>
    <row r="185" spans="2:12" x14ac:dyDescent="0.2">
      <c r="B185" s="137"/>
      <c r="C185" s="87" t="s">
        <v>322</v>
      </c>
      <c r="D185" s="12"/>
      <c r="E185" s="16">
        <v>809.86650959507767</v>
      </c>
      <c r="F185" s="16">
        <v>598.70233263864873</v>
      </c>
      <c r="G185" s="14"/>
      <c r="H185" s="16">
        <v>993.29328999999996</v>
      </c>
      <c r="I185" s="16">
        <v>707.84301000000005</v>
      </c>
      <c r="J185" s="14"/>
      <c r="K185" s="16">
        <v>1624.9031040000002</v>
      </c>
      <c r="L185" s="16">
        <v>1086.40102</v>
      </c>
    </row>
    <row r="186" spans="2:12" x14ac:dyDescent="0.2">
      <c r="B186" s="137"/>
      <c r="C186" s="87" t="s">
        <v>323</v>
      </c>
      <c r="D186" s="12"/>
      <c r="E186" s="16">
        <v>838.44677281283214</v>
      </c>
      <c r="F186" s="16">
        <v>619.96243774629875</v>
      </c>
      <c r="G186" s="14"/>
      <c r="H186" s="16">
        <v>1028.3466599999999</v>
      </c>
      <c r="I186" s="16">
        <v>732.97870799999998</v>
      </c>
      <c r="J186" s="14"/>
      <c r="K186" s="16">
        <v>1682.2460160000003</v>
      </c>
      <c r="L186" s="16">
        <v>1124.9794160000001</v>
      </c>
    </row>
    <row r="187" spans="2:12" x14ac:dyDescent="0.2">
      <c r="B187" s="137"/>
      <c r="C187" s="87" t="s">
        <v>324</v>
      </c>
      <c r="D187" s="12"/>
      <c r="E187" s="16">
        <v>845.04069767654551</v>
      </c>
      <c r="F187" s="16">
        <v>625.18583220462381</v>
      </c>
      <c r="G187" s="14"/>
      <c r="H187" s="16">
        <v>1036.44156</v>
      </c>
      <c r="I187" s="16">
        <v>739.15031399999987</v>
      </c>
      <c r="J187" s="14"/>
      <c r="K187" s="16">
        <v>1695.4882560000001</v>
      </c>
      <c r="L187" s="16">
        <v>1134.4516279999998</v>
      </c>
    </row>
    <row r="188" spans="2:12" x14ac:dyDescent="0.2">
      <c r="B188" s="137"/>
      <c r="C188" s="87" t="s">
        <v>325</v>
      </c>
      <c r="D188" s="12"/>
      <c r="E188" s="16">
        <v>831.86436991399034</v>
      </c>
      <c r="F188" s="16">
        <v>616.55778899300674</v>
      </c>
      <c r="G188" s="14"/>
      <c r="H188" s="16">
        <v>1020.2762899999999</v>
      </c>
      <c r="I188" s="16">
        <v>728.94706499999984</v>
      </c>
      <c r="J188" s="14"/>
      <c r="K188" s="16">
        <v>1669.0439040000001</v>
      </c>
      <c r="L188" s="16">
        <v>1118.7916299999999</v>
      </c>
    </row>
    <row r="189" spans="2:12" x14ac:dyDescent="0.2">
      <c r="B189" s="152"/>
      <c r="C189" s="87" t="s">
        <v>326</v>
      </c>
      <c r="D189" s="12"/>
      <c r="E189" s="16">
        <v>844.59883315350351</v>
      </c>
      <c r="F189" s="16">
        <v>625.68427665473359</v>
      </c>
      <c r="G189" s="14"/>
      <c r="H189" s="16">
        <v>1035.889635</v>
      </c>
      <c r="I189" s="16">
        <v>739.74146399999984</v>
      </c>
      <c r="J189" s="14"/>
      <c r="K189" s="16">
        <v>1694.5853760000002</v>
      </c>
      <c r="L189" s="16">
        <v>1135.3589279999999</v>
      </c>
    </row>
    <row r="190" spans="2:12" x14ac:dyDescent="0.2">
      <c r="B190" s="136">
        <v>2007</v>
      </c>
      <c r="C190" s="87" t="s">
        <v>315</v>
      </c>
      <c r="D190" s="12"/>
      <c r="E190" s="16">
        <v>850.15459133844183</v>
      </c>
      <c r="F190" s="16">
        <v>630.197138932455</v>
      </c>
      <c r="G190" s="14"/>
      <c r="H190" s="16">
        <v>1042.7146062765989</v>
      </c>
      <c r="I190" s="16">
        <v>745.08207735984149</v>
      </c>
      <c r="J190" s="14"/>
      <c r="K190" s="16">
        <v>1705.7501720614498</v>
      </c>
      <c r="L190" s="16">
        <v>1143.5557283068329</v>
      </c>
    </row>
    <row r="191" spans="2:12" x14ac:dyDescent="0.2">
      <c r="B191" s="137"/>
      <c r="C191" s="87" t="s">
        <v>316</v>
      </c>
      <c r="D191" s="12"/>
      <c r="E191" s="16">
        <v>848.36458831313973</v>
      </c>
      <c r="F191" s="16">
        <v>628.59759533911097</v>
      </c>
      <c r="G191" s="14"/>
      <c r="H191" s="16">
        <v>1040.5191675660658</v>
      </c>
      <c r="I191" s="16">
        <v>743.19093696943082</v>
      </c>
      <c r="J191" s="14"/>
      <c r="K191" s="16">
        <v>1702.1587099914836</v>
      </c>
      <c r="L191" s="16">
        <v>1140.6531965023507</v>
      </c>
    </row>
    <row r="192" spans="2:12" x14ac:dyDescent="0.2">
      <c r="B192" s="137"/>
      <c r="C192" s="87" t="s">
        <v>317</v>
      </c>
      <c r="D192" s="12"/>
      <c r="E192" s="16">
        <v>845.93025711930363</v>
      </c>
      <c r="F192" s="16">
        <v>626.97368847858957</v>
      </c>
      <c r="G192" s="14"/>
      <c r="H192" s="16">
        <v>1037.5334603568258</v>
      </c>
      <c r="I192" s="16">
        <v>741.27099188823638</v>
      </c>
      <c r="J192" s="14"/>
      <c r="K192" s="16">
        <v>1697.2744678841709</v>
      </c>
      <c r="L192" s="16">
        <v>1137.7064551132487</v>
      </c>
    </row>
    <row r="193" spans="2:12" x14ac:dyDescent="0.2">
      <c r="B193" s="137"/>
      <c r="C193" s="87" t="s">
        <v>318</v>
      </c>
      <c r="D193" s="12"/>
      <c r="E193" s="16">
        <v>847.52784371868347</v>
      </c>
      <c r="F193" s="16">
        <v>628.20387359914662</v>
      </c>
      <c r="G193" s="14"/>
      <c r="H193" s="16">
        <v>1039.4929003209652</v>
      </c>
      <c r="I193" s="16">
        <v>742.72543975627104</v>
      </c>
      <c r="J193" s="14"/>
      <c r="K193" s="16">
        <v>1700.4798656371668</v>
      </c>
      <c r="L193" s="16">
        <v>1139.9387490330114</v>
      </c>
    </row>
    <row r="194" spans="2:12" x14ac:dyDescent="0.2">
      <c r="B194" s="137"/>
      <c r="C194" s="87" t="s">
        <v>319</v>
      </c>
      <c r="D194" s="12"/>
      <c r="E194" s="16">
        <v>835.73951541855183</v>
      </c>
      <c r="F194" s="16">
        <v>620.85331028278779</v>
      </c>
      <c r="G194" s="14"/>
      <c r="H194" s="16">
        <v>1025.0345156608537</v>
      </c>
      <c r="I194" s="16">
        <v>734.03486874733994</v>
      </c>
      <c r="J194" s="14"/>
      <c r="K194" s="16">
        <v>1676.8277637357826</v>
      </c>
      <c r="L194" s="16">
        <v>1126.6004168391466</v>
      </c>
    </row>
    <row r="195" spans="2:12" x14ac:dyDescent="0.2">
      <c r="B195" s="137"/>
      <c r="C195" s="87" t="s">
        <v>320</v>
      </c>
      <c r="D195" s="12"/>
      <c r="E195" s="17">
        <v>830.36453157596327</v>
      </c>
      <c r="F195" s="16">
        <v>617.08673113521343</v>
      </c>
      <c r="G195" s="14"/>
      <c r="H195" s="16">
        <v>1018.4420979779189</v>
      </c>
      <c r="I195" s="16">
        <v>729.58164222116272</v>
      </c>
      <c r="J195" s="14"/>
      <c r="K195" s="16">
        <v>1666.043396154013</v>
      </c>
      <c r="L195" s="16">
        <v>1119.7655823179582</v>
      </c>
    </row>
    <row r="196" spans="2:12" x14ac:dyDescent="0.2">
      <c r="B196" s="137"/>
      <c r="C196" s="87" t="s">
        <v>321</v>
      </c>
      <c r="D196" s="12"/>
      <c r="E196" s="16">
        <v>841.06432087291728</v>
      </c>
      <c r="F196" s="16">
        <v>624.09969586206148</v>
      </c>
      <c r="G196" s="14"/>
      <c r="H196" s="16">
        <v>1031.565389550633</v>
      </c>
      <c r="I196" s="16">
        <v>737.87307041771521</v>
      </c>
      <c r="J196" s="14"/>
      <c r="K196" s="16">
        <v>1687.5114533994213</v>
      </c>
      <c r="L196" s="16">
        <v>1132.4913081112968</v>
      </c>
    </row>
    <row r="197" spans="2:12" x14ac:dyDescent="0.2">
      <c r="B197" s="137"/>
      <c r="C197" s="88" t="s">
        <v>322</v>
      </c>
      <c r="D197" s="12"/>
      <c r="E197" s="15">
        <v>849.49240756971528</v>
      </c>
      <c r="F197" s="15">
        <v>629.94877621110447</v>
      </c>
      <c r="G197" s="13"/>
      <c r="H197" s="16">
        <v>1041.9024378842557</v>
      </c>
      <c r="I197" s="16">
        <v>744.78843811438878</v>
      </c>
      <c r="J197" s="14"/>
      <c r="K197" s="16">
        <v>1704.4215665478769</v>
      </c>
      <c r="L197" s="16">
        <v>1143.1050493126702</v>
      </c>
    </row>
    <row r="198" spans="2:12" x14ac:dyDescent="0.2">
      <c r="B198" s="137"/>
      <c r="C198" s="88" t="s">
        <v>323</v>
      </c>
      <c r="D198" s="12"/>
      <c r="E198" s="15">
        <v>869.7746435628643</v>
      </c>
      <c r="F198" s="15">
        <v>643.77260033594223</v>
      </c>
      <c r="G198" s="13"/>
      <c r="H198" s="16">
        <v>1066.7786003298529</v>
      </c>
      <c r="I198" s="16">
        <v>761.13234537718449</v>
      </c>
      <c r="J198" s="14"/>
      <c r="K198" s="16">
        <v>1745.115844844531</v>
      </c>
      <c r="L198" s="16">
        <v>1168.1897605696008</v>
      </c>
    </row>
    <row r="199" spans="2:12" x14ac:dyDescent="0.2">
      <c r="B199" s="137"/>
      <c r="C199" s="88" t="s">
        <v>324</v>
      </c>
      <c r="D199" s="12"/>
      <c r="E199" s="16">
        <v>867.23339353708172</v>
      </c>
      <c r="F199" s="16">
        <v>642.34727237345601</v>
      </c>
      <c r="G199" s="14"/>
      <c r="H199" s="16">
        <v>1063.6617571732306</v>
      </c>
      <c r="I199" s="16">
        <v>759.44718012713702</v>
      </c>
      <c r="J199" s="14"/>
      <c r="K199" s="16">
        <v>1740.0170807928009</v>
      </c>
      <c r="L199" s="16">
        <v>1165.6033604488732</v>
      </c>
    </row>
    <row r="200" spans="2:12" x14ac:dyDescent="0.2">
      <c r="B200" s="137"/>
      <c r="C200" s="88" t="s">
        <v>325</v>
      </c>
      <c r="D200" s="12"/>
      <c r="E200" s="16">
        <v>876.16119666774648</v>
      </c>
      <c r="F200" s="16">
        <v>648.61042496306095</v>
      </c>
      <c r="G200" s="14"/>
      <c r="H200" s="16">
        <v>1074.6117077129909</v>
      </c>
      <c r="I200" s="16">
        <v>766.85210543382686</v>
      </c>
      <c r="J200" s="14"/>
      <c r="K200" s="16">
        <v>1757.9298249941667</v>
      </c>
      <c r="L200" s="16">
        <v>1176.9684771379705</v>
      </c>
    </row>
    <row r="201" spans="2:12" x14ac:dyDescent="0.2">
      <c r="B201" s="152"/>
      <c r="C201" s="88" t="s">
        <v>326</v>
      </c>
      <c r="D201" s="12"/>
      <c r="E201" s="16">
        <v>884.95759799113364</v>
      </c>
      <c r="F201" s="16">
        <v>655.14768412749459</v>
      </c>
      <c r="G201" s="14"/>
      <c r="H201" s="16">
        <v>1085.4004939361253</v>
      </c>
      <c r="I201" s="16">
        <v>774.58110694393679</v>
      </c>
      <c r="J201" s="14"/>
      <c r="K201" s="16">
        <v>1775.5789246094107</v>
      </c>
      <c r="L201" s="16">
        <v>1188.8309876177516</v>
      </c>
    </row>
    <row r="202" spans="2:12" x14ac:dyDescent="0.2">
      <c r="B202" s="136">
        <v>2008</v>
      </c>
      <c r="C202" s="88" t="s">
        <v>315</v>
      </c>
      <c r="D202" s="12"/>
      <c r="E202" s="16">
        <v>889.10334584763234</v>
      </c>
      <c r="F202" s="16">
        <v>658.27211982137544</v>
      </c>
      <c r="G202" s="14"/>
      <c r="H202" s="16">
        <v>1090.4852536821211</v>
      </c>
      <c r="I202" s="16">
        <v>778.27512726481211</v>
      </c>
      <c r="J202" s="14"/>
      <c r="K202" s="16">
        <v>1783.8969531086898</v>
      </c>
      <c r="L202" s="16">
        <v>1194.500588627868</v>
      </c>
    </row>
    <row r="203" spans="2:12" x14ac:dyDescent="0.2">
      <c r="B203" s="137"/>
      <c r="C203" s="88" t="s">
        <v>316</v>
      </c>
      <c r="D203" s="12"/>
      <c r="E203" s="16">
        <v>884.46134571218522</v>
      </c>
      <c r="F203" s="16">
        <v>655.28674237839857</v>
      </c>
      <c r="G203" s="14"/>
      <c r="H203" s="16">
        <v>1084.7918405159951</v>
      </c>
      <c r="I203" s="16">
        <v>774.74551551398054</v>
      </c>
      <c r="J203" s="14"/>
      <c r="K203" s="16">
        <v>1774.5832440369286</v>
      </c>
      <c r="L203" s="16">
        <v>1189.083322719842</v>
      </c>
    </row>
    <row r="204" spans="2:12" x14ac:dyDescent="0.2">
      <c r="B204" s="137"/>
      <c r="C204" s="88" t="s">
        <v>317</v>
      </c>
      <c r="D204" s="12"/>
      <c r="E204" s="17">
        <v>897.71641633415106</v>
      </c>
      <c r="F204" s="16">
        <v>665.31636537245879</v>
      </c>
      <c r="G204" s="14"/>
      <c r="H204" s="16">
        <v>1101.0491846338361</v>
      </c>
      <c r="I204" s="16">
        <v>786.60353877985801</v>
      </c>
      <c r="J204" s="14"/>
      <c r="K204" s="16">
        <v>1801.1782177328409</v>
      </c>
      <c r="L204" s="16">
        <v>1207.2830766048637</v>
      </c>
    </row>
    <row r="205" spans="2:12" x14ac:dyDescent="0.2">
      <c r="B205" s="137"/>
      <c r="C205" s="88" t="s">
        <v>318</v>
      </c>
      <c r="D205" s="12"/>
      <c r="E205" s="16">
        <v>913.66308117134349</v>
      </c>
      <c r="F205" s="16">
        <v>677.42718960304569</v>
      </c>
      <c r="G205" s="14"/>
      <c r="H205" s="16">
        <v>1120.6077690566526</v>
      </c>
      <c r="I205" s="16">
        <v>800.92216626768084</v>
      </c>
      <c r="J205" s="14"/>
      <c r="K205" s="16">
        <v>1833.1736060621838</v>
      </c>
      <c r="L205" s="16">
        <v>1229.2593782536867</v>
      </c>
    </row>
    <row r="206" spans="2:12" x14ac:dyDescent="0.2">
      <c r="B206" s="137"/>
      <c r="C206" s="88" t="s">
        <v>319</v>
      </c>
      <c r="D206" s="12"/>
      <c r="E206" s="16">
        <v>922.20009609912097</v>
      </c>
      <c r="F206" s="16">
        <v>685.37905822064351</v>
      </c>
      <c r="G206" s="14"/>
      <c r="H206" s="16">
        <v>1131.0784178655717</v>
      </c>
      <c r="I206" s="16">
        <v>810.32366053426676</v>
      </c>
      <c r="J206" s="14"/>
      <c r="K206" s="16">
        <v>1850.3022728132764</v>
      </c>
      <c r="L206" s="16">
        <v>1243.6888390471797</v>
      </c>
    </row>
    <row r="207" spans="2:12" x14ac:dyDescent="0.2">
      <c r="B207" s="137"/>
      <c r="C207" s="88" t="s">
        <v>320</v>
      </c>
      <c r="D207" s="12"/>
      <c r="E207" s="16">
        <v>929.39929057064421</v>
      </c>
      <c r="F207" s="16">
        <v>691.47940951079454</v>
      </c>
      <c r="G207" s="14"/>
      <c r="H207" s="16">
        <v>1139.908229884895</v>
      </c>
      <c r="I207" s="16">
        <v>817.5361058646123</v>
      </c>
      <c r="J207" s="14"/>
      <c r="K207" s="16">
        <v>1864.7467366009407</v>
      </c>
      <c r="L207" s="16">
        <v>1254.7585364982879</v>
      </c>
    </row>
    <row r="208" spans="2:12" x14ac:dyDescent="0.2">
      <c r="B208" s="137"/>
      <c r="C208" s="88" t="s">
        <v>321</v>
      </c>
      <c r="D208" s="12"/>
      <c r="E208" s="16">
        <v>942.27253596013168</v>
      </c>
      <c r="F208" s="16">
        <v>701.24954308878318</v>
      </c>
      <c r="G208" s="14"/>
      <c r="H208" s="16">
        <v>1155.6972653551015</v>
      </c>
      <c r="I208" s="16">
        <v>829.08733479386831</v>
      </c>
      <c r="J208" s="14"/>
      <c r="K208" s="16">
        <v>1890.5756161504085</v>
      </c>
      <c r="L208" s="16">
        <v>1272.4874208889059</v>
      </c>
    </row>
    <row r="209" spans="2:12" x14ac:dyDescent="0.2">
      <c r="B209" s="137"/>
      <c r="C209" s="88" t="s">
        <v>322</v>
      </c>
      <c r="D209" s="12"/>
      <c r="E209" s="16">
        <v>949.37631216667558</v>
      </c>
      <c r="F209" s="16">
        <v>706.68042283648697</v>
      </c>
      <c r="G209" s="14"/>
      <c r="H209" s="16">
        <v>1164.4100468724275</v>
      </c>
      <c r="I209" s="16">
        <v>835.50826391957844</v>
      </c>
      <c r="J209" s="14"/>
      <c r="K209" s="16">
        <v>1904.828632731218</v>
      </c>
      <c r="L209" s="16">
        <v>1282.3422952790893</v>
      </c>
    </row>
    <row r="210" spans="2:12" x14ac:dyDescent="0.2">
      <c r="B210" s="137"/>
      <c r="C210" s="88" t="s">
        <v>323</v>
      </c>
      <c r="D210" s="12"/>
      <c r="E210" s="16">
        <v>955.96385533430555</v>
      </c>
      <c r="F210" s="16">
        <v>711.43740244794674</v>
      </c>
      <c r="G210" s="14"/>
      <c r="H210" s="16">
        <v>1172.4896685675258</v>
      </c>
      <c r="I210" s="16">
        <v>841.13244091420734</v>
      </c>
      <c r="J210" s="14"/>
      <c r="K210" s="16">
        <v>1918.0458793427508</v>
      </c>
      <c r="L210" s="16">
        <v>1290.9743104820441</v>
      </c>
    </row>
    <row r="211" spans="2:12" x14ac:dyDescent="0.2">
      <c r="B211" s="137"/>
      <c r="C211" s="88" t="s">
        <v>324</v>
      </c>
      <c r="D211" s="12"/>
      <c r="E211" s="16">
        <v>961.44282469222503</v>
      </c>
      <c r="F211" s="16">
        <v>715.34627451813026</v>
      </c>
      <c r="G211" s="14"/>
      <c r="H211" s="16">
        <v>1179.2096244850138</v>
      </c>
      <c r="I211" s="16">
        <v>845.75390036278532</v>
      </c>
      <c r="J211" s="14"/>
      <c r="K211" s="16">
        <v>1929.0388834624805</v>
      </c>
      <c r="L211" s="16">
        <v>1298.0673497405992</v>
      </c>
    </row>
    <row r="212" spans="2:12" x14ac:dyDescent="0.2">
      <c r="B212" s="137"/>
      <c r="C212" s="88" t="s">
        <v>325</v>
      </c>
      <c r="D212" s="12"/>
      <c r="E212" s="16">
        <v>978.99419814278519</v>
      </c>
      <c r="F212" s="16">
        <v>727.76091185732002</v>
      </c>
      <c r="G212" s="14"/>
      <c r="H212" s="16">
        <v>1200.736384022126</v>
      </c>
      <c r="I212" s="16">
        <v>860.43172608890939</v>
      </c>
      <c r="J212" s="14"/>
      <c r="K212" s="16">
        <v>1964.2539591536845</v>
      </c>
      <c r="L212" s="16">
        <v>1320.5949506562929</v>
      </c>
    </row>
    <row r="213" spans="2:12" x14ac:dyDescent="0.2">
      <c r="B213" s="152"/>
      <c r="C213" s="88" t="s">
        <v>326</v>
      </c>
      <c r="D213" s="12"/>
      <c r="E213" s="16">
        <v>998.15579279194753</v>
      </c>
      <c r="F213" s="16">
        <v>741.85832329556638</v>
      </c>
      <c r="G213" s="14"/>
      <c r="H213" s="16">
        <v>1224.2380798593235</v>
      </c>
      <c r="I213" s="16">
        <v>877.09909563234805</v>
      </c>
      <c r="J213" s="14"/>
      <c r="K213" s="16">
        <v>2002.6997826577638</v>
      </c>
      <c r="L213" s="16">
        <v>1346.1761134521348</v>
      </c>
    </row>
    <row r="214" spans="2:12" x14ac:dyDescent="0.2">
      <c r="B214" s="136">
        <v>2009</v>
      </c>
      <c r="C214" s="88" t="s">
        <v>315</v>
      </c>
      <c r="D214" s="12"/>
      <c r="E214" s="16">
        <v>1000.0426155146888</v>
      </c>
      <c r="F214" s="16">
        <v>744.2178206397615</v>
      </c>
      <c r="G214" s="14"/>
      <c r="H214" s="16">
        <v>1226.5522679287658</v>
      </c>
      <c r="I214" s="16">
        <v>879.88872934238998</v>
      </c>
      <c r="J214" s="14"/>
      <c r="K214" s="16">
        <v>2006.4855037686718</v>
      </c>
      <c r="L214" s="16">
        <v>1350.4576573329111</v>
      </c>
    </row>
    <row r="215" spans="2:12" x14ac:dyDescent="0.2">
      <c r="B215" s="137"/>
      <c r="C215" s="88" t="s">
        <v>316</v>
      </c>
      <c r="D215" s="12"/>
      <c r="E215" s="16">
        <v>995.6751970013155</v>
      </c>
      <c r="F215" s="16">
        <v>741.77751142005013</v>
      </c>
      <c r="G215" s="14"/>
      <c r="H215" s="16">
        <v>1221.1956291221134</v>
      </c>
      <c r="I215" s="16">
        <v>877.00355175192522</v>
      </c>
      <c r="J215" s="14"/>
      <c r="K215" s="16">
        <v>1997.7227152634396</v>
      </c>
      <c r="L215" s="16">
        <v>1346.029472222823</v>
      </c>
    </row>
    <row r="216" spans="2:12" x14ac:dyDescent="0.2">
      <c r="B216" s="137"/>
      <c r="C216" s="88" t="s">
        <v>317</v>
      </c>
      <c r="D216" s="12"/>
      <c r="E216" s="16">
        <v>1004.5036494041527</v>
      </c>
      <c r="F216" s="16">
        <v>748.68904066837274</v>
      </c>
      <c r="G216" s="14"/>
      <c r="H216" s="16">
        <v>1232.0237259941932</v>
      </c>
      <c r="I216" s="16">
        <v>885.17505278221699</v>
      </c>
      <c r="J216" s="14"/>
      <c r="K216" s="16">
        <v>2015.4361221644922</v>
      </c>
      <c r="L216" s="16">
        <v>1358.5711331968291</v>
      </c>
    </row>
    <row r="217" spans="2:12" x14ac:dyDescent="0.2">
      <c r="B217" s="137"/>
      <c r="C217" s="88" t="s">
        <v>318</v>
      </c>
      <c r="D217" s="12"/>
      <c r="E217" s="16">
        <v>1024.0657807591761</v>
      </c>
      <c r="F217" s="16">
        <v>763.01066487230992</v>
      </c>
      <c r="G217" s="14"/>
      <c r="H217" s="16">
        <v>1256.0166801011294</v>
      </c>
      <c r="I217" s="16">
        <v>902.10750907853196</v>
      </c>
      <c r="J217" s="14"/>
      <c r="K217" s="16">
        <v>2054.6855825152111</v>
      </c>
      <c r="L217" s="16">
        <v>1384.5591524772935</v>
      </c>
    </row>
    <row r="218" spans="2:12" x14ac:dyDescent="0.2">
      <c r="B218" s="137"/>
      <c r="C218" s="88" t="s">
        <v>319</v>
      </c>
      <c r="D218" s="12"/>
      <c r="E218" s="16">
        <v>1034.4631657996724</v>
      </c>
      <c r="F218" s="16">
        <v>769.8540806631496</v>
      </c>
      <c r="G218" s="14"/>
      <c r="H218" s="16">
        <v>1268.7690728532982</v>
      </c>
      <c r="I218" s="16">
        <v>910.19847956804165</v>
      </c>
      <c r="J218" s="14"/>
      <c r="K218" s="16">
        <v>2075.5468958604629</v>
      </c>
      <c r="L218" s="16">
        <v>1396.9772147713513</v>
      </c>
    </row>
    <row r="219" spans="2:12" x14ac:dyDescent="0.2">
      <c r="B219" s="137"/>
      <c r="C219" s="89" t="s">
        <v>320</v>
      </c>
      <c r="D219" s="12"/>
      <c r="E219" s="19">
        <v>1040.7380704523287</v>
      </c>
      <c r="F219" s="19">
        <v>773.63930746575238</v>
      </c>
      <c r="G219" s="14"/>
      <c r="H219" s="19">
        <v>1276.4652434097811</v>
      </c>
      <c r="I219" s="19">
        <v>914.673753216759</v>
      </c>
      <c r="J219" s="14"/>
      <c r="K219" s="19">
        <v>2088.1368645555526</v>
      </c>
      <c r="L219" s="19">
        <v>1403.8458873273544</v>
      </c>
    </row>
    <row r="220" spans="2:12" x14ac:dyDescent="0.2">
      <c r="B220" s="137"/>
      <c r="C220" s="88" t="s">
        <v>321</v>
      </c>
      <c r="D220" s="12"/>
      <c r="E220" s="16">
        <v>1040.0502835794373</v>
      </c>
      <c r="F220" s="16">
        <v>772.75137028418715</v>
      </c>
      <c r="G220" s="14"/>
      <c r="H220" s="16">
        <v>1275.6216728101797</v>
      </c>
      <c r="I220" s="16">
        <v>913.62394508699435</v>
      </c>
      <c r="J220" s="14"/>
      <c r="K220" s="16">
        <v>2086.7568889737831</v>
      </c>
      <c r="L220" s="16">
        <v>1402.2346365176859</v>
      </c>
    </row>
    <row r="221" spans="2:12" x14ac:dyDescent="0.2">
      <c r="B221" s="137"/>
      <c r="C221" s="88" t="s">
        <v>327</v>
      </c>
      <c r="D221" s="12"/>
      <c r="E221" s="16">
        <v>1043.0631529417499</v>
      </c>
      <c r="F221" s="16">
        <v>774.69799526411782</v>
      </c>
      <c r="G221" s="14"/>
      <c r="H221" s="16">
        <v>1279.3169570830562</v>
      </c>
      <c r="I221" s="16">
        <v>915.92543980076641</v>
      </c>
      <c r="J221" s="14"/>
      <c r="K221" s="16">
        <v>2092.8019100623274</v>
      </c>
      <c r="L221" s="16">
        <v>1405.7669822062683</v>
      </c>
    </row>
    <row r="222" spans="2:12" x14ac:dyDescent="0.2">
      <c r="B222" s="137"/>
      <c r="C222" s="88" t="s">
        <v>323</v>
      </c>
      <c r="D222" s="12"/>
      <c r="E222" s="16">
        <v>1062.513989057441</v>
      </c>
      <c r="F222" s="16">
        <v>788.49772908992452</v>
      </c>
      <c r="G222" s="14"/>
      <c r="H222" s="16">
        <v>1303.1734075789514</v>
      </c>
      <c r="I222" s="16">
        <v>932.24086510301765</v>
      </c>
      <c r="J222" s="14"/>
      <c r="K222" s="16">
        <v>2131.8280676448499</v>
      </c>
      <c r="L222" s="16">
        <v>1430.8079792065771</v>
      </c>
    </row>
    <row r="223" spans="2:12" x14ac:dyDescent="0.2">
      <c r="B223" s="137"/>
      <c r="C223" s="88" t="s">
        <v>324</v>
      </c>
      <c r="D223" s="12"/>
      <c r="E223" s="16">
        <v>1054.5737110090981</v>
      </c>
      <c r="F223" s="16">
        <v>784.29665772429564</v>
      </c>
      <c r="G223" s="14"/>
      <c r="H223" s="16">
        <v>1293.4346565526587</v>
      </c>
      <c r="I223" s="16">
        <v>927.2739384274347</v>
      </c>
      <c r="J223" s="14"/>
      <c r="K223" s="16">
        <v>2115.8966937686546</v>
      </c>
      <c r="L223" s="16">
        <v>1423.1847151065069</v>
      </c>
    </row>
    <row r="224" spans="2:12" x14ac:dyDescent="0.2">
      <c r="B224" s="137"/>
      <c r="C224" s="88" t="s">
        <v>325</v>
      </c>
      <c r="D224" s="12"/>
      <c r="E224" s="16">
        <v>1048.3171826904527</v>
      </c>
      <c r="F224" s="16">
        <v>780.43469440389185</v>
      </c>
      <c r="G224" s="14"/>
      <c r="H224" s="16">
        <v>1285.7610245698402</v>
      </c>
      <c r="I224" s="16">
        <v>922.70793919372124</v>
      </c>
      <c r="J224" s="14"/>
      <c r="K224" s="16">
        <v>2103.3435953501244</v>
      </c>
      <c r="L224" s="16">
        <v>1416.1767964653022</v>
      </c>
    </row>
    <row r="225" spans="2:12" x14ac:dyDescent="0.2">
      <c r="B225" s="152"/>
      <c r="C225" s="88" t="s">
        <v>326</v>
      </c>
      <c r="D225" s="12"/>
      <c r="E225" s="16">
        <v>1048.7660945914138</v>
      </c>
      <c r="F225" s="16">
        <v>780.91998408116797</v>
      </c>
      <c r="G225" s="14"/>
      <c r="H225" s="16">
        <v>1286.3116150163689</v>
      </c>
      <c r="I225" s="16">
        <v>923.28169717916478</v>
      </c>
      <c r="J225" s="14"/>
      <c r="K225" s="16">
        <v>2104.244292188213</v>
      </c>
      <c r="L225" s="16">
        <v>1417.0574031136873</v>
      </c>
    </row>
    <row r="226" spans="2:12" x14ac:dyDescent="0.2">
      <c r="B226" s="141">
        <v>2010</v>
      </c>
      <c r="C226" s="96" t="s">
        <v>315</v>
      </c>
      <c r="D226" s="12"/>
      <c r="E226" s="16">
        <v>1070.9379616200508</v>
      </c>
      <c r="F226" s="16">
        <v>796.07569540628083</v>
      </c>
      <c r="G226" s="14"/>
      <c r="H226" s="16">
        <v>1313.5054099269923</v>
      </c>
      <c r="I226" s="16">
        <v>941.20029467884569</v>
      </c>
      <c r="J226" s="14"/>
      <c r="K226" s="16">
        <v>2148.72992619447</v>
      </c>
      <c r="L226" s="16">
        <v>1444.5589568842372</v>
      </c>
    </row>
    <row r="227" spans="2:12" x14ac:dyDescent="0.2">
      <c r="B227" s="141"/>
      <c r="C227" s="96" t="s">
        <v>316</v>
      </c>
      <c r="D227" s="12"/>
      <c r="E227" s="16">
        <v>1079.1984711316359</v>
      </c>
      <c r="F227" s="16">
        <v>801.50359129530329</v>
      </c>
      <c r="G227" s="14"/>
      <c r="H227" s="16">
        <v>1323.6369248429512</v>
      </c>
      <c r="I227" s="16">
        <v>947.61769598843705</v>
      </c>
      <c r="J227" s="14"/>
      <c r="K227" s="16">
        <v>2165.3038124785144</v>
      </c>
      <c r="L227" s="16">
        <v>1454.4084167644573</v>
      </c>
    </row>
    <row r="228" spans="2:12" x14ac:dyDescent="0.2">
      <c r="B228" s="141"/>
      <c r="C228" s="88" t="s">
        <v>317</v>
      </c>
      <c r="D228" s="12"/>
      <c r="E228" s="16">
        <v>1096.9214704556668</v>
      </c>
      <c r="F228" s="16">
        <v>813.55328062971557</v>
      </c>
      <c r="G228" s="14"/>
      <c r="H228" s="16">
        <v>1345.3741835138753</v>
      </c>
      <c r="I228" s="16">
        <v>961.86404368851265</v>
      </c>
      <c r="J228" s="14"/>
      <c r="K228" s="16">
        <v>2200.8632383222503</v>
      </c>
      <c r="L228" s="16">
        <v>1476.2737830306819</v>
      </c>
    </row>
    <row r="229" spans="2:12" x14ac:dyDescent="0.2">
      <c r="B229" s="141"/>
      <c r="C229" s="96" t="s">
        <v>318</v>
      </c>
      <c r="D229" s="12"/>
      <c r="E229" s="16">
        <v>1078.342594888175</v>
      </c>
      <c r="F229" s="16">
        <v>801.3841255975716</v>
      </c>
      <c r="G229" s="14"/>
      <c r="H229" s="16">
        <v>1322.5871926303464</v>
      </c>
      <c r="I229" s="16">
        <v>947.4764516940088</v>
      </c>
      <c r="J229" s="14"/>
      <c r="K229" s="16">
        <v>2163.5865823836343</v>
      </c>
      <c r="L229" s="16">
        <v>1454.1916343093535</v>
      </c>
    </row>
    <row r="230" spans="2:12" x14ac:dyDescent="0.2">
      <c r="B230" s="141"/>
      <c r="C230" s="96" t="s">
        <v>319</v>
      </c>
      <c r="D230" s="12"/>
      <c r="E230" s="16">
        <v>1055.7739048957073</v>
      </c>
      <c r="F230" s="16">
        <v>786.03329787886355</v>
      </c>
      <c r="G230" s="14"/>
      <c r="H230" s="16">
        <v>1294.9066943545849</v>
      </c>
      <c r="I230" s="16">
        <v>929.32716808218026</v>
      </c>
      <c r="J230" s="14"/>
      <c r="K230" s="16">
        <v>2118.3047627827473</v>
      </c>
      <c r="L230" s="16">
        <v>1426.3360223309858</v>
      </c>
    </row>
    <row r="231" spans="2:12" x14ac:dyDescent="0.2">
      <c r="B231" s="141"/>
      <c r="C231" s="96" t="s">
        <v>320</v>
      </c>
      <c r="D231" s="12"/>
      <c r="E231" s="16">
        <v>1041.8140603756608</v>
      </c>
      <c r="F231" s="16">
        <v>775.90457060201118</v>
      </c>
      <c r="G231" s="14"/>
      <c r="H231" s="16">
        <v>1277.7849450507479</v>
      </c>
      <c r="I231" s="16">
        <v>917.35197382275771</v>
      </c>
      <c r="J231" s="14"/>
      <c r="K231" s="16">
        <v>2090.295730737726</v>
      </c>
      <c r="L231" s="16">
        <v>1407.9564338144094</v>
      </c>
    </row>
    <row r="232" spans="2:12" x14ac:dyDescent="0.2">
      <c r="B232" s="141"/>
      <c r="C232" s="96" t="s">
        <v>321</v>
      </c>
      <c r="D232" s="12"/>
      <c r="E232" s="16">
        <v>1042.975310059971</v>
      </c>
      <c r="F232" s="16">
        <v>776.22648176218991</v>
      </c>
      <c r="G232" s="14"/>
      <c r="H232" s="16">
        <v>1279.2092177885543</v>
      </c>
      <c r="I232" s="16">
        <v>917.73256938743702</v>
      </c>
      <c r="J232" s="14"/>
      <c r="K232" s="16">
        <v>2092.6256621043258</v>
      </c>
      <c r="L232" s="16">
        <v>1408.5405738056697</v>
      </c>
    </row>
    <row r="233" spans="2:12" x14ac:dyDescent="0.2">
      <c r="B233" s="141"/>
      <c r="C233" s="96" t="s">
        <v>322</v>
      </c>
      <c r="D233" s="12"/>
      <c r="E233" s="16">
        <v>1047.9297703502771</v>
      </c>
      <c r="F233" s="16">
        <v>779.19797050432385</v>
      </c>
      <c r="G233" s="14"/>
      <c r="H233" s="16">
        <v>1285.2858633346148</v>
      </c>
      <c r="I233" s="16">
        <v>921.24576052726206</v>
      </c>
      <c r="J233" s="14"/>
      <c r="K233" s="16">
        <v>2102.5662912307962</v>
      </c>
      <c r="L233" s="16">
        <v>1413.9326372771461</v>
      </c>
    </row>
    <row r="234" spans="2:12" x14ac:dyDescent="0.2">
      <c r="B234" s="141"/>
      <c r="C234" s="88" t="s">
        <v>323</v>
      </c>
      <c r="D234" s="12"/>
      <c r="E234" s="16">
        <v>1055.623659210308</v>
      </c>
      <c r="F234" s="16">
        <v>784.11494847682911</v>
      </c>
      <c r="G234" s="14"/>
      <c r="H234" s="16">
        <v>1294.7224180214428</v>
      </c>
      <c r="I234" s="16">
        <v>927.05910358415497</v>
      </c>
      <c r="J234" s="14"/>
      <c r="K234" s="16">
        <v>2118.003309839562</v>
      </c>
      <c r="L234" s="16">
        <v>1422.8549855060542</v>
      </c>
    </row>
    <row r="235" spans="2:12" x14ac:dyDescent="0.2">
      <c r="B235" s="141"/>
      <c r="C235" s="96" t="s">
        <v>324</v>
      </c>
      <c r="D235" s="12"/>
      <c r="E235" s="16">
        <v>1064.8352175279977</v>
      </c>
      <c r="F235" s="16">
        <v>790.4310210435184</v>
      </c>
      <c r="G235" s="14"/>
      <c r="H235" s="16">
        <v>1306.0203942980891</v>
      </c>
      <c r="I235" s="16">
        <v>934.52659617975178</v>
      </c>
      <c r="J235" s="14"/>
      <c r="K235" s="16">
        <v>2136.4853804481745</v>
      </c>
      <c r="L235" s="16">
        <v>1434.3161307855685</v>
      </c>
    </row>
    <row r="236" spans="2:12" x14ac:dyDescent="0.2">
      <c r="B236" s="141"/>
      <c r="C236" s="96" t="s">
        <v>325</v>
      </c>
      <c r="D236" s="12"/>
      <c r="E236" s="16">
        <v>1074.8942715989133</v>
      </c>
      <c r="F236" s="16">
        <v>797.66396405460512</v>
      </c>
      <c r="G236" s="14"/>
      <c r="H236" s="16">
        <v>1318.3578241160671</v>
      </c>
      <c r="I236" s="16">
        <v>943.07810470175957</v>
      </c>
      <c r="J236" s="14"/>
      <c r="K236" s="16">
        <v>2156.66786653606</v>
      </c>
      <c r="L236" s="16">
        <v>1447.4410291734864</v>
      </c>
    </row>
    <row r="237" spans="2:12" x14ac:dyDescent="0.2">
      <c r="B237" s="142"/>
      <c r="C237" s="88" t="s">
        <v>326</v>
      </c>
      <c r="D237" s="12"/>
      <c r="E237" s="16">
        <v>1083.0651585092421</v>
      </c>
      <c r="F237" s="16">
        <v>803.74297935908908</v>
      </c>
      <c r="G237" s="14"/>
      <c r="H237" s="16">
        <v>1328.3794169115854</v>
      </c>
      <c r="I237" s="16">
        <v>950.26532449625097</v>
      </c>
      <c r="J237" s="14"/>
      <c r="K237" s="16">
        <v>2173.0619340329436</v>
      </c>
      <c r="L237" s="16">
        <v>1458.4720103450031</v>
      </c>
    </row>
    <row r="238" spans="2:12" x14ac:dyDescent="0.2">
      <c r="B238" s="140">
        <v>2011</v>
      </c>
      <c r="C238" s="96" t="s">
        <v>315</v>
      </c>
      <c r="D238" s="12"/>
      <c r="E238" s="16">
        <v>1085.5127257222964</v>
      </c>
      <c r="F238" s="16">
        <v>805.40720921639695</v>
      </c>
      <c r="G238" s="14"/>
      <c r="H238" s="16">
        <v>1331.3813580983965</v>
      </c>
      <c r="I238" s="16">
        <v>952.23294345654608</v>
      </c>
      <c r="J238" s="14"/>
      <c r="K238" s="16">
        <v>2177.9727328892159</v>
      </c>
      <c r="L238" s="16">
        <v>1461.4919218440739</v>
      </c>
    </row>
    <row r="239" spans="2:12" x14ac:dyDescent="0.2">
      <c r="B239" s="141"/>
      <c r="C239" s="88" t="s">
        <v>316</v>
      </c>
      <c r="D239" s="12"/>
      <c r="E239" s="16">
        <v>1089.9994843978156</v>
      </c>
      <c r="F239" s="16">
        <v>809.17667344325309</v>
      </c>
      <c r="G239" s="14"/>
      <c r="H239" s="16">
        <v>1336.8843676139209</v>
      </c>
      <c r="I239" s="16">
        <v>956.68958101195801</v>
      </c>
      <c r="J239" s="14"/>
      <c r="K239" s="16">
        <v>2186.9749654957777</v>
      </c>
      <c r="L239" s="16">
        <v>1468.331991630127</v>
      </c>
    </row>
    <row r="240" spans="2:12" x14ac:dyDescent="0.2">
      <c r="B240" s="141"/>
      <c r="C240" s="96" t="s">
        <v>317</v>
      </c>
      <c r="D240" s="12"/>
      <c r="E240" s="16">
        <v>1092.520742496883</v>
      </c>
      <c r="F240" s="16">
        <v>812.37445795460258</v>
      </c>
      <c r="G240" s="14"/>
      <c r="H240" s="16">
        <v>1339.9766906724269</v>
      </c>
      <c r="I240" s="16">
        <v>960.47032163972654</v>
      </c>
      <c r="J240" s="14"/>
      <c r="K240" s="16">
        <v>2192.0336177457461</v>
      </c>
      <c r="L240" s="16">
        <v>1474.1346914044218</v>
      </c>
    </row>
    <row r="241" spans="2:16" x14ac:dyDescent="0.2">
      <c r="B241" s="141"/>
      <c r="C241" s="96" t="s">
        <v>318</v>
      </c>
      <c r="D241" s="12"/>
      <c r="E241" s="16">
        <v>1111.5389574711949</v>
      </c>
      <c r="F241" s="16">
        <v>825.83749599332157</v>
      </c>
      <c r="G241" s="14"/>
      <c r="H241" s="16">
        <v>1363.3025313384205</v>
      </c>
      <c r="I241" s="16">
        <v>976.38767151290403</v>
      </c>
      <c r="J241" s="14"/>
      <c r="K241" s="16">
        <v>2230.1917642702056</v>
      </c>
      <c r="L241" s="16">
        <v>1498.5647202294813</v>
      </c>
    </row>
    <row r="242" spans="2:16" x14ac:dyDescent="0.2">
      <c r="B242" s="141"/>
      <c r="C242" s="96" t="s">
        <v>319</v>
      </c>
      <c r="D242" s="12"/>
      <c r="E242" s="16">
        <v>1100.9053629692937</v>
      </c>
      <c r="F242" s="16">
        <v>818.98904844152491</v>
      </c>
      <c r="G242" s="14"/>
      <c r="H242" s="16">
        <v>1350.2604276818386</v>
      </c>
      <c r="I242" s="16">
        <v>968.2907519724148</v>
      </c>
      <c r="J242" s="14"/>
      <c r="K242" s="16">
        <v>2208.856520261591</v>
      </c>
      <c r="L242" s="16">
        <v>1486.1375273019912</v>
      </c>
    </row>
    <row r="243" spans="2:16" x14ac:dyDescent="0.2">
      <c r="B243" s="141"/>
      <c r="C243" s="96" t="s">
        <v>320</v>
      </c>
      <c r="D243" s="12"/>
      <c r="E243" s="16">
        <v>1087.7967609606999</v>
      </c>
      <c r="F243" s="16">
        <v>810.50473781408175</v>
      </c>
      <c r="G243" s="14"/>
      <c r="H243" s="16">
        <v>1334.1827273182982</v>
      </c>
      <c r="I243" s="16">
        <v>958.25975151758882</v>
      </c>
      <c r="J243" s="14"/>
      <c r="K243" s="16">
        <v>2182.5554211915482</v>
      </c>
      <c r="L243" s="16">
        <v>1470.7418972374328</v>
      </c>
    </row>
    <row r="244" spans="2:16" x14ac:dyDescent="0.2">
      <c r="B244" s="141"/>
      <c r="C244" s="96" t="s">
        <v>321</v>
      </c>
      <c r="D244" s="12"/>
      <c r="E244" s="16">
        <v>1099.4724718437033</v>
      </c>
      <c r="F244" s="16">
        <v>818.77129348452956</v>
      </c>
      <c r="G244" s="14"/>
      <c r="H244" s="16">
        <v>1348.5029867163021</v>
      </c>
      <c r="I244" s="16">
        <v>968.03330028675919</v>
      </c>
      <c r="J244" s="14"/>
      <c r="K244" s="16">
        <v>2205.9815675072064</v>
      </c>
      <c r="L244" s="16">
        <v>1485.7423891570274</v>
      </c>
    </row>
    <row r="245" spans="2:16" x14ac:dyDescent="0.2">
      <c r="B245" s="141"/>
      <c r="C245" s="96" t="s">
        <v>322</v>
      </c>
      <c r="D245" s="12"/>
      <c r="E245" s="16">
        <v>1100.3848671039373</v>
      </c>
      <c r="F245" s="16">
        <v>819.94801161489602</v>
      </c>
      <c r="G245" s="14"/>
      <c r="H245" s="16">
        <v>1349.6220395029791</v>
      </c>
      <c r="I245" s="16">
        <v>969.42453413229146</v>
      </c>
      <c r="J245" s="14"/>
      <c r="K245" s="16">
        <v>2207.8121973573398</v>
      </c>
      <c r="L245" s="16">
        <v>1487.8776618763902</v>
      </c>
    </row>
    <row r="246" spans="2:16" x14ac:dyDescent="0.2">
      <c r="B246" s="141"/>
      <c r="C246" s="96" t="s">
        <v>323</v>
      </c>
      <c r="D246" s="12"/>
      <c r="E246" s="16">
        <v>1102.0162381491905</v>
      </c>
      <c r="F246" s="16">
        <v>822.29291581586813</v>
      </c>
      <c r="G246" s="14"/>
      <c r="H246" s="16">
        <v>1351.622916089982</v>
      </c>
      <c r="I246" s="16">
        <v>972.1969143691008</v>
      </c>
      <c r="J246" s="14"/>
      <c r="K246" s="16">
        <v>2211.0853802225361</v>
      </c>
      <c r="L246" s="16">
        <v>1492.1327250394743</v>
      </c>
    </row>
    <row r="247" spans="2:16" x14ac:dyDescent="0.2">
      <c r="B247" s="141"/>
      <c r="C247" s="96" t="s">
        <v>324</v>
      </c>
      <c r="D247" s="12"/>
      <c r="E247" s="16">
        <v>1108.1997127025425</v>
      </c>
      <c r="F247" s="16">
        <v>827.92910310933269</v>
      </c>
      <c r="G247" s="14"/>
      <c r="H247" s="16">
        <v>1359.2069476296683</v>
      </c>
      <c r="I247" s="16">
        <v>978.86057860616393</v>
      </c>
      <c r="J247" s="14"/>
      <c r="K247" s="16">
        <v>2223.4919035663816</v>
      </c>
      <c r="L247" s="16">
        <v>1502.360150502195</v>
      </c>
    </row>
    <row r="248" spans="2:16" x14ac:dyDescent="0.2">
      <c r="B248" s="141"/>
      <c r="C248" s="96" t="s">
        <v>325</v>
      </c>
      <c r="D248" s="12"/>
      <c r="E248" s="16">
        <v>1118.6754467093538</v>
      </c>
      <c r="F248" s="16">
        <v>836.36035631522361</v>
      </c>
      <c r="G248" s="14"/>
      <c r="H248" s="16">
        <v>1372.0554353890223</v>
      </c>
      <c r="I248" s="16">
        <v>988.82884927148882</v>
      </c>
      <c r="J248" s="14"/>
      <c r="K248" s="16">
        <v>2244.5104162776474</v>
      </c>
      <c r="L248" s="16">
        <v>1517.6595025696047</v>
      </c>
    </row>
    <row r="249" spans="2:16" x14ac:dyDescent="0.2">
      <c r="B249" s="142"/>
      <c r="C249" s="96" t="s">
        <v>326</v>
      </c>
      <c r="D249" s="12"/>
      <c r="E249" s="16">
        <v>1146.0155970642709</v>
      </c>
      <c r="F249" s="16">
        <v>856.89293103693467</v>
      </c>
      <c r="G249" s="14"/>
      <c r="H249" s="16">
        <v>1405.588129799328</v>
      </c>
      <c r="I249" s="16">
        <v>1013.1045123649678</v>
      </c>
      <c r="J249" s="14"/>
      <c r="K249" s="16">
        <v>2299.3656939497532</v>
      </c>
      <c r="L249" s="16">
        <v>1554.9179126596216</v>
      </c>
    </row>
    <row r="250" spans="2:16" x14ac:dyDescent="0.2">
      <c r="B250" s="136">
        <v>2012</v>
      </c>
      <c r="C250" s="96" t="s">
        <v>315</v>
      </c>
      <c r="D250" s="12"/>
      <c r="E250" s="16">
        <v>1168.8426453702452</v>
      </c>
      <c r="F250" s="16">
        <v>874.65988523941473</v>
      </c>
      <c r="G250" s="14"/>
      <c r="H250" s="16">
        <v>1433.5855045466058</v>
      </c>
      <c r="I250" s="16">
        <v>1034.1103823185599</v>
      </c>
      <c r="J250" s="14"/>
      <c r="K250" s="16">
        <v>2345.1658836708602</v>
      </c>
      <c r="L250" s="16">
        <v>1587.157827755442</v>
      </c>
    </row>
    <row r="251" spans="2:16" x14ac:dyDescent="0.2">
      <c r="B251" s="137"/>
      <c r="C251" s="96" t="s">
        <v>316</v>
      </c>
      <c r="D251" s="12"/>
      <c r="E251" s="16">
        <v>1163.2283627602728</v>
      </c>
      <c r="F251" s="16">
        <v>871.87941825822941</v>
      </c>
      <c r="G251" s="14"/>
      <c r="H251" s="16">
        <v>1426.6995869254745</v>
      </c>
      <c r="I251" s="16">
        <v>1030.8230362067045</v>
      </c>
      <c r="J251" s="14"/>
      <c r="K251" s="16">
        <v>2333.9013870422118</v>
      </c>
      <c r="L251" s="16">
        <v>1582.1123923713831</v>
      </c>
    </row>
    <row r="252" spans="2:16" x14ac:dyDescent="0.2">
      <c r="B252" s="137"/>
      <c r="C252" s="96" t="s">
        <v>317</v>
      </c>
      <c r="D252" s="12"/>
      <c r="E252" s="16">
        <v>1153.4099617365853</v>
      </c>
      <c r="F252" s="16">
        <v>865.57928876717563</v>
      </c>
      <c r="G252" s="14"/>
      <c r="H252" s="16">
        <v>1414.6573180699218</v>
      </c>
      <c r="I252" s="16">
        <v>1023.3743931094317</v>
      </c>
      <c r="J252" s="14"/>
      <c r="K252" s="16">
        <v>2314.2017472282851</v>
      </c>
      <c r="L252" s="16">
        <v>1570.6801773969169</v>
      </c>
    </row>
    <row r="253" spans="2:16" x14ac:dyDescent="0.2">
      <c r="B253" s="137"/>
      <c r="C253" s="96" t="s">
        <v>318</v>
      </c>
      <c r="D253" s="12"/>
      <c r="E253" s="16">
        <v>1146.739851965822</v>
      </c>
      <c r="F253" s="16">
        <v>861.31085013416782</v>
      </c>
      <c r="G253" s="14"/>
      <c r="H253" s="16">
        <v>1406.4764284360806</v>
      </c>
      <c r="I253" s="16">
        <v>1018.3278181136266</v>
      </c>
      <c r="J253" s="14"/>
      <c r="K253" s="16">
        <v>2300.8188389842257</v>
      </c>
      <c r="L253" s="16">
        <v>1562.9346686534609</v>
      </c>
    </row>
    <row r="254" spans="2:16" x14ac:dyDescent="0.2">
      <c r="B254" s="137"/>
      <c r="C254" s="96" t="s">
        <v>319</v>
      </c>
      <c r="D254" s="12"/>
      <c r="E254" s="16">
        <v>1153.0244959895304</v>
      </c>
      <c r="F254" s="16">
        <v>866.21308447199999</v>
      </c>
      <c r="G254" s="14"/>
      <c r="H254" s="16">
        <v>1414.1845443311588</v>
      </c>
      <c r="I254" s="16">
        <v>1024.1237297712455</v>
      </c>
      <c r="J254" s="14"/>
      <c r="K254" s="16">
        <v>2313.4283487533939</v>
      </c>
      <c r="L254" s="16">
        <v>1571.8302630828912</v>
      </c>
    </row>
    <row r="255" spans="2:16" x14ac:dyDescent="0.2">
      <c r="B255" s="137"/>
      <c r="C255" s="96" t="s">
        <v>320</v>
      </c>
      <c r="D255" s="12"/>
      <c r="E255" s="16">
        <v>1170.2005789339621</v>
      </c>
      <c r="F255" s="16">
        <v>877.98016134433954</v>
      </c>
      <c r="G255" s="14"/>
      <c r="H255" s="16">
        <v>1435.2510100625045</v>
      </c>
      <c r="I255" s="16">
        <v>1038.0359447574126</v>
      </c>
      <c r="J255" s="14"/>
      <c r="K255" s="16">
        <v>2347.8904415731017</v>
      </c>
      <c r="L255" s="16">
        <v>1593.1828007754384</v>
      </c>
      <c r="N255" s="20"/>
      <c r="O255" s="20"/>
      <c r="P255" s="20"/>
    </row>
    <row r="256" spans="2:16" x14ac:dyDescent="0.2">
      <c r="B256" s="137"/>
      <c r="C256" s="96" t="s">
        <v>321</v>
      </c>
      <c r="D256" s="12"/>
      <c r="E256" s="16">
        <v>1193.5826177682948</v>
      </c>
      <c r="F256" s="16">
        <v>893.9121263728515</v>
      </c>
      <c r="G256" s="14"/>
      <c r="H256" s="16">
        <v>1463.9290806928134</v>
      </c>
      <c r="I256" s="16">
        <v>1056.8723070106223</v>
      </c>
      <c r="J256" s="14"/>
      <c r="K256" s="16">
        <v>2394.8041642903067</v>
      </c>
      <c r="L256" s="16">
        <v>1622.0929445161764</v>
      </c>
      <c r="N256" s="20"/>
      <c r="O256" s="20"/>
      <c r="P256" s="20"/>
    </row>
    <row r="257" spans="2:16" x14ac:dyDescent="0.2">
      <c r="B257" s="137"/>
      <c r="C257" s="96" t="s">
        <v>328</v>
      </c>
      <c r="D257" s="12"/>
      <c r="E257" s="16">
        <v>1197.4209850647762</v>
      </c>
      <c r="F257" s="16">
        <v>896.74495270848001</v>
      </c>
      <c r="G257" s="14"/>
      <c r="H257" s="16">
        <v>1468.636838181948</v>
      </c>
      <c r="I257" s="16">
        <v>1060.2215575872358</v>
      </c>
      <c r="J257" s="14"/>
      <c r="K257" s="16">
        <v>2402.5054644339671</v>
      </c>
      <c r="L257" s="16">
        <v>1627.2333911848077</v>
      </c>
      <c r="N257" s="20"/>
      <c r="O257" s="20"/>
      <c r="P257" s="20"/>
    </row>
    <row r="258" spans="2:16" x14ac:dyDescent="0.2">
      <c r="B258" s="137"/>
      <c r="C258" s="96" t="s">
        <v>341</v>
      </c>
      <c r="D258" s="12"/>
      <c r="E258" s="16">
        <v>1215.5867152235139</v>
      </c>
      <c r="F258" s="16">
        <v>910.36943228459245</v>
      </c>
      <c r="G258" s="14"/>
      <c r="H258" s="16">
        <v>1490.9171062216396</v>
      </c>
      <c r="I258" s="16">
        <v>1076.3297797900736</v>
      </c>
      <c r="J258" s="14"/>
      <c r="K258" s="16">
        <v>2438.9531854244588</v>
      </c>
      <c r="L258" s="16">
        <v>1651.9563718236213</v>
      </c>
      <c r="N258" s="20"/>
      <c r="O258" s="20"/>
      <c r="P258" s="20"/>
    </row>
    <row r="259" spans="2:16" x14ac:dyDescent="0.2">
      <c r="B259" s="137"/>
      <c r="C259" s="96" t="s">
        <v>343</v>
      </c>
      <c r="D259" s="12"/>
      <c r="E259" s="16">
        <v>1213.9384343662557</v>
      </c>
      <c r="F259" s="16">
        <v>909.70231085664375</v>
      </c>
      <c r="G259" s="14"/>
      <c r="H259" s="16">
        <v>1488.8954897502126</v>
      </c>
      <c r="I259" s="16">
        <v>1075.5410421258098</v>
      </c>
      <c r="J259" s="14"/>
      <c r="K259" s="16">
        <v>2435.6460747124556</v>
      </c>
      <c r="L259" s="16">
        <v>1650.7458132804657</v>
      </c>
      <c r="N259" s="20"/>
      <c r="O259" s="20"/>
      <c r="P259" s="20"/>
    </row>
    <row r="260" spans="2:16" x14ac:dyDescent="0.2">
      <c r="B260" s="137"/>
      <c r="C260" s="96" t="s">
        <v>346</v>
      </c>
      <c r="D260" s="12"/>
      <c r="E260" s="16">
        <v>1210.4726266687733</v>
      </c>
      <c r="F260" s="16">
        <v>907.44971827307972</v>
      </c>
      <c r="G260" s="14"/>
      <c r="H260" s="16">
        <v>1484.6446766092504</v>
      </c>
      <c r="I260" s="16">
        <v>1072.8778019142621</v>
      </c>
      <c r="J260" s="14"/>
      <c r="K260" s="16">
        <v>2428.6922781482267</v>
      </c>
      <c r="L260" s="16">
        <v>1646.6582587783305</v>
      </c>
      <c r="N260" s="20"/>
      <c r="O260" s="20"/>
      <c r="P260" s="20"/>
    </row>
    <row r="261" spans="2:16" x14ac:dyDescent="0.2">
      <c r="B261" s="138"/>
      <c r="C261" s="88" t="s">
        <v>326</v>
      </c>
      <c r="D261" s="12"/>
      <c r="E261" s="16">
        <v>1216.7544707132176</v>
      </c>
      <c r="F261" s="16">
        <v>912.19661806718148</v>
      </c>
      <c r="G261" s="14"/>
      <c r="H261" s="16">
        <v>1492.3493583297613</v>
      </c>
      <c r="I261" s="16">
        <v>1078.4900615408285</v>
      </c>
      <c r="J261" s="14"/>
      <c r="K261" s="16">
        <v>2441.2961700390001</v>
      </c>
      <c r="L261" s="16">
        <v>1655.2719831447075</v>
      </c>
      <c r="N261" s="20"/>
      <c r="O261" s="20"/>
      <c r="P261" s="20"/>
    </row>
    <row r="262" spans="2:16" x14ac:dyDescent="0.2">
      <c r="B262" s="153">
        <v>2013</v>
      </c>
      <c r="C262" s="96" t="s">
        <v>315</v>
      </c>
      <c r="D262" s="12"/>
      <c r="E262" s="16">
        <v>1217.4577174397866</v>
      </c>
      <c r="F262" s="16">
        <v>912.72471567126991</v>
      </c>
      <c r="G262" s="14"/>
      <c r="H262" s="16">
        <v>1493.2118904398983</v>
      </c>
      <c r="I262" s="16">
        <v>1079.1144313381424</v>
      </c>
      <c r="J262" s="14"/>
      <c r="K262" s="16">
        <v>2442.707164271188</v>
      </c>
      <c r="L262" s="16">
        <v>1656.2302690570864</v>
      </c>
      <c r="N262" s="20"/>
      <c r="O262" s="20"/>
      <c r="P262" s="20"/>
    </row>
    <row r="263" spans="2:16" x14ac:dyDescent="0.2">
      <c r="B263" s="154"/>
      <c r="C263" s="96" t="s">
        <v>316</v>
      </c>
      <c r="D263" s="12"/>
      <c r="E263" s="16">
        <v>1218.964827863445</v>
      </c>
      <c r="F263" s="16">
        <v>912.65028840617322</v>
      </c>
      <c r="G263" s="14"/>
      <c r="H263" s="16">
        <v>1495.0603613745152</v>
      </c>
      <c r="I263" s="16">
        <v>1079.0264359826185</v>
      </c>
      <c r="J263" s="14"/>
      <c r="K263" s="16">
        <v>2445.7310306252161</v>
      </c>
      <c r="L263" s="16">
        <v>1656.0952133418418</v>
      </c>
      <c r="N263" s="20"/>
      <c r="O263" s="20"/>
      <c r="P263" s="20"/>
    </row>
    <row r="264" spans="2:16" x14ac:dyDescent="0.2">
      <c r="B264" s="154"/>
      <c r="C264" s="96" t="s">
        <v>317</v>
      </c>
      <c r="D264" s="12"/>
      <c r="E264" s="16">
        <v>1244.9597703680165</v>
      </c>
      <c r="F264" s="16">
        <v>930.1935680004932</v>
      </c>
      <c r="G264" s="14"/>
      <c r="H264" s="16">
        <v>1526.9431583563721</v>
      </c>
      <c r="I264" s="16">
        <v>1099.767855446983</v>
      </c>
      <c r="J264" s="14"/>
      <c r="K264" s="16">
        <v>2497.8872832663887</v>
      </c>
      <c r="L264" s="16">
        <v>1687.929248493695</v>
      </c>
      <c r="N264" s="20"/>
      <c r="O264" s="20"/>
      <c r="P264" s="20"/>
    </row>
    <row r="265" spans="2:16" x14ac:dyDescent="0.2">
      <c r="B265" s="154"/>
      <c r="C265" s="96" t="s">
        <v>318</v>
      </c>
      <c r="D265" s="12"/>
      <c r="E265" s="16">
        <v>1256.4801382777232</v>
      </c>
      <c r="F265" s="16">
        <v>937.49422657008949</v>
      </c>
      <c r="G265" s="14"/>
      <c r="H265" s="16">
        <v>1541.0728895976274</v>
      </c>
      <c r="I265" s="16">
        <v>1108.3994240738168</v>
      </c>
      <c r="J265" s="14"/>
      <c r="K265" s="16">
        <v>2521.0017494404242</v>
      </c>
      <c r="L265" s="16">
        <v>1701.1770235340844</v>
      </c>
      <c r="N265" s="20"/>
      <c r="O265" s="20"/>
      <c r="P265" s="20"/>
    </row>
    <row r="266" spans="2:16" x14ac:dyDescent="0.2">
      <c r="B266" s="154"/>
      <c r="C266" s="96" t="s">
        <v>319</v>
      </c>
      <c r="D266" s="12"/>
      <c r="E266" s="16">
        <v>1249.6222013610907</v>
      </c>
      <c r="F266" s="16">
        <v>932.83719077275543</v>
      </c>
      <c r="G266" s="14"/>
      <c r="H266" s="16">
        <v>1532.6616299693776</v>
      </c>
      <c r="I266" s="16">
        <v>1102.8934106506288</v>
      </c>
      <c r="J266" s="14"/>
      <c r="K266" s="16">
        <v>2507.2419848108925</v>
      </c>
      <c r="L266" s="16">
        <v>1692.7263663762419</v>
      </c>
      <c r="N266" s="20"/>
      <c r="O266" s="20"/>
      <c r="P266" s="20"/>
    </row>
    <row r="267" spans="2:16" x14ac:dyDescent="0.2">
      <c r="B267" s="154"/>
      <c r="C267" s="96" t="s">
        <v>320</v>
      </c>
      <c r="E267" s="16">
        <v>1234.7340071061994</v>
      </c>
      <c r="F267" s="16">
        <v>921.90136984163632</v>
      </c>
      <c r="G267" s="14"/>
      <c r="H267" s="16">
        <v>1514.4012597157534</v>
      </c>
      <c r="I267" s="16">
        <v>1089.9639895637665</v>
      </c>
      <c r="J267" s="14"/>
      <c r="K267" s="16">
        <v>2477.3703118578787</v>
      </c>
      <c r="L267" s="16">
        <v>1672.8822257146333</v>
      </c>
      <c r="N267" s="20"/>
      <c r="O267" s="20"/>
      <c r="P267" s="20"/>
    </row>
    <row r="268" spans="2:16" x14ac:dyDescent="0.2">
      <c r="B268" s="154"/>
      <c r="C268" s="96" t="s">
        <v>321</v>
      </c>
      <c r="E268" s="16">
        <v>1229.5337039224225</v>
      </c>
      <c r="F268" s="16">
        <v>917.89623471239781</v>
      </c>
      <c r="G268" s="14"/>
      <c r="H268" s="16">
        <v>1508.0230878608511</v>
      </c>
      <c r="I268" s="16">
        <v>1085.2287183004678</v>
      </c>
      <c r="J268" s="14"/>
      <c r="K268" s="16">
        <v>2466.9364235499488</v>
      </c>
      <c r="L268" s="16">
        <v>1665.6145075091172</v>
      </c>
      <c r="N268" s="20"/>
      <c r="O268" s="20"/>
      <c r="P268" s="20"/>
    </row>
    <row r="269" spans="2:16" x14ac:dyDescent="0.2">
      <c r="B269" s="154"/>
      <c r="C269" s="96" t="s">
        <v>322</v>
      </c>
      <c r="E269" s="16">
        <v>1240.7919398310851</v>
      </c>
      <c r="F269" s="16">
        <v>925.44403582463644</v>
      </c>
      <c r="G269" s="14"/>
      <c r="H269" s="16">
        <v>1521.8313142028258</v>
      </c>
      <c r="I269" s="16">
        <v>1094.1524835554676</v>
      </c>
      <c r="J269" s="14"/>
      <c r="K269" s="16">
        <v>2489.5249480770894</v>
      </c>
      <c r="L269" s="16">
        <v>1679.3107474073852</v>
      </c>
      <c r="N269" s="20"/>
      <c r="O269" s="20"/>
      <c r="P269" s="20"/>
    </row>
    <row r="270" spans="2:16" x14ac:dyDescent="0.2">
      <c r="B270" s="154"/>
      <c r="C270" s="96" t="s">
        <v>323</v>
      </c>
      <c r="E270" s="16">
        <v>1242.8830883578792</v>
      </c>
      <c r="F270" s="16">
        <v>927.26809627003365</v>
      </c>
      <c r="G270" s="14"/>
      <c r="H270" s="16">
        <v>1524.3961078709387</v>
      </c>
      <c r="I270" s="16">
        <v>1096.3090702200607</v>
      </c>
      <c r="J270" s="14"/>
      <c r="K270" s="16">
        <v>2493.7206284812492</v>
      </c>
      <c r="L270" s="16">
        <v>1682.6206874916031</v>
      </c>
      <c r="N270" s="20"/>
      <c r="O270" s="20"/>
      <c r="P270" s="20"/>
    </row>
    <row r="271" spans="2:16" x14ac:dyDescent="0.2">
      <c r="B271" s="154"/>
      <c r="C271" s="96" t="s">
        <v>324</v>
      </c>
      <c r="E271" s="16">
        <v>1237.5371313901849</v>
      </c>
      <c r="F271" s="16">
        <v>923.64494961978733</v>
      </c>
      <c r="G271" s="14"/>
      <c r="H271" s="16">
        <v>1517.8392916500616</v>
      </c>
      <c r="I271" s="16">
        <v>1092.0254239354745</v>
      </c>
      <c r="J271" s="14"/>
      <c r="K271" s="16">
        <v>2482.9945004212673</v>
      </c>
      <c r="L271" s="16">
        <v>1676.046125580066</v>
      </c>
      <c r="N271" s="20"/>
      <c r="O271" s="20"/>
      <c r="P271" s="20"/>
    </row>
    <row r="272" spans="2:16" x14ac:dyDescent="0.2">
      <c r="B272" s="154"/>
      <c r="C272" s="96" t="s">
        <v>325</v>
      </c>
      <c r="E272" s="16">
        <v>1251.6397402620698</v>
      </c>
      <c r="F272" s="16">
        <v>933.07918228835331</v>
      </c>
      <c r="G272" s="14"/>
      <c r="H272" s="16">
        <v>1535.1361414314285</v>
      </c>
      <c r="I272" s="16">
        <v>1103.17951721952</v>
      </c>
      <c r="J272" s="14"/>
      <c r="K272" s="16">
        <v>2511.289974861817</v>
      </c>
      <c r="L272" s="16">
        <v>1693.1654841804459</v>
      </c>
      <c r="N272" s="20"/>
      <c r="O272" s="20"/>
      <c r="P272" s="20"/>
    </row>
    <row r="273" spans="2:16" x14ac:dyDescent="0.2">
      <c r="B273" s="151"/>
      <c r="C273" s="96" t="s">
        <v>326</v>
      </c>
      <c r="E273" s="16">
        <v>1263.6531251842364</v>
      </c>
      <c r="F273" s="16">
        <v>941.25105364791023</v>
      </c>
      <c r="G273" s="14"/>
      <c r="H273" s="16">
        <v>1549.8705580384658</v>
      </c>
      <c r="I273" s="16">
        <v>1112.8411207279241</v>
      </c>
      <c r="J273" s="14"/>
      <c r="K273" s="16">
        <v>2535.3936303696523</v>
      </c>
      <c r="L273" s="16">
        <v>1707.994161949498</v>
      </c>
      <c r="N273" s="20"/>
      <c r="O273" s="20"/>
      <c r="P273" s="20"/>
    </row>
    <row r="274" spans="2:16" x14ac:dyDescent="0.2">
      <c r="B274" s="139">
        <v>2014</v>
      </c>
      <c r="C274" s="96" t="s">
        <v>315</v>
      </c>
      <c r="E274" s="16">
        <v>1287.1764774633543</v>
      </c>
      <c r="F274" s="16">
        <v>957.62697740717613</v>
      </c>
      <c r="G274" s="14"/>
      <c r="H274" s="16">
        <v>1578.7219496088039</v>
      </c>
      <c r="I274" s="16">
        <v>1132.2023753885042</v>
      </c>
      <c r="J274" s="14"/>
      <c r="K274" s="16">
        <v>2582.5908843824745</v>
      </c>
      <c r="L274" s="16">
        <v>1737.7099132030619</v>
      </c>
      <c r="N274" s="20"/>
      <c r="O274" s="20"/>
      <c r="P274" s="20"/>
    </row>
    <row r="275" spans="2:16" x14ac:dyDescent="0.2">
      <c r="B275" s="139"/>
      <c r="C275" s="96" t="s">
        <v>316</v>
      </c>
      <c r="E275" s="16">
        <v>1282.4698688431581</v>
      </c>
      <c r="F275" s="16">
        <v>953.2482080024314</v>
      </c>
      <c r="G275" s="14"/>
      <c r="H275" s="16">
        <v>1572.9492941361334</v>
      </c>
      <c r="I275" s="16">
        <v>1127.0253563212746</v>
      </c>
      <c r="J275" s="14"/>
      <c r="K275" s="16">
        <v>2573.1475448469128</v>
      </c>
      <c r="L275" s="16">
        <v>1729.7641982412119</v>
      </c>
      <c r="N275" s="20"/>
      <c r="O275" s="20"/>
      <c r="P275" s="20"/>
    </row>
    <row r="276" spans="2:16" x14ac:dyDescent="0.2">
      <c r="B276" s="139"/>
      <c r="C276" s="96" t="s">
        <v>317</v>
      </c>
      <c r="E276" s="16">
        <v>1282.4044558868329</v>
      </c>
      <c r="F276" s="16">
        <v>952.39684819364243</v>
      </c>
      <c r="G276" s="14"/>
      <c r="H276" s="16">
        <v>1572.8690651452005</v>
      </c>
      <c r="I276" s="16">
        <v>1126.0187936193433</v>
      </c>
      <c r="J276" s="14"/>
      <c r="K276" s="16">
        <v>2573.0163002913418</v>
      </c>
      <c r="L276" s="16">
        <v>1728.2193207321836</v>
      </c>
      <c r="N276" s="20"/>
      <c r="O276" s="20"/>
      <c r="P276" s="20"/>
    </row>
    <row r="277" spans="2:16" x14ac:dyDescent="0.2">
      <c r="B277" s="139"/>
      <c r="C277" s="96" t="s">
        <v>318</v>
      </c>
      <c r="E277" s="16">
        <v>1274.8164082292333</v>
      </c>
      <c r="F277" s="16">
        <v>948.01402436399565</v>
      </c>
      <c r="G277" s="14"/>
      <c r="H277" s="16">
        <v>1563.5623246931546</v>
      </c>
      <c r="I277" s="16">
        <v>1120.8369810055519</v>
      </c>
      <c r="J277" s="14"/>
      <c r="K277" s="16">
        <v>2557.791641471134</v>
      </c>
      <c r="L277" s="16">
        <v>1720.2662486109066</v>
      </c>
      <c r="N277" s="20"/>
      <c r="O277" s="20"/>
      <c r="P277" s="20"/>
    </row>
    <row r="278" spans="2:16" x14ac:dyDescent="0.2">
      <c r="B278" s="139"/>
      <c r="C278" s="96" t="s">
        <v>319</v>
      </c>
      <c r="E278" s="16">
        <v>1280.4573330926385</v>
      </c>
      <c r="F278" s="16">
        <v>952.01005794821435</v>
      </c>
      <c r="G278" s="14"/>
      <c r="H278" s="16">
        <v>1570.4809190381209</v>
      </c>
      <c r="I278" s="16">
        <v>1125.5614915121737</v>
      </c>
      <c r="J278" s="14"/>
      <c r="K278" s="16">
        <v>2569.1095931170698</v>
      </c>
      <c r="L278" s="16">
        <v>1727.5174511528298</v>
      </c>
      <c r="N278" s="20"/>
      <c r="O278" s="20"/>
      <c r="P278" s="20"/>
    </row>
    <row r="279" spans="2:16" x14ac:dyDescent="0.2">
      <c r="B279" s="139"/>
      <c r="C279" s="96" t="s">
        <v>320</v>
      </c>
      <c r="E279" s="16">
        <v>1281.1270517447183</v>
      </c>
      <c r="F279" s="16">
        <v>952.56269907633941</v>
      </c>
      <c r="G279" s="14"/>
      <c r="H279" s="16">
        <v>1571.3023289648968</v>
      </c>
      <c r="I279" s="16">
        <v>1126.2148791179559</v>
      </c>
      <c r="J279" s="14"/>
      <c r="K279" s="16">
        <v>2570.4533166206029</v>
      </c>
      <c r="L279" s="16">
        <v>1728.5202737439256</v>
      </c>
      <c r="N279" s="20"/>
      <c r="O279" s="20"/>
      <c r="P279" s="20"/>
    </row>
    <row r="280" spans="2:16" x14ac:dyDescent="0.2">
      <c r="B280" s="139"/>
      <c r="C280" s="96" t="s">
        <v>321</v>
      </c>
      <c r="E280" s="16">
        <v>1287.1274420707132</v>
      </c>
      <c r="F280" s="16">
        <v>956.81636486401749</v>
      </c>
      <c r="G280" s="14"/>
      <c r="H280" s="16">
        <v>1578.6618076997297</v>
      </c>
      <c r="I280" s="16">
        <v>1131.2439881787277</v>
      </c>
      <c r="J280" s="14"/>
      <c r="K280" s="16">
        <v>2582.4924997706794</v>
      </c>
      <c r="L280" s="16">
        <v>1736.2389756822461</v>
      </c>
      <c r="N280" s="20"/>
      <c r="O280" s="20"/>
      <c r="P280" s="20"/>
    </row>
    <row r="281" spans="2:16" x14ac:dyDescent="0.2">
      <c r="B281" s="139"/>
      <c r="C281" s="96" t="s">
        <v>322</v>
      </c>
      <c r="E281" s="16">
        <v>1296.5018836895392</v>
      </c>
      <c r="F281" s="16">
        <v>963.89685369819085</v>
      </c>
      <c r="G281" s="14"/>
      <c r="H281" s="16">
        <v>1590.1595603452197</v>
      </c>
      <c r="I281" s="16">
        <v>1139.6152501273709</v>
      </c>
      <c r="J281" s="14"/>
      <c r="K281" s="16">
        <v>2601.3013794346916</v>
      </c>
      <c r="L281" s="16">
        <v>1749.0872307207371</v>
      </c>
      <c r="N281" s="20"/>
      <c r="O281" s="20"/>
      <c r="P281" s="20"/>
    </row>
    <row r="282" spans="2:16" x14ac:dyDescent="0.2">
      <c r="B282" s="139"/>
      <c r="C282" s="96" t="s">
        <v>323</v>
      </c>
      <c r="E282" s="16">
        <v>1302.4732543832515</v>
      </c>
      <c r="F282" s="16">
        <v>968.56977429170604</v>
      </c>
      <c r="G282" s="14"/>
      <c r="H282" s="16">
        <v>1597.4834465010579</v>
      </c>
      <c r="I282" s="16">
        <v>1145.1400441450839</v>
      </c>
      <c r="J282" s="14"/>
      <c r="K282" s="16">
        <v>2613.2823375945559</v>
      </c>
      <c r="L282" s="16">
        <v>1757.5667124297297</v>
      </c>
      <c r="N282" s="20"/>
      <c r="O282" s="20"/>
      <c r="P282" s="20"/>
    </row>
    <row r="283" spans="2:16" x14ac:dyDescent="0.2">
      <c r="B283" s="139"/>
      <c r="C283" s="112" t="s">
        <v>324</v>
      </c>
      <c r="E283" s="16">
        <v>1301.812492150106</v>
      </c>
      <c r="F283" s="16">
        <v>968.32156333680757</v>
      </c>
      <c r="G283" s="14"/>
      <c r="H283" s="16">
        <v>1596.6730216221049</v>
      </c>
      <c r="I283" s="16">
        <v>1144.8465843331076</v>
      </c>
      <c r="J283" s="14"/>
      <c r="K283" s="16">
        <v>2611.9565842499728</v>
      </c>
      <c r="L283" s="16">
        <v>1757.1163088309711</v>
      </c>
      <c r="N283" s="20"/>
      <c r="O283" s="20"/>
      <c r="P283" s="20"/>
    </row>
    <row r="284" spans="2:16" x14ac:dyDescent="0.2">
      <c r="B284" s="139"/>
      <c r="C284" s="112" t="s">
        <v>325</v>
      </c>
      <c r="E284" s="16">
        <v>1308.7099487975124</v>
      </c>
      <c r="F284" s="16">
        <v>973.38433301949999</v>
      </c>
      <c r="G284" s="14">
        <v>1605.13</v>
      </c>
      <c r="H284" s="16">
        <v>1605.1327522001488</v>
      </c>
      <c r="I284" s="16">
        <v>1150.8322969289547</v>
      </c>
      <c r="J284" s="14"/>
      <c r="K284" s="16">
        <v>2625.7956412673293</v>
      </c>
      <c r="L284" s="16">
        <v>1766.3032106971846</v>
      </c>
      <c r="N284" s="20"/>
      <c r="O284" s="20"/>
      <c r="P284" s="20"/>
    </row>
    <row r="285" spans="2:16" x14ac:dyDescent="0.2">
      <c r="B285" s="139"/>
      <c r="C285" s="112" t="s">
        <v>326</v>
      </c>
      <c r="E285" s="16">
        <v>1328.8719684193613</v>
      </c>
      <c r="F285" s="16">
        <v>987.61734922532401</v>
      </c>
      <c r="G285" s="14"/>
      <c r="H285" s="16">
        <v>1629.8614692663466</v>
      </c>
      <c r="I285" s="16">
        <v>1167.6599919891005</v>
      </c>
      <c r="J285" s="14"/>
      <c r="K285" s="16">
        <v>2666.248717436607</v>
      </c>
      <c r="L285" s="16">
        <v>1792.1304419042729</v>
      </c>
      <c r="N285" s="20"/>
      <c r="O285" s="20"/>
      <c r="P285" s="20"/>
    </row>
    <row r="286" spans="2:16" x14ac:dyDescent="0.2">
      <c r="B286" s="139">
        <v>2015</v>
      </c>
      <c r="C286" s="112" t="s">
        <v>315</v>
      </c>
      <c r="E286" s="16">
        <v>1332.905302660298</v>
      </c>
      <c r="F286" s="16">
        <v>990.08963513293418</v>
      </c>
      <c r="G286" s="14"/>
      <c r="H286" s="16">
        <v>1634.8083537128555</v>
      </c>
      <c r="I286" s="16">
        <v>1170.5829756176679</v>
      </c>
      <c r="J286" s="14"/>
      <c r="K286" s="16">
        <v>2674.3411992576221</v>
      </c>
      <c r="L286" s="16">
        <v>1796.6166519122223</v>
      </c>
      <c r="N286" s="20"/>
      <c r="O286" s="20"/>
      <c r="P286" s="20"/>
    </row>
    <row r="287" spans="2:16" x14ac:dyDescent="0.2">
      <c r="B287" s="139"/>
      <c r="C287" s="112" t="s">
        <v>316</v>
      </c>
      <c r="E287" s="16">
        <v>1329.7450766405098</v>
      </c>
      <c r="F287" s="16">
        <v>987.2986707787162</v>
      </c>
      <c r="G287" s="14"/>
      <c r="H287" s="16">
        <v>1630.9323364995851</v>
      </c>
      <c r="I287" s="16">
        <v>1167.2832184616761</v>
      </c>
      <c r="J287" s="14"/>
      <c r="K287" s="16">
        <v>2668.0005217715188</v>
      </c>
      <c r="L287" s="16">
        <v>1791.5521679950584</v>
      </c>
      <c r="N287" s="20"/>
      <c r="O287" s="20"/>
      <c r="P287" s="20"/>
    </row>
    <row r="288" spans="2:16" x14ac:dyDescent="0.2">
      <c r="B288" s="139"/>
      <c r="C288" s="112" t="s">
        <v>317</v>
      </c>
      <c r="E288" s="16">
        <v>1328.0508389035356</v>
      </c>
      <c r="F288" s="16">
        <v>986.95391686423432</v>
      </c>
      <c r="G288" s="14"/>
      <c r="H288" s="16">
        <v>1628.8543539151863</v>
      </c>
      <c r="I288" s="16">
        <v>1166.8756159085842</v>
      </c>
      <c r="J288" s="14"/>
      <c r="K288" s="16">
        <v>2664.6012031760542</v>
      </c>
      <c r="L288" s="16">
        <v>1790.9265775418396</v>
      </c>
      <c r="N288" s="20"/>
      <c r="O288" s="20"/>
      <c r="P288" s="20"/>
    </row>
    <row r="289" spans="2:16" x14ac:dyDescent="0.2">
      <c r="B289" s="139"/>
      <c r="C289" s="112" t="s">
        <v>318</v>
      </c>
      <c r="E289" s="16">
        <v>1329.957462493707</v>
      </c>
      <c r="F289" s="16">
        <v>989.02284507041293</v>
      </c>
      <c r="G289" s="14"/>
      <c r="H289" s="16">
        <v>1631.1928277485315</v>
      </c>
      <c r="I289" s="16">
        <v>1169.3217097267491</v>
      </c>
      <c r="J289" s="14"/>
      <c r="K289" s="16">
        <v>2668.4266527473742</v>
      </c>
      <c r="L289" s="16">
        <v>1794.6808546647712</v>
      </c>
      <c r="N289" s="20"/>
      <c r="O289" s="20"/>
      <c r="P289" s="20"/>
    </row>
    <row r="290" spans="2:16" x14ac:dyDescent="0.2">
      <c r="B290" s="139"/>
      <c r="C290" s="112" t="s">
        <v>319</v>
      </c>
      <c r="E290" s="16">
        <v>1325.5614242302966</v>
      </c>
      <c r="F290" s="16">
        <v>985.45644648558948</v>
      </c>
      <c r="G290" s="14"/>
      <c r="H290" s="16">
        <v>1625.8010868184585</v>
      </c>
      <c r="I290" s="16">
        <v>1165.1051566799124</v>
      </c>
      <c r="J290" s="14"/>
      <c r="K290" s="16">
        <v>2659.6064415756673</v>
      </c>
      <c r="L290" s="16">
        <v>1788.2092677927506</v>
      </c>
      <c r="N290" s="20"/>
      <c r="O290" s="20"/>
      <c r="P290" s="20"/>
    </row>
    <row r="291" spans="2:16" x14ac:dyDescent="0.2">
      <c r="B291" s="150" t="s">
        <v>329</v>
      </c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</row>
    <row r="292" spans="2:16" ht="11.25" customHeight="1" x14ac:dyDescent="0.2">
      <c r="B292" s="150" t="s">
        <v>314</v>
      </c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O292" s="20"/>
    </row>
    <row r="293" spans="2:16" ht="11.25" customHeight="1" x14ac:dyDescent="0.2">
      <c r="B293" s="148" t="s">
        <v>353</v>
      </c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</row>
    <row r="294" spans="2:16" x14ac:dyDescent="0.2"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</row>
  </sheetData>
  <mergeCells count="33">
    <mergeCell ref="B293:L294"/>
    <mergeCell ref="B22:B33"/>
    <mergeCell ref="B291:L291"/>
    <mergeCell ref="B292:L292"/>
    <mergeCell ref="B166:B177"/>
    <mergeCell ref="B178:B189"/>
    <mergeCell ref="B190:B201"/>
    <mergeCell ref="B202:B213"/>
    <mergeCell ref="B214:B225"/>
    <mergeCell ref="B262:B273"/>
    <mergeCell ref="B274:B285"/>
    <mergeCell ref="B286:B290"/>
    <mergeCell ref="B3:L3"/>
    <mergeCell ref="E5:F5"/>
    <mergeCell ref="H5:I5"/>
    <mergeCell ref="K5:L5"/>
    <mergeCell ref="B5:C6"/>
    <mergeCell ref="B8:F8"/>
    <mergeCell ref="B58:B69"/>
    <mergeCell ref="B70:B81"/>
    <mergeCell ref="B250:B261"/>
    <mergeCell ref="B82:B93"/>
    <mergeCell ref="B94:B105"/>
    <mergeCell ref="B106:B117"/>
    <mergeCell ref="B10:B21"/>
    <mergeCell ref="B34:B45"/>
    <mergeCell ref="B46:B57"/>
    <mergeCell ref="B238:B249"/>
    <mergeCell ref="B226:B237"/>
    <mergeCell ref="B118:B129"/>
    <mergeCell ref="B130:B141"/>
    <mergeCell ref="B142:B153"/>
    <mergeCell ref="B154:B16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L295"/>
  <sheetViews>
    <sheetView topLeftCell="A188" workbookViewId="0">
      <selection activeCell="T294" sqref="T294"/>
    </sheetView>
  </sheetViews>
  <sheetFormatPr baseColWidth="10" defaultRowHeight="11.25" x14ac:dyDescent="0.2"/>
  <cols>
    <col min="1" max="1" width="11.42578125" style="21"/>
    <col min="2" max="6" width="8.7109375" style="21" customWidth="1"/>
    <col min="7" max="7" width="0.85546875" style="21" customWidth="1"/>
    <col min="8" max="8" width="8.7109375" style="21" customWidth="1"/>
    <col min="9" max="9" width="10.7109375" style="21" customWidth="1"/>
    <col min="10" max="10" width="1.7109375" style="21" customWidth="1"/>
    <col min="11" max="13" width="11.42578125" style="21"/>
    <col min="14" max="14" width="0.85546875" style="21" customWidth="1"/>
    <col min="15" max="15" width="5.7109375" style="21" customWidth="1"/>
    <col min="16" max="16" width="11.140625" style="21" customWidth="1"/>
    <col min="17" max="17" width="8.7109375" style="21" customWidth="1"/>
    <col min="18" max="18" width="0.85546875" style="21" customWidth="1"/>
    <col min="19" max="22" width="8.7109375" style="21" customWidth="1"/>
    <col min="23" max="23" width="0.85546875" style="21" customWidth="1"/>
    <col min="24" max="24" width="9.28515625" style="21" bestFit="1" customWidth="1"/>
    <col min="25" max="25" width="10.7109375" style="21" customWidth="1"/>
    <col min="26" max="26" width="8.42578125" style="21" customWidth="1"/>
    <col min="27" max="29" width="8.7109375" style="21" customWidth="1"/>
    <col min="30" max="30" width="4.42578125" style="21" customWidth="1"/>
    <col min="31" max="33" width="8.7109375" style="21" customWidth="1"/>
    <col min="34" max="34" width="0.85546875" style="21" customWidth="1"/>
    <col min="35" max="38" width="8.7109375" style="21" customWidth="1"/>
    <col min="39" max="255" width="11.42578125" style="21"/>
    <col min="256" max="256" width="0.85546875" style="21" customWidth="1"/>
    <col min="257" max="257" width="8.7109375" style="21" customWidth="1"/>
    <col min="258" max="258" width="0.85546875" style="21" customWidth="1"/>
    <col min="259" max="262" width="8.7109375" style="21" customWidth="1"/>
    <col min="263" max="263" width="0.85546875" style="21" customWidth="1"/>
    <col min="264" max="264" width="8.7109375" style="21" customWidth="1"/>
    <col min="265" max="265" width="10.7109375" style="21" customWidth="1"/>
    <col min="266" max="266" width="1.7109375" style="21" customWidth="1"/>
    <col min="267" max="269" width="11.42578125" style="21"/>
    <col min="270" max="270" width="0.85546875" style="21" customWidth="1"/>
    <col min="271" max="271" width="5.7109375" style="21" customWidth="1"/>
    <col min="272" max="272" width="0.85546875" style="21" customWidth="1"/>
    <col min="273" max="273" width="8.7109375" style="21" customWidth="1"/>
    <col min="274" max="274" width="0.85546875" style="21" customWidth="1"/>
    <col min="275" max="278" width="8.7109375" style="21" customWidth="1"/>
    <col min="279" max="279" width="0.85546875" style="21" customWidth="1"/>
    <col min="280" max="280" width="9.28515625" style="21" bestFit="1" customWidth="1"/>
    <col min="281" max="281" width="10.7109375" style="21" customWidth="1"/>
    <col min="282" max="282" width="1.7109375" style="21" customWidth="1"/>
    <col min="283" max="285" width="8.7109375" style="21" customWidth="1"/>
    <col min="286" max="286" width="0.85546875" style="21" customWidth="1"/>
    <col min="287" max="289" width="8.7109375" style="21" customWidth="1"/>
    <col min="290" max="290" width="0.85546875" style="21" customWidth="1"/>
    <col min="291" max="294" width="8.7109375" style="21" customWidth="1"/>
    <col min="295" max="511" width="11.42578125" style="21"/>
    <col min="512" max="512" width="0.85546875" style="21" customWidth="1"/>
    <col min="513" max="513" width="8.7109375" style="21" customWidth="1"/>
    <col min="514" max="514" width="0.85546875" style="21" customWidth="1"/>
    <col min="515" max="518" width="8.7109375" style="21" customWidth="1"/>
    <col min="519" max="519" width="0.85546875" style="21" customWidth="1"/>
    <col min="520" max="520" width="8.7109375" style="21" customWidth="1"/>
    <col min="521" max="521" width="10.7109375" style="21" customWidth="1"/>
    <col min="522" max="522" width="1.7109375" style="21" customWidth="1"/>
    <col min="523" max="525" width="11.42578125" style="21"/>
    <col min="526" max="526" width="0.85546875" style="21" customWidth="1"/>
    <col min="527" max="527" width="5.7109375" style="21" customWidth="1"/>
    <col min="528" max="528" width="0.85546875" style="21" customWidth="1"/>
    <col min="529" max="529" width="8.7109375" style="21" customWidth="1"/>
    <col min="530" max="530" width="0.85546875" style="21" customWidth="1"/>
    <col min="531" max="534" width="8.7109375" style="21" customWidth="1"/>
    <col min="535" max="535" width="0.85546875" style="21" customWidth="1"/>
    <col min="536" max="536" width="9.28515625" style="21" bestFit="1" customWidth="1"/>
    <col min="537" max="537" width="10.7109375" style="21" customWidth="1"/>
    <col min="538" max="538" width="1.7109375" style="21" customWidth="1"/>
    <col min="539" max="541" width="8.7109375" style="21" customWidth="1"/>
    <col min="542" max="542" width="0.85546875" style="21" customWidth="1"/>
    <col min="543" max="545" width="8.7109375" style="21" customWidth="1"/>
    <col min="546" max="546" width="0.85546875" style="21" customWidth="1"/>
    <col min="547" max="550" width="8.7109375" style="21" customWidth="1"/>
    <col min="551" max="767" width="11.42578125" style="21"/>
    <col min="768" max="768" width="0.85546875" style="21" customWidth="1"/>
    <col min="769" max="769" width="8.7109375" style="21" customWidth="1"/>
    <col min="770" max="770" width="0.85546875" style="21" customWidth="1"/>
    <col min="771" max="774" width="8.7109375" style="21" customWidth="1"/>
    <col min="775" max="775" width="0.85546875" style="21" customWidth="1"/>
    <col min="776" max="776" width="8.7109375" style="21" customWidth="1"/>
    <col min="777" max="777" width="10.7109375" style="21" customWidth="1"/>
    <col min="778" max="778" width="1.7109375" style="21" customWidth="1"/>
    <col min="779" max="781" width="11.42578125" style="21"/>
    <col min="782" max="782" width="0.85546875" style="21" customWidth="1"/>
    <col min="783" max="783" width="5.7109375" style="21" customWidth="1"/>
    <col min="784" max="784" width="0.85546875" style="21" customWidth="1"/>
    <col min="785" max="785" width="8.7109375" style="21" customWidth="1"/>
    <col min="786" max="786" width="0.85546875" style="21" customWidth="1"/>
    <col min="787" max="790" width="8.7109375" style="21" customWidth="1"/>
    <col min="791" max="791" width="0.85546875" style="21" customWidth="1"/>
    <col min="792" max="792" width="9.28515625" style="21" bestFit="1" customWidth="1"/>
    <col min="793" max="793" width="10.7109375" style="21" customWidth="1"/>
    <col min="794" max="794" width="1.7109375" style="21" customWidth="1"/>
    <col min="795" max="797" width="8.7109375" style="21" customWidth="1"/>
    <col min="798" max="798" width="0.85546875" style="21" customWidth="1"/>
    <col min="799" max="801" width="8.7109375" style="21" customWidth="1"/>
    <col min="802" max="802" width="0.85546875" style="21" customWidth="1"/>
    <col min="803" max="806" width="8.7109375" style="21" customWidth="1"/>
    <col min="807" max="1023" width="11.42578125" style="21"/>
    <col min="1024" max="1024" width="0.85546875" style="21" customWidth="1"/>
    <col min="1025" max="1025" width="8.7109375" style="21" customWidth="1"/>
    <col min="1026" max="1026" width="0.85546875" style="21" customWidth="1"/>
    <col min="1027" max="1030" width="8.7109375" style="21" customWidth="1"/>
    <col min="1031" max="1031" width="0.85546875" style="21" customWidth="1"/>
    <col min="1032" max="1032" width="8.7109375" style="21" customWidth="1"/>
    <col min="1033" max="1033" width="10.7109375" style="21" customWidth="1"/>
    <col min="1034" max="1034" width="1.7109375" style="21" customWidth="1"/>
    <col min="1035" max="1037" width="11.42578125" style="21"/>
    <col min="1038" max="1038" width="0.85546875" style="21" customWidth="1"/>
    <col min="1039" max="1039" width="5.7109375" style="21" customWidth="1"/>
    <col min="1040" max="1040" width="0.85546875" style="21" customWidth="1"/>
    <col min="1041" max="1041" width="8.7109375" style="21" customWidth="1"/>
    <col min="1042" max="1042" width="0.85546875" style="21" customWidth="1"/>
    <col min="1043" max="1046" width="8.7109375" style="21" customWidth="1"/>
    <col min="1047" max="1047" width="0.85546875" style="21" customWidth="1"/>
    <col min="1048" max="1048" width="9.28515625" style="21" bestFit="1" customWidth="1"/>
    <col min="1049" max="1049" width="10.7109375" style="21" customWidth="1"/>
    <col min="1050" max="1050" width="1.7109375" style="21" customWidth="1"/>
    <col min="1051" max="1053" width="8.7109375" style="21" customWidth="1"/>
    <col min="1054" max="1054" width="0.85546875" style="21" customWidth="1"/>
    <col min="1055" max="1057" width="8.7109375" style="21" customWidth="1"/>
    <col min="1058" max="1058" width="0.85546875" style="21" customWidth="1"/>
    <col min="1059" max="1062" width="8.7109375" style="21" customWidth="1"/>
    <col min="1063" max="1279" width="11.42578125" style="21"/>
    <col min="1280" max="1280" width="0.85546875" style="21" customWidth="1"/>
    <col min="1281" max="1281" width="8.7109375" style="21" customWidth="1"/>
    <col min="1282" max="1282" width="0.85546875" style="21" customWidth="1"/>
    <col min="1283" max="1286" width="8.7109375" style="21" customWidth="1"/>
    <col min="1287" max="1287" width="0.85546875" style="21" customWidth="1"/>
    <col min="1288" max="1288" width="8.7109375" style="21" customWidth="1"/>
    <col min="1289" max="1289" width="10.7109375" style="21" customWidth="1"/>
    <col min="1290" max="1290" width="1.7109375" style="21" customWidth="1"/>
    <col min="1291" max="1293" width="11.42578125" style="21"/>
    <col min="1294" max="1294" width="0.85546875" style="21" customWidth="1"/>
    <col min="1295" max="1295" width="5.7109375" style="21" customWidth="1"/>
    <col min="1296" max="1296" width="0.85546875" style="21" customWidth="1"/>
    <col min="1297" max="1297" width="8.7109375" style="21" customWidth="1"/>
    <col min="1298" max="1298" width="0.85546875" style="21" customWidth="1"/>
    <col min="1299" max="1302" width="8.7109375" style="21" customWidth="1"/>
    <col min="1303" max="1303" width="0.85546875" style="21" customWidth="1"/>
    <col min="1304" max="1304" width="9.28515625" style="21" bestFit="1" customWidth="1"/>
    <col min="1305" max="1305" width="10.7109375" style="21" customWidth="1"/>
    <col min="1306" max="1306" width="1.7109375" style="21" customWidth="1"/>
    <col min="1307" max="1309" width="8.7109375" style="21" customWidth="1"/>
    <col min="1310" max="1310" width="0.85546875" style="21" customWidth="1"/>
    <col min="1311" max="1313" width="8.7109375" style="21" customWidth="1"/>
    <col min="1314" max="1314" width="0.85546875" style="21" customWidth="1"/>
    <col min="1315" max="1318" width="8.7109375" style="21" customWidth="1"/>
    <col min="1319" max="1535" width="11.42578125" style="21"/>
    <col min="1536" max="1536" width="0.85546875" style="21" customWidth="1"/>
    <col min="1537" max="1537" width="8.7109375" style="21" customWidth="1"/>
    <col min="1538" max="1538" width="0.85546875" style="21" customWidth="1"/>
    <col min="1539" max="1542" width="8.7109375" style="21" customWidth="1"/>
    <col min="1543" max="1543" width="0.85546875" style="21" customWidth="1"/>
    <col min="1544" max="1544" width="8.7109375" style="21" customWidth="1"/>
    <col min="1545" max="1545" width="10.7109375" style="21" customWidth="1"/>
    <col min="1546" max="1546" width="1.7109375" style="21" customWidth="1"/>
    <col min="1547" max="1549" width="11.42578125" style="21"/>
    <col min="1550" max="1550" width="0.85546875" style="21" customWidth="1"/>
    <col min="1551" max="1551" width="5.7109375" style="21" customWidth="1"/>
    <col min="1552" max="1552" width="0.85546875" style="21" customWidth="1"/>
    <col min="1553" max="1553" width="8.7109375" style="21" customWidth="1"/>
    <col min="1554" max="1554" width="0.85546875" style="21" customWidth="1"/>
    <col min="1555" max="1558" width="8.7109375" style="21" customWidth="1"/>
    <col min="1559" max="1559" width="0.85546875" style="21" customWidth="1"/>
    <col min="1560" max="1560" width="9.28515625" style="21" bestFit="1" customWidth="1"/>
    <col min="1561" max="1561" width="10.7109375" style="21" customWidth="1"/>
    <col min="1562" max="1562" width="1.7109375" style="21" customWidth="1"/>
    <col min="1563" max="1565" width="8.7109375" style="21" customWidth="1"/>
    <col min="1566" max="1566" width="0.85546875" style="21" customWidth="1"/>
    <col min="1567" max="1569" width="8.7109375" style="21" customWidth="1"/>
    <col min="1570" max="1570" width="0.85546875" style="21" customWidth="1"/>
    <col min="1571" max="1574" width="8.7109375" style="21" customWidth="1"/>
    <col min="1575" max="1791" width="11.42578125" style="21"/>
    <col min="1792" max="1792" width="0.85546875" style="21" customWidth="1"/>
    <col min="1793" max="1793" width="8.7109375" style="21" customWidth="1"/>
    <col min="1794" max="1794" width="0.85546875" style="21" customWidth="1"/>
    <col min="1795" max="1798" width="8.7109375" style="21" customWidth="1"/>
    <col min="1799" max="1799" width="0.85546875" style="21" customWidth="1"/>
    <col min="1800" max="1800" width="8.7109375" style="21" customWidth="1"/>
    <col min="1801" max="1801" width="10.7109375" style="21" customWidth="1"/>
    <col min="1802" max="1802" width="1.7109375" style="21" customWidth="1"/>
    <col min="1803" max="1805" width="11.42578125" style="21"/>
    <col min="1806" max="1806" width="0.85546875" style="21" customWidth="1"/>
    <col min="1807" max="1807" width="5.7109375" style="21" customWidth="1"/>
    <col min="1808" max="1808" width="0.85546875" style="21" customWidth="1"/>
    <col min="1809" max="1809" width="8.7109375" style="21" customWidth="1"/>
    <col min="1810" max="1810" width="0.85546875" style="21" customWidth="1"/>
    <col min="1811" max="1814" width="8.7109375" style="21" customWidth="1"/>
    <col min="1815" max="1815" width="0.85546875" style="21" customWidth="1"/>
    <col min="1816" max="1816" width="9.28515625" style="21" bestFit="1" customWidth="1"/>
    <col min="1817" max="1817" width="10.7109375" style="21" customWidth="1"/>
    <col min="1818" max="1818" width="1.7109375" style="21" customWidth="1"/>
    <col min="1819" max="1821" width="8.7109375" style="21" customWidth="1"/>
    <col min="1822" max="1822" width="0.85546875" style="21" customWidth="1"/>
    <col min="1823" max="1825" width="8.7109375" style="21" customWidth="1"/>
    <col min="1826" max="1826" width="0.85546875" style="21" customWidth="1"/>
    <col min="1827" max="1830" width="8.7109375" style="21" customWidth="1"/>
    <col min="1831" max="2047" width="11.42578125" style="21"/>
    <col min="2048" max="2048" width="0.85546875" style="21" customWidth="1"/>
    <col min="2049" max="2049" width="8.7109375" style="21" customWidth="1"/>
    <col min="2050" max="2050" width="0.85546875" style="21" customWidth="1"/>
    <col min="2051" max="2054" width="8.7109375" style="21" customWidth="1"/>
    <col min="2055" max="2055" width="0.85546875" style="21" customWidth="1"/>
    <col min="2056" max="2056" width="8.7109375" style="21" customWidth="1"/>
    <col min="2057" max="2057" width="10.7109375" style="21" customWidth="1"/>
    <col min="2058" max="2058" width="1.7109375" style="21" customWidth="1"/>
    <col min="2059" max="2061" width="11.42578125" style="21"/>
    <col min="2062" max="2062" width="0.85546875" style="21" customWidth="1"/>
    <col min="2063" max="2063" width="5.7109375" style="21" customWidth="1"/>
    <col min="2064" max="2064" width="0.85546875" style="21" customWidth="1"/>
    <col min="2065" max="2065" width="8.7109375" style="21" customWidth="1"/>
    <col min="2066" max="2066" width="0.85546875" style="21" customWidth="1"/>
    <col min="2067" max="2070" width="8.7109375" style="21" customWidth="1"/>
    <col min="2071" max="2071" width="0.85546875" style="21" customWidth="1"/>
    <col min="2072" max="2072" width="9.28515625" style="21" bestFit="1" customWidth="1"/>
    <col min="2073" max="2073" width="10.7109375" style="21" customWidth="1"/>
    <col min="2074" max="2074" width="1.7109375" style="21" customWidth="1"/>
    <col min="2075" max="2077" width="8.7109375" style="21" customWidth="1"/>
    <col min="2078" max="2078" width="0.85546875" style="21" customWidth="1"/>
    <col min="2079" max="2081" width="8.7109375" style="21" customWidth="1"/>
    <col min="2082" max="2082" width="0.85546875" style="21" customWidth="1"/>
    <col min="2083" max="2086" width="8.7109375" style="21" customWidth="1"/>
    <col min="2087" max="2303" width="11.42578125" style="21"/>
    <col min="2304" max="2304" width="0.85546875" style="21" customWidth="1"/>
    <col min="2305" max="2305" width="8.7109375" style="21" customWidth="1"/>
    <col min="2306" max="2306" width="0.85546875" style="21" customWidth="1"/>
    <col min="2307" max="2310" width="8.7109375" style="21" customWidth="1"/>
    <col min="2311" max="2311" width="0.85546875" style="21" customWidth="1"/>
    <col min="2312" max="2312" width="8.7109375" style="21" customWidth="1"/>
    <col min="2313" max="2313" width="10.7109375" style="21" customWidth="1"/>
    <col min="2314" max="2314" width="1.7109375" style="21" customWidth="1"/>
    <col min="2315" max="2317" width="11.42578125" style="21"/>
    <col min="2318" max="2318" width="0.85546875" style="21" customWidth="1"/>
    <col min="2319" max="2319" width="5.7109375" style="21" customWidth="1"/>
    <col min="2320" max="2320" width="0.85546875" style="21" customWidth="1"/>
    <col min="2321" max="2321" width="8.7109375" style="21" customWidth="1"/>
    <col min="2322" max="2322" width="0.85546875" style="21" customWidth="1"/>
    <col min="2323" max="2326" width="8.7109375" style="21" customWidth="1"/>
    <col min="2327" max="2327" width="0.85546875" style="21" customWidth="1"/>
    <col min="2328" max="2328" width="9.28515625" style="21" bestFit="1" customWidth="1"/>
    <col min="2329" max="2329" width="10.7109375" style="21" customWidth="1"/>
    <col min="2330" max="2330" width="1.7109375" style="21" customWidth="1"/>
    <col min="2331" max="2333" width="8.7109375" style="21" customWidth="1"/>
    <col min="2334" max="2334" width="0.85546875" style="21" customWidth="1"/>
    <col min="2335" max="2337" width="8.7109375" style="21" customWidth="1"/>
    <col min="2338" max="2338" width="0.85546875" style="21" customWidth="1"/>
    <col min="2339" max="2342" width="8.7109375" style="21" customWidth="1"/>
    <col min="2343" max="2559" width="11.42578125" style="21"/>
    <col min="2560" max="2560" width="0.85546875" style="21" customWidth="1"/>
    <col min="2561" max="2561" width="8.7109375" style="21" customWidth="1"/>
    <col min="2562" max="2562" width="0.85546875" style="21" customWidth="1"/>
    <col min="2563" max="2566" width="8.7109375" style="21" customWidth="1"/>
    <col min="2567" max="2567" width="0.85546875" style="21" customWidth="1"/>
    <col min="2568" max="2568" width="8.7109375" style="21" customWidth="1"/>
    <col min="2569" max="2569" width="10.7109375" style="21" customWidth="1"/>
    <col min="2570" max="2570" width="1.7109375" style="21" customWidth="1"/>
    <col min="2571" max="2573" width="11.42578125" style="21"/>
    <col min="2574" max="2574" width="0.85546875" style="21" customWidth="1"/>
    <col min="2575" max="2575" width="5.7109375" style="21" customWidth="1"/>
    <col min="2576" max="2576" width="0.85546875" style="21" customWidth="1"/>
    <col min="2577" max="2577" width="8.7109375" style="21" customWidth="1"/>
    <col min="2578" max="2578" width="0.85546875" style="21" customWidth="1"/>
    <col min="2579" max="2582" width="8.7109375" style="21" customWidth="1"/>
    <col min="2583" max="2583" width="0.85546875" style="21" customWidth="1"/>
    <col min="2584" max="2584" width="9.28515625" style="21" bestFit="1" customWidth="1"/>
    <col min="2585" max="2585" width="10.7109375" style="21" customWidth="1"/>
    <col min="2586" max="2586" width="1.7109375" style="21" customWidth="1"/>
    <col min="2587" max="2589" width="8.7109375" style="21" customWidth="1"/>
    <col min="2590" max="2590" width="0.85546875" style="21" customWidth="1"/>
    <col min="2591" max="2593" width="8.7109375" style="21" customWidth="1"/>
    <col min="2594" max="2594" width="0.85546875" style="21" customWidth="1"/>
    <col min="2595" max="2598" width="8.7109375" style="21" customWidth="1"/>
    <col min="2599" max="2815" width="11.42578125" style="21"/>
    <col min="2816" max="2816" width="0.85546875" style="21" customWidth="1"/>
    <col min="2817" max="2817" width="8.7109375" style="21" customWidth="1"/>
    <col min="2818" max="2818" width="0.85546875" style="21" customWidth="1"/>
    <col min="2819" max="2822" width="8.7109375" style="21" customWidth="1"/>
    <col min="2823" max="2823" width="0.85546875" style="21" customWidth="1"/>
    <col min="2824" max="2824" width="8.7109375" style="21" customWidth="1"/>
    <col min="2825" max="2825" width="10.7109375" style="21" customWidth="1"/>
    <col min="2826" max="2826" width="1.7109375" style="21" customWidth="1"/>
    <col min="2827" max="2829" width="11.42578125" style="21"/>
    <col min="2830" max="2830" width="0.85546875" style="21" customWidth="1"/>
    <col min="2831" max="2831" width="5.7109375" style="21" customWidth="1"/>
    <col min="2832" max="2832" width="0.85546875" style="21" customWidth="1"/>
    <col min="2833" max="2833" width="8.7109375" style="21" customWidth="1"/>
    <col min="2834" max="2834" width="0.85546875" style="21" customWidth="1"/>
    <col min="2835" max="2838" width="8.7109375" style="21" customWidth="1"/>
    <col min="2839" max="2839" width="0.85546875" style="21" customWidth="1"/>
    <col min="2840" max="2840" width="9.28515625" style="21" bestFit="1" customWidth="1"/>
    <col min="2841" max="2841" width="10.7109375" style="21" customWidth="1"/>
    <col min="2842" max="2842" width="1.7109375" style="21" customWidth="1"/>
    <col min="2843" max="2845" width="8.7109375" style="21" customWidth="1"/>
    <col min="2846" max="2846" width="0.85546875" style="21" customWidth="1"/>
    <col min="2847" max="2849" width="8.7109375" style="21" customWidth="1"/>
    <col min="2850" max="2850" width="0.85546875" style="21" customWidth="1"/>
    <col min="2851" max="2854" width="8.7109375" style="21" customWidth="1"/>
    <col min="2855" max="3071" width="11.42578125" style="21"/>
    <col min="3072" max="3072" width="0.85546875" style="21" customWidth="1"/>
    <col min="3073" max="3073" width="8.7109375" style="21" customWidth="1"/>
    <col min="3074" max="3074" width="0.85546875" style="21" customWidth="1"/>
    <col min="3075" max="3078" width="8.7109375" style="21" customWidth="1"/>
    <col min="3079" max="3079" width="0.85546875" style="21" customWidth="1"/>
    <col min="3080" max="3080" width="8.7109375" style="21" customWidth="1"/>
    <col min="3081" max="3081" width="10.7109375" style="21" customWidth="1"/>
    <col min="3082" max="3082" width="1.7109375" style="21" customWidth="1"/>
    <col min="3083" max="3085" width="11.42578125" style="21"/>
    <col min="3086" max="3086" width="0.85546875" style="21" customWidth="1"/>
    <col min="3087" max="3087" width="5.7109375" style="21" customWidth="1"/>
    <col min="3088" max="3088" width="0.85546875" style="21" customWidth="1"/>
    <col min="3089" max="3089" width="8.7109375" style="21" customWidth="1"/>
    <col min="3090" max="3090" width="0.85546875" style="21" customWidth="1"/>
    <col min="3091" max="3094" width="8.7109375" style="21" customWidth="1"/>
    <col min="3095" max="3095" width="0.85546875" style="21" customWidth="1"/>
    <col min="3096" max="3096" width="9.28515625" style="21" bestFit="1" customWidth="1"/>
    <col min="3097" max="3097" width="10.7109375" style="21" customWidth="1"/>
    <col min="3098" max="3098" width="1.7109375" style="21" customWidth="1"/>
    <col min="3099" max="3101" width="8.7109375" style="21" customWidth="1"/>
    <col min="3102" max="3102" width="0.85546875" style="21" customWidth="1"/>
    <col min="3103" max="3105" width="8.7109375" style="21" customWidth="1"/>
    <col min="3106" max="3106" width="0.85546875" style="21" customWidth="1"/>
    <col min="3107" max="3110" width="8.7109375" style="21" customWidth="1"/>
    <col min="3111" max="3327" width="11.42578125" style="21"/>
    <col min="3328" max="3328" width="0.85546875" style="21" customWidth="1"/>
    <col min="3329" max="3329" width="8.7109375" style="21" customWidth="1"/>
    <col min="3330" max="3330" width="0.85546875" style="21" customWidth="1"/>
    <col min="3331" max="3334" width="8.7109375" style="21" customWidth="1"/>
    <col min="3335" max="3335" width="0.85546875" style="21" customWidth="1"/>
    <col min="3336" max="3336" width="8.7109375" style="21" customWidth="1"/>
    <col min="3337" max="3337" width="10.7109375" style="21" customWidth="1"/>
    <col min="3338" max="3338" width="1.7109375" style="21" customWidth="1"/>
    <col min="3339" max="3341" width="11.42578125" style="21"/>
    <col min="3342" max="3342" width="0.85546875" style="21" customWidth="1"/>
    <col min="3343" max="3343" width="5.7109375" style="21" customWidth="1"/>
    <col min="3344" max="3344" width="0.85546875" style="21" customWidth="1"/>
    <col min="3345" max="3345" width="8.7109375" style="21" customWidth="1"/>
    <col min="3346" max="3346" width="0.85546875" style="21" customWidth="1"/>
    <col min="3347" max="3350" width="8.7109375" style="21" customWidth="1"/>
    <col min="3351" max="3351" width="0.85546875" style="21" customWidth="1"/>
    <col min="3352" max="3352" width="9.28515625" style="21" bestFit="1" customWidth="1"/>
    <col min="3353" max="3353" width="10.7109375" style="21" customWidth="1"/>
    <col min="3354" max="3354" width="1.7109375" style="21" customWidth="1"/>
    <col min="3355" max="3357" width="8.7109375" style="21" customWidth="1"/>
    <col min="3358" max="3358" width="0.85546875" style="21" customWidth="1"/>
    <col min="3359" max="3361" width="8.7109375" style="21" customWidth="1"/>
    <col min="3362" max="3362" width="0.85546875" style="21" customWidth="1"/>
    <col min="3363" max="3366" width="8.7109375" style="21" customWidth="1"/>
    <col min="3367" max="3583" width="11.42578125" style="21"/>
    <col min="3584" max="3584" width="0.85546875" style="21" customWidth="1"/>
    <col min="3585" max="3585" width="8.7109375" style="21" customWidth="1"/>
    <col min="3586" max="3586" width="0.85546875" style="21" customWidth="1"/>
    <col min="3587" max="3590" width="8.7109375" style="21" customWidth="1"/>
    <col min="3591" max="3591" width="0.85546875" style="21" customWidth="1"/>
    <col min="3592" max="3592" width="8.7109375" style="21" customWidth="1"/>
    <col min="3593" max="3593" width="10.7109375" style="21" customWidth="1"/>
    <col min="3594" max="3594" width="1.7109375" style="21" customWidth="1"/>
    <col min="3595" max="3597" width="11.42578125" style="21"/>
    <col min="3598" max="3598" width="0.85546875" style="21" customWidth="1"/>
    <col min="3599" max="3599" width="5.7109375" style="21" customWidth="1"/>
    <col min="3600" max="3600" width="0.85546875" style="21" customWidth="1"/>
    <col min="3601" max="3601" width="8.7109375" style="21" customWidth="1"/>
    <col min="3602" max="3602" width="0.85546875" style="21" customWidth="1"/>
    <col min="3603" max="3606" width="8.7109375" style="21" customWidth="1"/>
    <col min="3607" max="3607" width="0.85546875" style="21" customWidth="1"/>
    <col min="3608" max="3608" width="9.28515625" style="21" bestFit="1" customWidth="1"/>
    <col min="3609" max="3609" width="10.7109375" style="21" customWidth="1"/>
    <col min="3610" max="3610" width="1.7109375" style="21" customWidth="1"/>
    <col min="3611" max="3613" width="8.7109375" style="21" customWidth="1"/>
    <col min="3614" max="3614" width="0.85546875" style="21" customWidth="1"/>
    <col min="3615" max="3617" width="8.7109375" style="21" customWidth="1"/>
    <col min="3618" max="3618" width="0.85546875" style="21" customWidth="1"/>
    <col min="3619" max="3622" width="8.7109375" style="21" customWidth="1"/>
    <col min="3623" max="3839" width="11.42578125" style="21"/>
    <col min="3840" max="3840" width="0.85546875" style="21" customWidth="1"/>
    <col min="3841" max="3841" width="8.7109375" style="21" customWidth="1"/>
    <col min="3842" max="3842" width="0.85546875" style="21" customWidth="1"/>
    <col min="3843" max="3846" width="8.7109375" style="21" customWidth="1"/>
    <col min="3847" max="3847" width="0.85546875" style="21" customWidth="1"/>
    <col min="3848" max="3848" width="8.7109375" style="21" customWidth="1"/>
    <col min="3849" max="3849" width="10.7109375" style="21" customWidth="1"/>
    <col min="3850" max="3850" width="1.7109375" style="21" customWidth="1"/>
    <col min="3851" max="3853" width="11.42578125" style="21"/>
    <col min="3854" max="3854" width="0.85546875" style="21" customWidth="1"/>
    <col min="3855" max="3855" width="5.7109375" style="21" customWidth="1"/>
    <col min="3856" max="3856" width="0.85546875" style="21" customWidth="1"/>
    <col min="3857" max="3857" width="8.7109375" style="21" customWidth="1"/>
    <col min="3858" max="3858" width="0.85546875" style="21" customWidth="1"/>
    <col min="3859" max="3862" width="8.7109375" style="21" customWidth="1"/>
    <col min="3863" max="3863" width="0.85546875" style="21" customWidth="1"/>
    <col min="3864" max="3864" width="9.28515625" style="21" bestFit="1" customWidth="1"/>
    <col min="3865" max="3865" width="10.7109375" style="21" customWidth="1"/>
    <col min="3866" max="3866" width="1.7109375" style="21" customWidth="1"/>
    <col min="3867" max="3869" width="8.7109375" style="21" customWidth="1"/>
    <col min="3870" max="3870" width="0.85546875" style="21" customWidth="1"/>
    <col min="3871" max="3873" width="8.7109375" style="21" customWidth="1"/>
    <col min="3874" max="3874" width="0.85546875" style="21" customWidth="1"/>
    <col min="3875" max="3878" width="8.7109375" style="21" customWidth="1"/>
    <col min="3879" max="4095" width="11.42578125" style="21"/>
    <col min="4096" max="4096" width="0.85546875" style="21" customWidth="1"/>
    <col min="4097" max="4097" width="8.7109375" style="21" customWidth="1"/>
    <col min="4098" max="4098" width="0.85546875" style="21" customWidth="1"/>
    <col min="4099" max="4102" width="8.7109375" style="21" customWidth="1"/>
    <col min="4103" max="4103" width="0.85546875" style="21" customWidth="1"/>
    <col min="4104" max="4104" width="8.7109375" style="21" customWidth="1"/>
    <col min="4105" max="4105" width="10.7109375" style="21" customWidth="1"/>
    <col min="4106" max="4106" width="1.7109375" style="21" customWidth="1"/>
    <col min="4107" max="4109" width="11.42578125" style="21"/>
    <col min="4110" max="4110" width="0.85546875" style="21" customWidth="1"/>
    <col min="4111" max="4111" width="5.7109375" style="21" customWidth="1"/>
    <col min="4112" max="4112" width="0.85546875" style="21" customWidth="1"/>
    <col min="4113" max="4113" width="8.7109375" style="21" customWidth="1"/>
    <col min="4114" max="4114" width="0.85546875" style="21" customWidth="1"/>
    <col min="4115" max="4118" width="8.7109375" style="21" customWidth="1"/>
    <col min="4119" max="4119" width="0.85546875" style="21" customWidth="1"/>
    <col min="4120" max="4120" width="9.28515625" style="21" bestFit="1" customWidth="1"/>
    <col min="4121" max="4121" width="10.7109375" style="21" customWidth="1"/>
    <col min="4122" max="4122" width="1.7109375" style="21" customWidth="1"/>
    <col min="4123" max="4125" width="8.7109375" style="21" customWidth="1"/>
    <col min="4126" max="4126" width="0.85546875" style="21" customWidth="1"/>
    <col min="4127" max="4129" width="8.7109375" style="21" customWidth="1"/>
    <col min="4130" max="4130" width="0.85546875" style="21" customWidth="1"/>
    <col min="4131" max="4134" width="8.7109375" style="21" customWidth="1"/>
    <col min="4135" max="4351" width="11.42578125" style="21"/>
    <col min="4352" max="4352" width="0.85546875" style="21" customWidth="1"/>
    <col min="4353" max="4353" width="8.7109375" style="21" customWidth="1"/>
    <col min="4354" max="4354" width="0.85546875" style="21" customWidth="1"/>
    <col min="4355" max="4358" width="8.7109375" style="21" customWidth="1"/>
    <col min="4359" max="4359" width="0.85546875" style="21" customWidth="1"/>
    <col min="4360" max="4360" width="8.7109375" style="21" customWidth="1"/>
    <col min="4361" max="4361" width="10.7109375" style="21" customWidth="1"/>
    <col min="4362" max="4362" width="1.7109375" style="21" customWidth="1"/>
    <col min="4363" max="4365" width="11.42578125" style="21"/>
    <col min="4366" max="4366" width="0.85546875" style="21" customWidth="1"/>
    <col min="4367" max="4367" width="5.7109375" style="21" customWidth="1"/>
    <col min="4368" max="4368" width="0.85546875" style="21" customWidth="1"/>
    <col min="4369" max="4369" width="8.7109375" style="21" customWidth="1"/>
    <col min="4370" max="4370" width="0.85546875" style="21" customWidth="1"/>
    <col min="4371" max="4374" width="8.7109375" style="21" customWidth="1"/>
    <col min="4375" max="4375" width="0.85546875" style="21" customWidth="1"/>
    <col min="4376" max="4376" width="9.28515625" style="21" bestFit="1" customWidth="1"/>
    <col min="4377" max="4377" width="10.7109375" style="21" customWidth="1"/>
    <col min="4378" max="4378" width="1.7109375" style="21" customWidth="1"/>
    <col min="4379" max="4381" width="8.7109375" style="21" customWidth="1"/>
    <col min="4382" max="4382" width="0.85546875" style="21" customWidth="1"/>
    <col min="4383" max="4385" width="8.7109375" style="21" customWidth="1"/>
    <col min="4386" max="4386" width="0.85546875" style="21" customWidth="1"/>
    <col min="4387" max="4390" width="8.7109375" style="21" customWidth="1"/>
    <col min="4391" max="4607" width="11.42578125" style="21"/>
    <col min="4608" max="4608" width="0.85546875" style="21" customWidth="1"/>
    <col min="4609" max="4609" width="8.7109375" style="21" customWidth="1"/>
    <col min="4610" max="4610" width="0.85546875" style="21" customWidth="1"/>
    <col min="4611" max="4614" width="8.7109375" style="21" customWidth="1"/>
    <col min="4615" max="4615" width="0.85546875" style="21" customWidth="1"/>
    <col min="4616" max="4616" width="8.7109375" style="21" customWidth="1"/>
    <col min="4617" max="4617" width="10.7109375" style="21" customWidth="1"/>
    <col min="4618" max="4618" width="1.7109375" style="21" customWidth="1"/>
    <col min="4619" max="4621" width="11.42578125" style="21"/>
    <col min="4622" max="4622" width="0.85546875" style="21" customWidth="1"/>
    <col min="4623" max="4623" width="5.7109375" style="21" customWidth="1"/>
    <col min="4624" max="4624" width="0.85546875" style="21" customWidth="1"/>
    <col min="4625" max="4625" width="8.7109375" style="21" customWidth="1"/>
    <col min="4626" max="4626" width="0.85546875" style="21" customWidth="1"/>
    <col min="4627" max="4630" width="8.7109375" style="21" customWidth="1"/>
    <col min="4631" max="4631" width="0.85546875" style="21" customWidth="1"/>
    <col min="4632" max="4632" width="9.28515625" style="21" bestFit="1" customWidth="1"/>
    <col min="4633" max="4633" width="10.7109375" style="21" customWidth="1"/>
    <col min="4634" max="4634" width="1.7109375" style="21" customWidth="1"/>
    <col min="4635" max="4637" width="8.7109375" style="21" customWidth="1"/>
    <col min="4638" max="4638" width="0.85546875" style="21" customWidth="1"/>
    <col min="4639" max="4641" width="8.7109375" style="21" customWidth="1"/>
    <col min="4642" max="4642" width="0.85546875" style="21" customWidth="1"/>
    <col min="4643" max="4646" width="8.7109375" style="21" customWidth="1"/>
    <col min="4647" max="4863" width="11.42578125" style="21"/>
    <col min="4864" max="4864" width="0.85546875" style="21" customWidth="1"/>
    <col min="4865" max="4865" width="8.7109375" style="21" customWidth="1"/>
    <col min="4866" max="4866" width="0.85546875" style="21" customWidth="1"/>
    <col min="4867" max="4870" width="8.7109375" style="21" customWidth="1"/>
    <col min="4871" max="4871" width="0.85546875" style="21" customWidth="1"/>
    <col min="4872" max="4872" width="8.7109375" style="21" customWidth="1"/>
    <col min="4873" max="4873" width="10.7109375" style="21" customWidth="1"/>
    <col min="4874" max="4874" width="1.7109375" style="21" customWidth="1"/>
    <col min="4875" max="4877" width="11.42578125" style="21"/>
    <col min="4878" max="4878" width="0.85546875" style="21" customWidth="1"/>
    <col min="4879" max="4879" width="5.7109375" style="21" customWidth="1"/>
    <col min="4880" max="4880" width="0.85546875" style="21" customWidth="1"/>
    <col min="4881" max="4881" width="8.7109375" style="21" customWidth="1"/>
    <col min="4882" max="4882" width="0.85546875" style="21" customWidth="1"/>
    <col min="4883" max="4886" width="8.7109375" style="21" customWidth="1"/>
    <col min="4887" max="4887" width="0.85546875" style="21" customWidth="1"/>
    <col min="4888" max="4888" width="9.28515625" style="21" bestFit="1" customWidth="1"/>
    <col min="4889" max="4889" width="10.7109375" style="21" customWidth="1"/>
    <col min="4890" max="4890" width="1.7109375" style="21" customWidth="1"/>
    <col min="4891" max="4893" width="8.7109375" style="21" customWidth="1"/>
    <col min="4894" max="4894" width="0.85546875" style="21" customWidth="1"/>
    <col min="4895" max="4897" width="8.7109375" style="21" customWidth="1"/>
    <col min="4898" max="4898" width="0.85546875" style="21" customWidth="1"/>
    <col min="4899" max="4902" width="8.7109375" style="21" customWidth="1"/>
    <col min="4903" max="5119" width="11.42578125" style="21"/>
    <col min="5120" max="5120" width="0.85546875" style="21" customWidth="1"/>
    <col min="5121" max="5121" width="8.7109375" style="21" customWidth="1"/>
    <col min="5122" max="5122" width="0.85546875" style="21" customWidth="1"/>
    <col min="5123" max="5126" width="8.7109375" style="21" customWidth="1"/>
    <col min="5127" max="5127" width="0.85546875" style="21" customWidth="1"/>
    <col min="5128" max="5128" width="8.7109375" style="21" customWidth="1"/>
    <col min="5129" max="5129" width="10.7109375" style="21" customWidth="1"/>
    <col min="5130" max="5130" width="1.7109375" style="21" customWidth="1"/>
    <col min="5131" max="5133" width="11.42578125" style="21"/>
    <col min="5134" max="5134" width="0.85546875" style="21" customWidth="1"/>
    <col min="5135" max="5135" width="5.7109375" style="21" customWidth="1"/>
    <col min="5136" max="5136" width="0.85546875" style="21" customWidth="1"/>
    <col min="5137" max="5137" width="8.7109375" style="21" customWidth="1"/>
    <col min="5138" max="5138" width="0.85546875" style="21" customWidth="1"/>
    <col min="5139" max="5142" width="8.7109375" style="21" customWidth="1"/>
    <col min="5143" max="5143" width="0.85546875" style="21" customWidth="1"/>
    <col min="5144" max="5144" width="9.28515625" style="21" bestFit="1" customWidth="1"/>
    <col min="5145" max="5145" width="10.7109375" style="21" customWidth="1"/>
    <col min="5146" max="5146" width="1.7109375" style="21" customWidth="1"/>
    <col min="5147" max="5149" width="8.7109375" style="21" customWidth="1"/>
    <col min="5150" max="5150" width="0.85546875" style="21" customWidth="1"/>
    <col min="5151" max="5153" width="8.7109375" style="21" customWidth="1"/>
    <col min="5154" max="5154" width="0.85546875" style="21" customWidth="1"/>
    <col min="5155" max="5158" width="8.7109375" style="21" customWidth="1"/>
    <col min="5159" max="5375" width="11.42578125" style="21"/>
    <col min="5376" max="5376" width="0.85546875" style="21" customWidth="1"/>
    <col min="5377" max="5377" width="8.7109375" style="21" customWidth="1"/>
    <col min="5378" max="5378" width="0.85546875" style="21" customWidth="1"/>
    <col min="5379" max="5382" width="8.7109375" style="21" customWidth="1"/>
    <col min="5383" max="5383" width="0.85546875" style="21" customWidth="1"/>
    <col min="5384" max="5384" width="8.7109375" style="21" customWidth="1"/>
    <col min="5385" max="5385" width="10.7109375" style="21" customWidth="1"/>
    <col min="5386" max="5386" width="1.7109375" style="21" customWidth="1"/>
    <col min="5387" max="5389" width="11.42578125" style="21"/>
    <col min="5390" max="5390" width="0.85546875" style="21" customWidth="1"/>
    <col min="5391" max="5391" width="5.7109375" style="21" customWidth="1"/>
    <col min="5392" max="5392" width="0.85546875" style="21" customWidth="1"/>
    <col min="5393" max="5393" width="8.7109375" style="21" customWidth="1"/>
    <col min="5394" max="5394" width="0.85546875" style="21" customWidth="1"/>
    <col min="5395" max="5398" width="8.7109375" style="21" customWidth="1"/>
    <col min="5399" max="5399" width="0.85546875" style="21" customWidth="1"/>
    <col min="5400" max="5400" width="9.28515625" style="21" bestFit="1" customWidth="1"/>
    <col min="5401" max="5401" width="10.7109375" style="21" customWidth="1"/>
    <col min="5402" max="5402" width="1.7109375" style="21" customWidth="1"/>
    <col min="5403" max="5405" width="8.7109375" style="21" customWidth="1"/>
    <col min="5406" max="5406" width="0.85546875" style="21" customWidth="1"/>
    <col min="5407" max="5409" width="8.7109375" style="21" customWidth="1"/>
    <col min="5410" max="5410" width="0.85546875" style="21" customWidth="1"/>
    <col min="5411" max="5414" width="8.7109375" style="21" customWidth="1"/>
    <col min="5415" max="5631" width="11.42578125" style="21"/>
    <col min="5632" max="5632" width="0.85546875" style="21" customWidth="1"/>
    <col min="5633" max="5633" width="8.7109375" style="21" customWidth="1"/>
    <col min="5634" max="5634" width="0.85546875" style="21" customWidth="1"/>
    <col min="5635" max="5638" width="8.7109375" style="21" customWidth="1"/>
    <col min="5639" max="5639" width="0.85546875" style="21" customWidth="1"/>
    <col min="5640" max="5640" width="8.7109375" style="21" customWidth="1"/>
    <col min="5641" max="5641" width="10.7109375" style="21" customWidth="1"/>
    <col min="5642" max="5642" width="1.7109375" style="21" customWidth="1"/>
    <col min="5643" max="5645" width="11.42578125" style="21"/>
    <col min="5646" max="5646" width="0.85546875" style="21" customWidth="1"/>
    <col min="5647" max="5647" width="5.7109375" style="21" customWidth="1"/>
    <col min="5648" max="5648" width="0.85546875" style="21" customWidth="1"/>
    <col min="5649" max="5649" width="8.7109375" style="21" customWidth="1"/>
    <col min="5650" max="5650" width="0.85546875" style="21" customWidth="1"/>
    <col min="5651" max="5654" width="8.7109375" style="21" customWidth="1"/>
    <col min="5655" max="5655" width="0.85546875" style="21" customWidth="1"/>
    <col min="5656" max="5656" width="9.28515625" style="21" bestFit="1" customWidth="1"/>
    <col min="5657" max="5657" width="10.7109375" style="21" customWidth="1"/>
    <col min="5658" max="5658" width="1.7109375" style="21" customWidth="1"/>
    <col min="5659" max="5661" width="8.7109375" style="21" customWidth="1"/>
    <col min="5662" max="5662" width="0.85546875" style="21" customWidth="1"/>
    <col min="5663" max="5665" width="8.7109375" style="21" customWidth="1"/>
    <col min="5666" max="5666" width="0.85546875" style="21" customWidth="1"/>
    <col min="5667" max="5670" width="8.7109375" style="21" customWidth="1"/>
    <col min="5671" max="5887" width="11.42578125" style="21"/>
    <col min="5888" max="5888" width="0.85546875" style="21" customWidth="1"/>
    <col min="5889" max="5889" width="8.7109375" style="21" customWidth="1"/>
    <col min="5890" max="5890" width="0.85546875" style="21" customWidth="1"/>
    <col min="5891" max="5894" width="8.7109375" style="21" customWidth="1"/>
    <col min="5895" max="5895" width="0.85546875" style="21" customWidth="1"/>
    <col min="5896" max="5896" width="8.7109375" style="21" customWidth="1"/>
    <col min="5897" max="5897" width="10.7109375" style="21" customWidth="1"/>
    <col min="5898" max="5898" width="1.7109375" style="21" customWidth="1"/>
    <col min="5899" max="5901" width="11.42578125" style="21"/>
    <col min="5902" max="5902" width="0.85546875" style="21" customWidth="1"/>
    <col min="5903" max="5903" width="5.7109375" style="21" customWidth="1"/>
    <col min="5904" max="5904" width="0.85546875" style="21" customWidth="1"/>
    <col min="5905" max="5905" width="8.7109375" style="21" customWidth="1"/>
    <col min="5906" max="5906" width="0.85546875" style="21" customWidth="1"/>
    <col min="5907" max="5910" width="8.7109375" style="21" customWidth="1"/>
    <col min="5911" max="5911" width="0.85546875" style="21" customWidth="1"/>
    <col min="5912" max="5912" width="9.28515625" style="21" bestFit="1" customWidth="1"/>
    <col min="5913" max="5913" width="10.7109375" style="21" customWidth="1"/>
    <col min="5914" max="5914" width="1.7109375" style="21" customWidth="1"/>
    <col min="5915" max="5917" width="8.7109375" style="21" customWidth="1"/>
    <col min="5918" max="5918" width="0.85546875" style="21" customWidth="1"/>
    <col min="5919" max="5921" width="8.7109375" style="21" customWidth="1"/>
    <col min="5922" max="5922" width="0.85546875" style="21" customWidth="1"/>
    <col min="5923" max="5926" width="8.7109375" style="21" customWidth="1"/>
    <col min="5927" max="6143" width="11.42578125" style="21"/>
    <col min="6144" max="6144" width="0.85546875" style="21" customWidth="1"/>
    <col min="6145" max="6145" width="8.7109375" style="21" customWidth="1"/>
    <col min="6146" max="6146" width="0.85546875" style="21" customWidth="1"/>
    <col min="6147" max="6150" width="8.7109375" style="21" customWidth="1"/>
    <col min="6151" max="6151" width="0.85546875" style="21" customWidth="1"/>
    <col min="6152" max="6152" width="8.7109375" style="21" customWidth="1"/>
    <col min="6153" max="6153" width="10.7109375" style="21" customWidth="1"/>
    <col min="6154" max="6154" width="1.7109375" style="21" customWidth="1"/>
    <col min="6155" max="6157" width="11.42578125" style="21"/>
    <col min="6158" max="6158" width="0.85546875" style="21" customWidth="1"/>
    <col min="6159" max="6159" width="5.7109375" style="21" customWidth="1"/>
    <col min="6160" max="6160" width="0.85546875" style="21" customWidth="1"/>
    <col min="6161" max="6161" width="8.7109375" style="21" customWidth="1"/>
    <col min="6162" max="6162" width="0.85546875" style="21" customWidth="1"/>
    <col min="6163" max="6166" width="8.7109375" style="21" customWidth="1"/>
    <col min="6167" max="6167" width="0.85546875" style="21" customWidth="1"/>
    <col min="6168" max="6168" width="9.28515625" style="21" bestFit="1" customWidth="1"/>
    <col min="6169" max="6169" width="10.7109375" style="21" customWidth="1"/>
    <col min="6170" max="6170" width="1.7109375" style="21" customWidth="1"/>
    <col min="6171" max="6173" width="8.7109375" style="21" customWidth="1"/>
    <col min="6174" max="6174" width="0.85546875" style="21" customWidth="1"/>
    <col min="6175" max="6177" width="8.7109375" style="21" customWidth="1"/>
    <col min="6178" max="6178" width="0.85546875" style="21" customWidth="1"/>
    <col min="6179" max="6182" width="8.7109375" style="21" customWidth="1"/>
    <col min="6183" max="6399" width="11.42578125" style="21"/>
    <col min="6400" max="6400" width="0.85546875" style="21" customWidth="1"/>
    <col min="6401" max="6401" width="8.7109375" style="21" customWidth="1"/>
    <col min="6402" max="6402" width="0.85546875" style="21" customWidth="1"/>
    <col min="6403" max="6406" width="8.7109375" style="21" customWidth="1"/>
    <col min="6407" max="6407" width="0.85546875" style="21" customWidth="1"/>
    <col min="6408" max="6408" width="8.7109375" style="21" customWidth="1"/>
    <col min="6409" max="6409" width="10.7109375" style="21" customWidth="1"/>
    <col min="6410" max="6410" width="1.7109375" style="21" customWidth="1"/>
    <col min="6411" max="6413" width="11.42578125" style="21"/>
    <col min="6414" max="6414" width="0.85546875" style="21" customWidth="1"/>
    <col min="6415" max="6415" width="5.7109375" style="21" customWidth="1"/>
    <col min="6416" max="6416" width="0.85546875" style="21" customWidth="1"/>
    <col min="6417" max="6417" width="8.7109375" style="21" customWidth="1"/>
    <col min="6418" max="6418" width="0.85546875" style="21" customWidth="1"/>
    <col min="6419" max="6422" width="8.7109375" style="21" customWidth="1"/>
    <col min="6423" max="6423" width="0.85546875" style="21" customWidth="1"/>
    <col min="6424" max="6424" width="9.28515625" style="21" bestFit="1" customWidth="1"/>
    <col min="6425" max="6425" width="10.7109375" style="21" customWidth="1"/>
    <col min="6426" max="6426" width="1.7109375" style="21" customWidth="1"/>
    <col min="6427" max="6429" width="8.7109375" style="21" customWidth="1"/>
    <col min="6430" max="6430" width="0.85546875" style="21" customWidth="1"/>
    <col min="6431" max="6433" width="8.7109375" style="21" customWidth="1"/>
    <col min="6434" max="6434" width="0.85546875" style="21" customWidth="1"/>
    <col min="6435" max="6438" width="8.7109375" style="21" customWidth="1"/>
    <col min="6439" max="6655" width="11.42578125" style="21"/>
    <col min="6656" max="6656" width="0.85546875" style="21" customWidth="1"/>
    <col min="6657" max="6657" width="8.7109375" style="21" customWidth="1"/>
    <col min="6658" max="6658" width="0.85546875" style="21" customWidth="1"/>
    <col min="6659" max="6662" width="8.7109375" style="21" customWidth="1"/>
    <col min="6663" max="6663" width="0.85546875" style="21" customWidth="1"/>
    <col min="6664" max="6664" width="8.7109375" style="21" customWidth="1"/>
    <col min="6665" max="6665" width="10.7109375" style="21" customWidth="1"/>
    <col min="6666" max="6666" width="1.7109375" style="21" customWidth="1"/>
    <col min="6667" max="6669" width="11.42578125" style="21"/>
    <col min="6670" max="6670" width="0.85546875" style="21" customWidth="1"/>
    <col min="6671" max="6671" width="5.7109375" style="21" customWidth="1"/>
    <col min="6672" max="6672" width="0.85546875" style="21" customWidth="1"/>
    <col min="6673" max="6673" width="8.7109375" style="21" customWidth="1"/>
    <col min="6674" max="6674" width="0.85546875" style="21" customWidth="1"/>
    <col min="6675" max="6678" width="8.7109375" style="21" customWidth="1"/>
    <col min="6679" max="6679" width="0.85546875" style="21" customWidth="1"/>
    <col min="6680" max="6680" width="9.28515625" style="21" bestFit="1" customWidth="1"/>
    <col min="6681" max="6681" width="10.7109375" style="21" customWidth="1"/>
    <col min="6682" max="6682" width="1.7109375" style="21" customWidth="1"/>
    <col min="6683" max="6685" width="8.7109375" style="21" customWidth="1"/>
    <col min="6686" max="6686" width="0.85546875" style="21" customWidth="1"/>
    <col min="6687" max="6689" width="8.7109375" style="21" customWidth="1"/>
    <col min="6690" max="6690" width="0.85546875" style="21" customWidth="1"/>
    <col min="6691" max="6694" width="8.7109375" style="21" customWidth="1"/>
    <col min="6695" max="6911" width="11.42578125" style="21"/>
    <col min="6912" max="6912" width="0.85546875" style="21" customWidth="1"/>
    <col min="6913" max="6913" width="8.7109375" style="21" customWidth="1"/>
    <col min="6914" max="6914" width="0.85546875" style="21" customWidth="1"/>
    <col min="6915" max="6918" width="8.7109375" style="21" customWidth="1"/>
    <col min="6919" max="6919" width="0.85546875" style="21" customWidth="1"/>
    <col min="6920" max="6920" width="8.7109375" style="21" customWidth="1"/>
    <col min="6921" max="6921" width="10.7109375" style="21" customWidth="1"/>
    <col min="6922" max="6922" width="1.7109375" style="21" customWidth="1"/>
    <col min="6923" max="6925" width="11.42578125" style="21"/>
    <col min="6926" max="6926" width="0.85546875" style="21" customWidth="1"/>
    <col min="6927" max="6927" width="5.7109375" style="21" customWidth="1"/>
    <col min="6928" max="6928" width="0.85546875" style="21" customWidth="1"/>
    <col min="6929" max="6929" width="8.7109375" style="21" customWidth="1"/>
    <col min="6930" max="6930" width="0.85546875" style="21" customWidth="1"/>
    <col min="6931" max="6934" width="8.7109375" style="21" customWidth="1"/>
    <col min="6935" max="6935" width="0.85546875" style="21" customWidth="1"/>
    <col min="6936" max="6936" width="9.28515625" style="21" bestFit="1" customWidth="1"/>
    <col min="6937" max="6937" width="10.7109375" style="21" customWidth="1"/>
    <col min="6938" max="6938" width="1.7109375" style="21" customWidth="1"/>
    <col min="6939" max="6941" width="8.7109375" style="21" customWidth="1"/>
    <col min="6942" max="6942" width="0.85546875" style="21" customWidth="1"/>
    <col min="6943" max="6945" width="8.7109375" style="21" customWidth="1"/>
    <col min="6946" max="6946" width="0.85546875" style="21" customWidth="1"/>
    <col min="6947" max="6950" width="8.7109375" style="21" customWidth="1"/>
    <col min="6951" max="7167" width="11.42578125" style="21"/>
    <col min="7168" max="7168" width="0.85546875" style="21" customWidth="1"/>
    <col min="7169" max="7169" width="8.7109375" style="21" customWidth="1"/>
    <col min="7170" max="7170" width="0.85546875" style="21" customWidth="1"/>
    <col min="7171" max="7174" width="8.7109375" style="21" customWidth="1"/>
    <col min="7175" max="7175" width="0.85546875" style="21" customWidth="1"/>
    <col min="7176" max="7176" width="8.7109375" style="21" customWidth="1"/>
    <col min="7177" max="7177" width="10.7109375" style="21" customWidth="1"/>
    <col min="7178" max="7178" width="1.7109375" style="21" customWidth="1"/>
    <col min="7179" max="7181" width="11.42578125" style="21"/>
    <col min="7182" max="7182" width="0.85546875" style="21" customWidth="1"/>
    <col min="7183" max="7183" width="5.7109375" style="21" customWidth="1"/>
    <col min="7184" max="7184" width="0.85546875" style="21" customWidth="1"/>
    <col min="7185" max="7185" width="8.7109375" style="21" customWidth="1"/>
    <col min="7186" max="7186" width="0.85546875" style="21" customWidth="1"/>
    <col min="7187" max="7190" width="8.7109375" style="21" customWidth="1"/>
    <col min="7191" max="7191" width="0.85546875" style="21" customWidth="1"/>
    <col min="7192" max="7192" width="9.28515625" style="21" bestFit="1" customWidth="1"/>
    <col min="7193" max="7193" width="10.7109375" style="21" customWidth="1"/>
    <col min="7194" max="7194" width="1.7109375" style="21" customWidth="1"/>
    <col min="7195" max="7197" width="8.7109375" style="21" customWidth="1"/>
    <col min="7198" max="7198" width="0.85546875" style="21" customWidth="1"/>
    <col min="7199" max="7201" width="8.7109375" style="21" customWidth="1"/>
    <col min="7202" max="7202" width="0.85546875" style="21" customWidth="1"/>
    <col min="7203" max="7206" width="8.7109375" style="21" customWidth="1"/>
    <col min="7207" max="7423" width="11.42578125" style="21"/>
    <col min="7424" max="7424" width="0.85546875" style="21" customWidth="1"/>
    <col min="7425" max="7425" width="8.7109375" style="21" customWidth="1"/>
    <col min="7426" max="7426" width="0.85546875" style="21" customWidth="1"/>
    <col min="7427" max="7430" width="8.7109375" style="21" customWidth="1"/>
    <col min="7431" max="7431" width="0.85546875" style="21" customWidth="1"/>
    <col min="7432" max="7432" width="8.7109375" style="21" customWidth="1"/>
    <col min="7433" max="7433" width="10.7109375" style="21" customWidth="1"/>
    <col min="7434" max="7434" width="1.7109375" style="21" customWidth="1"/>
    <col min="7435" max="7437" width="11.42578125" style="21"/>
    <col min="7438" max="7438" width="0.85546875" style="21" customWidth="1"/>
    <col min="7439" max="7439" width="5.7109375" style="21" customWidth="1"/>
    <col min="7440" max="7440" width="0.85546875" style="21" customWidth="1"/>
    <col min="7441" max="7441" width="8.7109375" style="21" customWidth="1"/>
    <col min="7442" max="7442" width="0.85546875" style="21" customWidth="1"/>
    <col min="7443" max="7446" width="8.7109375" style="21" customWidth="1"/>
    <col min="7447" max="7447" width="0.85546875" style="21" customWidth="1"/>
    <col min="7448" max="7448" width="9.28515625" style="21" bestFit="1" customWidth="1"/>
    <col min="7449" max="7449" width="10.7109375" style="21" customWidth="1"/>
    <col min="7450" max="7450" width="1.7109375" style="21" customWidth="1"/>
    <col min="7451" max="7453" width="8.7109375" style="21" customWidth="1"/>
    <col min="7454" max="7454" width="0.85546875" style="21" customWidth="1"/>
    <col min="7455" max="7457" width="8.7109375" style="21" customWidth="1"/>
    <col min="7458" max="7458" width="0.85546875" style="21" customWidth="1"/>
    <col min="7459" max="7462" width="8.7109375" style="21" customWidth="1"/>
    <col min="7463" max="7679" width="11.42578125" style="21"/>
    <col min="7680" max="7680" width="0.85546875" style="21" customWidth="1"/>
    <col min="7681" max="7681" width="8.7109375" style="21" customWidth="1"/>
    <col min="7682" max="7682" width="0.85546875" style="21" customWidth="1"/>
    <col min="7683" max="7686" width="8.7109375" style="21" customWidth="1"/>
    <col min="7687" max="7687" width="0.85546875" style="21" customWidth="1"/>
    <col min="7688" max="7688" width="8.7109375" style="21" customWidth="1"/>
    <col min="7689" max="7689" width="10.7109375" style="21" customWidth="1"/>
    <col min="7690" max="7690" width="1.7109375" style="21" customWidth="1"/>
    <col min="7691" max="7693" width="11.42578125" style="21"/>
    <col min="7694" max="7694" width="0.85546875" style="21" customWidth="1"/>
    <col min="7695" max="7695" width="5.7109375" style="21" customWidth="1"/>
    <col min="7696" max="7696" width="0.85546875" style="21" customWidth="1"/>
    <col min="7697" max="7697" width="8.7109375" style="21" customWidth="1"/>
    <col min="7698" max="7698" width="0.85546875" style="21" customWidth="1"/>
    <col min="7699" max="7702" width="8.7109375" style="21" customWidth="1"/>
    <col min="7703" max="7703" width="0.85546875" style="21" customWidth="1"/>
    <col min="7704" max="7704" width="9.28515625" style="21" bestFit="1" customWidth="1"/>
    <col min="7705" max="7705" width="10.7109375" style="21" customWidth="1"/>
    <col min="7706" max="7706" width="1.7109375" style="21" customWidth="1"/>
    <col min="7707" max="7709" width="8.7109375" style="21" customWidth="1"/>
    <col min="7710" max="7710" width="0.85546875" style="21" customWidth="1"/>
    <col min="7711" max="7713" width="8.7109375" style="21" customWidth="1"/>
    <col min="7714" max="7714" width="0.85546875" style="21" customWidth="1"/>
    <col min="7715" max="7718" width="8.7109375" style="21" customWidth="1"/>
    <col min="7719" max="7935" width="11.42578125" style="21"/>
    <col min="7936" max="7936" width="0.85546875" style="21" customWidth="1"/>
    <col min="7937" max="7937" width="8.7109375" style="21" customWidth="1"/>
    <col min="7938" max="7938" width="0.85546875" style="21" customWidth="1"/>
    <col min="7939" max="7942" width="8.7109375" style="21" customWidth="1"/>
    <col min="7943" max="7943" width="0.85546875" style="21" customWidth="1"/>
    <col min="7944" max="7944" width="8.7109375" style="21" customWidth="1"/>
    <col min="7945" max="7945" width="10.7109375" style="21" customWidth="1"/>
    <col min="7946" max="7946" width="1.7109375" style="21" customWidth="1"/>
    <col min="7947" max="7949" width="11.42578125" style="21"/>
    <col min="7950" max="7950" width="0.85546875" style="21" customWidth="1"/>
    <col min="7951" max="7951" width="5.7109375" style="21" customWidth="1"/>
    <col min="7952" max="7952" width="0.85546875" style="21" customWidth="1"/>
    <col min="7953" max="7953" width="8.7109375" style="21" customWidth="1"/>
    <col min="7954" max="7954" width="0.85546875" style="21" customWidth="1"/>
    <col min="7955" max="7958" width="8.7109375" style="21" customWidth="1"/>
    <col min="7959" max="7959" width="0.85546875" style="21" customWidth="1"/>
    <col min="7960" max="7960" width="9.28515625" style="21" bestFit="1" customWidth="1"/>
    <col min="7961" max="7961" width="10.7109375" style="21" customWidth="1"/>
    <col min="7962" max="7962" width="1.7109375" style="21" customWidth="1"/>
    <col min="7963" max="7965" width="8.7109375" style="21" customWidth="1"/>
    <col min="7966" max="7966" width="0.85546875" style="21" customWidth="1"/>
    <col min="7967" max="7969" width="8.7109375" style="21" customWidth="1"/>
    <col min="7970" max="7970" width="0.85546875" style="21" customWidth="1"/>
    <col min="7971" max="7974" width="8.7109375" style="21" customWidth="1"/>
    <col min="7975" max="8191" width="11.42578125" style="21"/>
    <col min="8192" max="8192" width="0.85546875" style="21" customWidth="1"/>
    <col min="8193" max="8193" width="8.7109375" style="21" customWidth="1"/>
    <col min="8194" max="8194" width="0.85546875" style="21" customWidth="1"/>
    <col min="8195" max="8198" width="8.7109375" style="21" customWidth="1"/>
    <col min="8199" max="8199" width="0.85546875" style="21" customWidth="1"/>
    <col min="8200" max="8200" width="8.7109375" style="21" customWidth="1"/>
    <col min="8201" max="8201" width="10.7109375" style="21" customWidth="1"/>
    <col min="8202" max="8202" width="1.7109375" style="21" customWidth="1"/>
    <col min="8203" max="8205" width="11.42578125" style="21"/>
    <col min="8206" max="8206" width="0.85546875" style="21" customWidth="1"/>
    <col min="8207" max="8207" width="5.7109375" style="21" customWidth="1"/>
    <col min="8208" max="8208" width="0.85546875" style="21" customWidth="1"/>
    <col min="8209" max="8209" width="8.7109375" style="21" customWidth="1"/>
    <col min="8210" max="8210" width="0.85546875" style="21" customWidth="1"/>
    <col min="8211" max="8214" width="8.7109375" style="21" customWidth="1"/>
    <col min="8215" max="8215" width="0.85546875" style="21" customWidth="1"/>
    <col min="8216" max="8216" width="9.28515625" style="21" bestFit="1" customWidth="1"/>
    <col min="8217" max="8217" width="10.7109375" style="21" customWidth="1"/>
    <col min="8218" max="8218" width="1.7109375" style="21" customWidth="1"/>
    <col min="8219" max="8221" width="8.7109375" style="21" customWidth="1"/>
    <col min="8222" max="8222" width="0.85546875" style="21" customWidth="1"/>
    <col min="8223" max="8225" width="8.7109375" style="21" customWidth="1"/>
    <col min="8226" max="8226" width="0.85546875" style="21" customWidth="1"/>
    <col min="8227" max="8230" width="8.7109375" style="21" customWidth="1"/>
    <col min="8231" max="8447" width="11.42578125" style="21"/>
    <col min="8448" max="8448" width="0.85546875" style="21" customWidth="1"/>
    <col min="8449" max="8449" width="8.7109375" style="21" customWidth="1"/>
    <col min="8450" max="8450" width="0.85546875" style="21" customWidth="1"/>
    <col min="8451" max="8454" width="8.7109375" style="21" customWidth="1"/>
    <col min="8455" max="8455" width="0.85546875" style="21" customWidth="1"/>
    <col min="8456" max="8456" width="8.7109375" style="21" customWidth="1"/>
    <col min="8457" max="8457" width="10.7109375" style="21" customWidth="1"/>
    <col min="8458" max="8458" width="1.7109375" style="21" customWidth="1"/>
    <col min="8459" max="8461" width="11.42578125" style="21"/>
    <col min="8462" max="8462" width="0.85546875" style="21" customWidth="1"/>
    <col min="8463" max="8463" width="5.7109375" style="21" customWidth="1"/>
    <col min="8464" max="8464" width="0.85546875" style="21" customWidth="1"/>
    <col min="8465" max="8465" width="8.7109375" style="21" customWidth="1"/>
    <col min="8466" max="8466" width="0.85546875" style="21" customWidth="1"/>
    <col min="8467" max="8470" width="8.7109375" style="21" customWidth="1"/>
    <col min="8471" max="8471" width="0.85546875" style="21" customWidth="1"/>
    <col min="8472" max="8472" width="9.28515625" style="21" bestFit="1" customWidth="1"/>
    <col min="8473" max="8473" width="10.7109375" style="21" customWidth="1"/>
    <col min="8474" max="8474" width="1.7109375" style="21" customWidth="1"/>
    <col min="8475" max="8477" width="8.7109375" style="21" customWidth="1"/>
    <col min="8478" max="8478" width="0.85546875" style="21" customWidth="1"/>
    <col min="8479" max="8481" width="8.7109375" style="21" customWidth="1"/>
    <col min="8482" max="8482" width="0.85546875" style="21" customWidth="1"/>
    <col min="8483" max="8486" width="8.7109375" style="21" customWidth="1"/>
    <col min="8487" max="8703" width="11.42578125" style="21"/>
    <col min="8704" max="8704" width="0.85546875" style="21" customWidth="1"/>
    <col min="8705" max="8705" width="8.7109375" style="21" customWidth="1"/>
    <col min="8706" max="8706" width="0.85546875" style="21" customWidth="1"/>
    <col min="8707" max="8710" width="8.7109375" style="21" customWidth="1"/>
    <col min="8711" max="8711" width="0.85546875" style="21" customWidth="1"/>
    <col min="8712" max="8712" width="8.7109375" style="21" customWidth="1"/>
    <col min="8713" max="8713" width="10.7109375" style="21" customWidth="1"/>
    <col min="8714" max="8714" width="1.7109375" style="21" customWidth="1"/>
    <col min="8715" max="8717" width="11.42578125" style="21"/>
    <col min="8718" max="8718" width="0.85546875" style="21" customWidth="1"/>
    <col min="8719" max="8719" width="5.7109375" style="21" customWidth="1"/>
    <col min="8720" max="8720" width="0.85546875" style="21" customWidth="1"/>
    <col min="8721" max="8721" width="8.7109375" style="21" customWidth="1"/>
    <col min="8722" max="8722" width="0.85546875" style="21" customWidth="1"/>
    <col min="8723" max="8726" width="8.7109375" style="21" customWidth="1"/>
    <col min="8727" max="8727" width="0.85546875" style="21" customWidth="1"/>
    <col min="8728" max="8728" width="9.28515625" style="21" bestFit="1" customWidth="1"/>
    <col min="8729" max="8729" width="10.7109375" style="21" customWidth="1"/>
    <col min="8730" max="8730" width="1.7109375" style="21" customWidth="1"/>
    <col min="8731" max="8733" width="8.7109375" style="21" customWidth="1"/>
    <col min="8734" max="8734" width="0.85546875" style="21" customWidth="1"/>
    <col min="8735" max="8737" width="8.7109375" style="21" customWidth="1"/>
    <col min="8738" max="8738" width="0.85546875" style="21" customWidth="1"/>
    <col min="8739" max="8742" width="8.7109375" style="21" customWidth="1"/>
    <col min="8743" max="8959" width="11.42578125" style="21"/>
    <col min="8960" max="8960" width="0.85546875" style="21" customWidth="1"/>
    <col min="8961" max="8961" width="8.7109375" style="21" customWidth="1"/>
    <col min="8962" max="8962" width="0.85546875" style="21" customWidth="1"/>
    <col min="8963" max="8966" width="8.7109375" style="21" customWidth="1"/>
    <col min="8967" max="8967" width="0.85546875" style="21" customWidth="1"/>
    <col min="8968" max="8968" width="8.7109375" style="21" customWidth="1"/>
    <col min="8969" max="8969" width="10.7109375" style="21" customWidth="1"/>
    <col min="8970" max="8970" width="1.7109375" style="21" customWidth="1"/>
    <col min="8971" max="8973" width="11.42578125" style="21"/>
    <col min="8974" max="8974" width="0.85546875" style="21" customWidth="1"/>
    <col min="8975" max="8975" width="5.7109375" style="21" customWidth="1"/>
    <col min="8976" max="8976" width="0.85546875" style="21" customWidth="1"/>
    <col min="8977" max="8977" width="8.7109375" style="21" customWidth="1"/>
    <col min="8978" max="8978" width="0.85546875" style="21" customWidth="1"/>
    <col min="8979" max="8982" width="8.7109375" style="21" customWidth="1"/>
    <col min="8983" max="8983" width="0.85546875" style="21" customWidth="1"/>
    <col min="8984" max="8984" width="9.28515625" style="21" bestFit="1" customWidth="1"/>
    <col min="8985" max="8985" width="10.7109375" style="21" customWidth="1"/>
    <col min="8986" max="8986" width="1.7109375" style="21" customWidth="1"/>
    <col min="8987" max="8989" width="8.7109375" style="21" customWidth="1"/>
    <col min="8990" max="8990" width="0.85546875" style="21" customWidth="1"/>
    <col min="8991" max="8993" width="8.7109375" style="21" customWidth="1"/>
    <col min="8994" max="8994" width="0.85546875" style="21" customWidth="1"/>
    <col min="8995" max="8998" width="8.7109375" style="21" customWidth="1"/>
    <col min="8999" max="9215" width="11.42578125" style="21"/>
    <col min="9216" max="9216" width="0.85546875" style="21" customWidth="1"/>
    <col min="9217" max="9217" width="8.7109375" style="21" customWidth="1"/>
    <col min="9218" max="9218" width="0.85546875" style="21" customWidth="1"/>
    <col min="9219" max="9222" width="8.7109375" style="21" customWidth="1"/>
    <col min="9223" max="9223" width="0.85546875" style="21" customWidth="1"/>
    <col min="9224" max="9224" width="8.7109375" style="21" customWidth="1"/>
    <col min="9225" max="9225" width="10.7109375" style="21" customWidth="1"/>
    <col min="9226" max="9226" width="1.7109375" style="21" customWidth="1"/>
    <col min="9227" max="9229" width="11.42578125" style="21"/>
    <col min="9230" max="9230" width="0.85546875" style="21" customWidth="1"/>
    <col min="9231" max="9231" width="5.7109375" style="21" customWidth="1"/>
    <col min="9232" max="9232" width="0.85546875" style="21" customWidth="1"/>
    <col min="9233" max="9233" width="8.7109375" style="21" customWidth="1"/>
    <col min="9234" max="9234" width="0.85546875" style="21" customWidth="1"/>
    <col min="9235" max="9238" width="8.7109375" style="21" customWidth="1"/>
    <col min="9239" max="9239" width="0.85546875" style="21" customWidth="1"/>
    <col min="9240" max="9240" width="9.28515625" style="21" bestFit="1" customWidth="1"/>
    <col min="9241" max="9241" width="10.7109375" style="21" customWidth="1"/>
    <col min="9242" max="9242" width="1.7109375" style="21" customWidth="1"/>
    <col min="9243" max="9245" width="8.7109375" style="21" customWidth="1"/>
    <col min="9246" max="9246" width="0.85546875" style="21" customWidth="1"/>
    <col min="9247" max="9249" width="8.7109375" style="21" customWidth="1"/>
    <col min="9250" max="9250" width="0.85546875" style="21" customWidth="1"/>
    <col min="9251" max="9254" width="8.7109375" style="21" customWidth="1"/>
    <col min="9255" max="9471" width="11.42578125" style="21"/>
    <col min="9472" max="9472" width="0.85546875" style="21" customWidth="1"/>
    <col min="9473" max="9473" width="8.7109375" style="21" customWidth="1"/>
    <col min="9474" max="9474" width="0.85546875" style="21" customWidth="1"/>
    <col min="9475" max="9478" width="8.7109375" style="21" customWidth="1"/>
    <col min="9479" max="9479" width="0.85546875" style="21" customWidth="1"/>
    <col min="9480" max="9480" width="8.7109375" style="21" customWidth="1"/>
    <col min="9481" max="9481" width="10.7109375" style="21" customWidth="1"/>
    <col min="9482" max="9482" width="1.7109375" style="21" customWidth="1"/>
    <col min="9483" max="9485" width="11.42578125" style="21"/>
    <col min="9486" max="9486" width="0.85546875" style="21" customWidth="1"/>
    <col min="9487" max="9487" width="5.7109375" style="21" customWidth="1"/>
    <col min="9488" max="9488" width="0.85546875" style="21" customWidth="1"/>
    <col min="9489" max="9489" width="8.7109375" style="21" customWidth="1"/>
    <col min="9490" max="9490" width="0.85546875" style="21" customWidth="1"/>
    <col min="9491" max="9494" width="8.7109375" style="21" customWidth="1"/>
    <col min="9495" max="9495" width="0.85546875" style="21" customWidth="1"/>
    <col min="9496" max="9496" width="9.28515625" style="21" bestFit="1" customWidth="1"/>
    <col min="9497" max="9497" width="10.7109375" style="21" customWidth="1"/>
    <col min="9498" max="9498" width="1.7109375" style="21" customWidth="1"/>
    <col min="9499" max="9501" width="8.7109375" style="21" customWidth="1"/>
    <col min="9502" max="9502" width="0.85546875" style="21" customWidth="1"/>
    <col min="9503" max="9505" width="8.7109375" style="21" customWidth="1"/>
    <col min="9506" max="9506" width="0.85546875" style="21" customWidth="1"/>
    <col min="9507" max="9510" width="8.7109375" style="21" customWidth="1"/>
    <col min="9511" max="9727" width="11.42578125" style="21"/>
    <col min="9728" max="9728" width="0.85546875" style="21" customWidth="1"/>
    <col min="9729" max="9729" width="8.7109375" style="21" customWidth="1"/>
    <col min="9730" max="9730" width="0.85546875" style="21" customWidth="1"/>
    <col min="9731" max="9734" width="8.7109375" style="21" customWidth="1"/>
    <col min="9735" max="9735" width="0.85546875" style="21" customWidth="1"/>
    <col min="9736" max="9736" width="8.7109375" style="21" customWidth="1"/>
    <col min="9737" max="9737" width="10.7109375" style="21" customWidth="1"/>
    <col min="9738" max="9738" width="1.7109375" style="21" customWidth="1"/>
    <col min="9739" max="9741" width="11.42578125" style="21"/>
    <col min="9742" max="9742" width="0.85546875" style="21" customWidth="1"/>
    <col min="9743" max="9743" width="5.7109375" style="21" customWidth="1"/>
    <col min="9744" max="9744" width="0.85546875" style="21" customWidth="1"/>
    <col min="9745" max="9745" width="8.7109375" style="21" customWidth="1"/>
    <col min="9746" max="9746" width="0.85546875" style="21" customWidth="1"/>
    <col min="9747" max="9750" width="8.7109375" style="21" customWidth="1"/>
    <col min="9751" max="9751" width="0.85546875" style="21" customWidth="1"/>
    <col min="9752" max="9752" width="9.28515625" style="21" bestFit="1" customWidth="1"/>
    <col min="9753" max="9753" width="10.7109375" style="21" customWidth="1"/>
    <col min="9754" max="9754" width="1.7109375" style="21" customWidth="1"/>
    <col min="9755" max="9757" width="8.7109375" style="21" customWidth="1"/>
    <col min="9758" max="9758" width="0.85546875" style="21" customWidth="1"/>
    <col min="9759" max="9761" width="8.7109375" style="21" customWidth="1"/>
    <col min="9762" max="9762" width="0.85546875" style="21" customWidth="1"/>
    <col min="9763" max="9766" width="8.7109375" style="21" customWidth="1"/>
    <col min="9767" max="9983" width="11.42578125" style="21"/>
    <col min="9984" max="9984" width="0.85546875" style="21" customWidth="1"/>
    <col min="9985" max="9985" width="8.7109375" style="21" customWidth="1"/>
    <col min="9986" max="9986" width="0.85546875" style="21" customWidth="1"/>
    <col min="9987" max="9990" width="8.7109375" style="21" customWidth="1"/>
    <col min="9991" max="9991" width="0.85546875" style="21" customWidth="1"/>
    <col min="9992" max="9992" width="8.7109375" style="21" customWidth="1"/>
    <col min="9993" max="9993" width="10.7109375" style="21" customWidth="1"/>
    <col min="9994" max="9994" width="1.7109375" style="21" customWidth="1"/>
    <col min="9995" max="9997" width="11.42578125" style="21"/>
    <col min="9998" max="9998" width="0.85546875" style="21" customWidth="1"/>
    <col min="9999" max="9999" width="5.7109375" style="21" customWidth="1"/>
    <col min="10000" max="10000" width="0.85546875" style="21" customWidth="1"/>
    <col min="10001" max="10001" width="8.7109375" style="21" customWidth="1"/>
    <col min="10002" max="10002" width="0.85546875" style="21" customWidth="1"/>
    <col min="10003" max="10006" width="8.7109375" style="21" customWidth="1"/>
    <col min="10007" max="10007" width="0.85546875" style="21" customWidth="1"/>
    <col min="10008" max="10008" width="9.28515625" style="21" bestFit="1" customWidth="1"/>
    <col min="10009" max="10009" width="10.7109375" style="21" customWidth="1"/>
    <col min="10010" max="10010" width="1.7109375" style="21" customWidth="1"/>
    <col min="10011" max="10013" width="8.7109375" style="21" customWidth="1"/>
    <col min="10014" max="10014" width="0.85546875" style="21" customWidth="1"/>
    <col min="10015" max="10017" width="8.7109375" style="21" customWidth="1"/>
    <col min="10018" max="10018" width="0.85546875" style="21" customWidth="1"/>
    <col min="10019" max="10022" width="8.7109375" style="21" customWidth="1"/>
    <col min="10023" max="10239" width="11.42578125" style="21"/>
    <col min="10240" max="10240" width="0.85546875" style="21" customWidth="1"/>
    <col min="10241" max="10241" width="8.7109375" style="21" customWidth="1"/>
    <col min="10242" max="10242" width="0.85546875" style="21" customWidth="1"/>
    <col min="10243" max="10246" width="8.7109375" style="21" customWidth="1"/>
    <col min="10247" max="10247" width="0.85546875" style="21" customWidth="1"/>
    <col min="10248" max="10248" width="8.7109375" style="21" customWidth="1"/>
    <col min="10249" max="10249" width="10.7109375" style="21" customWidth="1"/>
    <col min="10250" max="10250" width="1.7109375" style="21" customWidth="1"/>
    <col min="10251" max="10253" width="11.42578125" style="21"/>
    <col min="10254" max="10254" width="0.85546875" style="21" customWidth="1"/>
    <col min="10255" max="10255" width="5.7109375" style="21" customWidth="1"/>
    <col min="10256" max="10256" width="0.85546875" style="21" customWidth="1"/>
    <col min="10257" max="10257" width="8.7109375" style="21" customWidth="1"/>
    <col min="10258" max="10258" width="0.85546875" style="21" customWidth="1"/>
    <col min="10259" max="10262" width="8.7109375" style="21" customWidth="1"/>
    <col min="10263" max="10263" width="0.85546875" style="21" customWidth="1"/>
    <col min="10264" max="10264" width="9.28515625" style="21" bestFit="1" customWidth="1"/>
    <col min="10265" max="10265" width="10.7109375" style="21" customWidth="1"/>
    <col min="10266" max="10266" width="1.7109375" style="21" customWidth="1"/>
    <col min="10267" max="10269" width="8.7109375" style="21" customWidth="1"/>
    <col min="10270" max="10270" width="0.85546875" style="21" customWidth="1"/>
    <col min="10271" max="10273" width="8.7109375" style="21" customWidth="1"/>
    <col min="10274" max="10274" width="0.85546875" style="21" customWidth="1"/>
    <col min="10275" max="10278" width="8.7109375" style="21" customWidth="1"/>
    <col min="10279" max="10495" width="11.42578125" style="21"/>
    <col min="10496" max="10496" width="0.85546875" style="21" customWidth="1"/>
    <col min="10497" max="10497" width="8.7109375" style="21" customWidth="1"/>
    <col min="10498" max="10498" width="0.85546875" style="21" customWidth="1"/>
    <col min="10499" max="10502" width="8.7109375" style="21" customWidth="1"/>
    <col min="10503" max="10503" width="0.85546875" style="21" customWidth="1"/>
    <col min="10504" max="10504" width="8.7109375" style="21" customWidth="1"/>
    <col min="10505" max="10505" width="10.7109375" style="21" customWidth="1"/>
    <col min="10506" max="10506" width="1.7109375" style="21" customWidth="1"/>
    <col min="10507" max="10509" width="11.42578125" style="21"/>
    <col min="10510" max="10510" width="0.85546875" style="21" customWidth="1"/>
    <col min="10511" max="10511" width="5.7109375" style="21" customWidth="1"/>
    <col min="10512" max="10512" width="0.85546875" style="21" customWidth="1"/>
    <col min="10513" max="10513" width="8.7109375" style="21" customWidth="1"/>
    <col min="10514" max="10514" width="0.85546875" style="21" customWidth="1"/>
    <col min="10515" max="10518" width="8.7109375" style="21" customWidth="1"/>
    <col min="10519" max="10519" width="0.85546875" style="21" customWidth="1"/>
    <col min="10520" max="10520" width="9.28515625" style="21" bestFit="1" customWidth="1"/>
    <col min="10521" max="10521" width="10.7109375" style="21" customWidth="1"/>
    <col min="10522" max="10522" width="1.7109375" style="21" customWidth="1"/>
    <col min="10523" max="10525" width="8.7109375" style="21" customWidth="1"/>
    <col min="10526" max="10526" width="0.85546875" style="21" customWidth="1"/>
    <col min="10527" max="10529" width="8.7109375" style="21" customWidth="1"/>
    <col min="10530" max="10530" width="0.85546875" style="21" customWidth="1"/>
    <col min="10531" max="10534" width="8.7109375" style="21" customWidth="1"/>
    <col min="10535" max="10751" width="11.42578125" style="21"/>
    <col min="10752" max="10752" width="0.85546875" style="21" customWidth="1"/>
    <col min="10753" max="10753" width="8.7109375" style="21" customWidth="1"/>
    <col min="10754" max="10754" width="0.85546875" style="21" customWidth="1"/>
    <col min="10755" max="10758" width="8.7109375" style="21" customWidth="1"/>
    <col min="10759" max="10759" width="0.85546875" style="21" customWidth="1"/>
    <col min="10760" max="10760" width="8.7109375" style="21" customWidth="1"/>
    <col min="10761" max="10761" width="10.7109375" style="21" customWidth="1"/>
    <col min="10762" max="10762" width="1.7109375" style="21" customWidth="1"/>
    <col min="10763" max="10765" width="11.42578125" style="21"/>
    <col min="10766" max="10766" width="0.85546875" style="21" customWidth="1"/>
    <col min="10767" max="10767" width="5.7109375" style="21" customWidth="1"/>
    <col min="10768" max="10768" width="0.85546875" style="21" customWidth="1"/>
    <col min="10769" max="10769" width="8.7109375" style="21" customWidth="1"/>
    <col min="10770" max="10770" width="0.85546875" style="21" customWidth="1"/>
    <col min="10771" max="10774" width="8.7109375" style="21" customWidth="1"/>
    <col min="10775" max="10775" width="0.85546875" style="21" customWidth="1"/>
    <col min="10776" max="10776" width="9.28515625" style="21" bestFit="1" customWidth="1"/>
    <col min="10777" max="10777" width="10.7109375" style="21" customWidth="1"/>
    <col min="10778" max="10778" width="1.7109375" style="21" customWidth="1"/>
    <col min="10779" max="10781" width="8.7109375" style="21" customWidth="1"/>
    <col min="10782" max="10782" width="0.85546875" style="21" customWidth="1"/>
    <col min="10783" max="10785" width="8.7109375" style="21" customWidth="1"/>
    <col min="10786" max="10786" width="0.85546875" style="21" customWidth="1"/>
    <col min="10787" max="10790" width="8.7109375" style="21" customWidth="1"/>
    <col min="10791" max="11007" width="11.42578125" style="21"/>
    <col min="11008" max="11008" width="0.85546875" style="21" customWidth="1"/>
    <col min="11009" max="11009" width="8.7109375" style="21" customWidth="1"/>
    <col min="11010" max="11010" width="0.85546875" style="21" customWidth="1"/>
    <col min="11011" max="11014" width="8.7109375" style="21" customWidth="1"/>
    <col min="11015" max="11015" width="0.85546875" style="21" customWidth="1"/>
    <col min="11016" max="11016" width="8.7109375" style="21" customWidth="1"/>
    <col min="11017" max="11017" width="10.7109375" style="21" customWidth="1"/>
    <col min="11018" max="11018" width="1.7109375" style="21" customWidth="1"/>
    <col min="11019" max="11021" width="11.42578125" style="21"/>
    <col min="11022" max="11022" width="0.85546875" style="21" customWidth="1"/>
    <col min="11023" max="11023" width="5.7109375" style="21" customWidth="1"/>
    <col min="11024" max="11024" width="0.85546875" style="21" customWidth="1"/>
    <col min="11025" max="11025" width="8.7109375" style="21" customWidth="1"/>
    <col min="11026" max="11026" width="0.85546875" style="21" customWidth="1"/>
    <col min="11027" max="11030" width="8.7109375" style="21" customWidth="1"/>
    <col min="11031" max="11031" width="0.85546875" style="21" customWidth="1"/>
    <col min="11032" max="11032" width="9.28515625" style="21" bestFit="1" customWidth="1"/>
    <col min="11033" max="11033" width="10.7109375" style="21" customWidth="1"/>
    <col min="11034" max="11034" width="1.7109375" style="21" customWidth="1"/>
    <col min="11035" max="11037" width="8.7109375" style="21" customWidth="1"/>
    <col min="11038" max="11038" width="0.85546875" style="21" customWidth="1"/>
    <col min="11039" max="11041" width="8.7109375" style="21" customWidth="1"/>
    <col min="11042" max="11042" width="0.85546875" style="21" customWidth="1"/>
    <col min="11043" max="11046" width="8.7109375" style="21" customWidth="1"/>
    <col min="11047" max="11263" width="11.42578125" style="21"/>
    <col min="11264" max="11264" width="0.85546875" style="21" customWidth="1"/>
    <col min="11265" max="11265" width="8.7109375" style="21" customWidth="1"/>
    <col min="11266" max="11266" width="0.85546875" style="21" customWidth="1"/>
    <col min="11267" max="11270" width="8.7109375" style="21" customWidth="1"/>
    <col min="11271" max="11271" width="0.85546875" style="21" customWidth="1"/>
    <col min="11272" max="11272" width="8.7109375" style="21" customWidth="1"/>
    <col min="11273" max="11273" width="10.7109375" style="21" customWidth="1"/>
    <col min="11274" max="11274" width="1.7109375" style="21" customWidth="1"/>
    <col min="11275" max="11277" width="11.42578125" style="21"/>
    <col min="11278" max="11278" width="0.85546875" style="21" customWidth="1"/>
    <col min="11279" max="11279" width="5.7109375" style="21" customWidth="1"/>
    <col min="11280" max="11280" width="0.85546875" style="21" customWidth="1"/>
    <col min="11281" max="11281" width="8.7109375" style="21" customWidth="1"/>
    <col min="11282" max="11282" width="0.85546875" style="21" customWidth="1"/>
    <col min="11283" max="11286" width="8.7109375" style="21" customWidth="1"/>
    <col min="11287" max="11287" width="0.85546875" style="21" customWidth="1"/>
    <col min="11288" max="11288" width="9.28515625" style="21" bestFit="1" customWidth="1"/>
    <col min="11289" max="11289" width="10.7109375" style="21" customWidth="1"/>
    <col min="11290" max="11290" width="1.7109375" style="21" customWidth="1"/>
    <col min="11291" max="11293" width="8.7109375" style="21" customWidth="1"/>
    <col min="11294" max="11294" width="0.85546875" style="21" customWidth="1"/>
    <col min="11295" max="11297" width="8.7109375" style="21" customWidth="1"/>
    <col min="11298" max="11298" width="0.85546875" style="21" customWidth="1"/>
    <col min="11299" max="11302" width="8.7109375" style="21" customWidth="1"/>
    <col min="11303" max="11519" width="11.42578125" style="21"/>
    <col min="11520" max="11520" width="0.85546875" style="21" customWidth="1"/>
    <col min="11521" max="11521" width="8.7109375" style="21" customWidth="1"/>
    <col min="11522" max="11522" width="0.85546875" style="21" customWidth="1"/>
    <col min="11523" max="11526" width="8.7109375" style="21" customWidth="1"/>
    <col min="11527" max="11527" width="0.85546875" style="21" customWidth="1"/>
    <col min="11528" max="11528" width="8.7109375" style="21" customWidth="1"/>
    <col min="11529" max="11529" width="10.7109375" style="21" customWidth="1"/>
    <col min="11530" max="11530" width="1.7109375" style="21" customWidth="1"/>
    <col min="11531" max="11533" width="11.42578125" style="21"/>
    <col min="11534" max="11534" width="0.85546875" style="21" customWidth="1"/>
    <col min="11535" max="11535" width="5.7109375" style="21" customWidth="1"/>
    <col min="11536" max="11536" width="0.85546875" style="21" customWidth="1"/>
    <col min="11537" max="11537" width="8.7109375" style="21" customWidth="1"/>
    <col min="11538" max="11538" width="0.85546875" style="21" customWidth="1"/>
    <col min="11539" max="11542" width="8.7109375" style="21" customWidth="1"/>
    <col min="11543" max="11543" width="0.85546875" style="21" customWidth="1"/>
    <col min="11544" max="11544" width="9.28515625" style="21" bestFit="1" customWidth="1"/>
    <col min="11545" max="11545" width="10.7109375" style="21" customWidth="1"/>
    <col min="11546" max="11546" width="1.7109375" style="21" customWidth="1"/>
    <col min="11547" max="11549" width="8.7109375" style="21" customWidth="1"/>
    <col min="11550" max="11550" width="0.85546875" style="21" customWidth="1"/>
    <col min="11551" max="11553" width="8.7109375" style="21" customWidth="1"/>
    <col min="11554" max="11554" width="0.85546875" style="21" customWidth="1"/>
    <col min="11555" max="11558" width="8.7109375" style="21" customWidth="1"/>
    <col min="11559" max="11775" width="11.42578125" style="21"/>
    <col min="11776" max="11776" width="0.85546875" style="21" customWidth="1"/>
    <col min="11777" max="11777" width="8.7109375" style="21" customWidth="1"/>
    <col min="11778" max="11778" width="0.85546875" style="21" customWidth="1"/>
    <col min="11779" max="11782" width="8.7109375" style="21" customWidth="1"/>
    <col min="11783" max="11783" width="0.85546875" style="21" customWidth="1"/>
    <col min="11784" max="11784" width="8.7109375" style="21" customWidth="1"/>
    <col min="11785" max="11785" width="10.7109375" style="21" customWidth="1"/>
    <col min="11786" max="11786" width="1.7109375" style="21" customWidth="1"/>
    <col min="11787" max="11789" width="11.42578125" style="21"/>
    <col min="11790" max="11790" width="0.85546875" style="21" customWidth="1"/>
    <col min="11791" max="11791" width="5.7109375" style="21" customWidth="1"/>
    <col min="11792" max="11792" width="0.85546875" style="21" customWidth="1"/>
    <col min="11793" max="11793" width="8.7109375" style="21" customWidth="1"/>
    <col min="11794" max="11794" width="0.85546875" style="21" customWidth="1"/>
    <col min="11795" max="11798" width="8.7109375" style="21" customWidth="1"/>
    <col min="11799" max="11799" width="0.85546875" style="21" customWidth="1"/>
    <col min="11800" max="11800" width="9.28515625" style="21" bestFit="1" customWidth="1"/>
    <col min="11801" max="11801" width="10.7109375" style="21" customWidth="1"/>
    <col min="11802" max="11802" width="1.7109375" style="21" customWidth="1"/>
    <col min="11803" max="11805" width="8.7109375" style="21" customWidth="1"/>
    <col min="11806" max="11806" width="0.85546875" style="21" customWidth="1"/>
    <col min="11807" max="11809" width="8.7109375" style="21" customWidth="1"/>
    <col min="11810" max="11810" width="0.85546875" style="21" customWidth="1"/>
    <col min="11811" max="11814" width="8.7109375" style="21" customWidth="1"/>
    <col min="11815" max="12031" width="11.42578125" style="21"/>
    <col min="12032" max="12032" width="0.85546875" style="21" customWidth="1"/>
    <col min="12033" max="12033" width="8.7109375" style="21" customWidth="1"/>
    <col min="12034" max="12034" width="0.85546875" style="21" customWidth="1"/>
    <col min="12035" max="12038" width="8.7109375" style="21" customWidth="1"/>
    <col min="12039" max="12039" width="0.85546875" style="21" customWidth="1"/>
    <col min="12040" max="12040" width="8.7109375" style="21" customWidth="1"/>
    <col min="12041" max="12041" width="10.7109375" style="21" customWidth="1"/>
    <col min="12042" max="12042" width="1.7109375" style="21" customWidth="1"/>
    <col min="12043" max="12045" width="11.42578125" style="21"/>
    <col min="12046" max="12046" width="0.85546875" style="21" customWidth="1"/>
    <col min="12047" max="12047" width="5.7109375" style="21" customWidth="1"/>
    <col min="12048" max="12048" width="0.85546875" style="21" customWidth="1"/>
    <col min="12049" max="12049" width="8.7109375" style="21" customWidth="1"/>
    <col min="12050" max="12050" width="0.85546875" style="21" customWidth="1"/>
    <col min="12051" max="12054" width="8.7109375" style="21" customWidth="1"/>
    <col min="12055" max="12055" width="0.85546875" style="21" customWidth="1"/>
    <col min="12056" max="12056" width="9.28515625" style="21" bestFit="1" customWidth="1"/>
    <col min="12057" max="12057" width="10.7109375" style="21" customWidth="1"/>
    <col min="12058" max="12058" width="1.7109375" style="21" customWidth="1"/>
    <col min="12059" max="12061" width="8.7109375" style="21" customWidth="1"/>
    <col min="12062" max="12062" width="0.85546875" style="21" customWidth="1"/>
    <col min="12063" max="12065" width="8.7109375" style="21" customWidth="1"/>
    <col min="12066" max="12066" width="0.85546875" style="21" customWidth="1"/>
    <col min="12067" max="12070" width="8.7109375" style="21" customWidth="1"/>
    <col min="12071" max="12287" width="11.42578125" style="21"/>
    <col min="12288" max="12288" width="0.85546875" style="21" customWidth="1"/>
    <col min="12289" max="12289" width="8.7109375" style="21" customWidth="1"/>
    <col min="12290" max="12290" width="0.85546875" style="21" customWidth="1"/>
    <col min="12291" max="12294" width="8.7109375" style="21" customWidth="1"/>
    <col min="12295" max="12295" width="0.85546875" style="21" customWidth="1"/>
    <col min="12296" max="12296" width="8.7109375" style="21" customWidth="1"/>
    <col min="12297" max="12297" width="10.7109375" style="21" customWidth="1"/>
    <col min="12298" max="12298" width="1.7109375" style="21" customWidth="1"/>
    <col min="12299" max="12301" width="11.42578125" style="21"/>
    <col min="12302" max="12302" width="0.85546875" style="21" customWidth="1"/>
    <col min="12303" max="12303" width="5.7109375" style="21" customWidth="1"/>
    <col min="12304" max="12304" width="0.85546875" style="21" customWidth="1"/>
    <col min="12305" max="12305" width="8.7109375" style="21" customWidth="1"/>
    <col min="12306" max="12306" width="0.85546875" style="21" customWidth="1"/>
    <col min="12307" max="12310" width="8.7109375" style="21" customWidth="1"/>
    <col min="12311" max="12311" width="0.85546875" style="21" customWidth="1"/>
    <col min="12312" max="12312" width="9.28515625" style="21" bestFit="1" customWidth="1"/>
    <col min="12313" max="12313" width="10.7109375" style="21" customWidth="1"/>
    <col min="12314" max="12314" width="1.7109375" style="21" customWidth="1"/>
    <col min="12315" max="12317" width="8.7109375" style="21" customWidth="1"/>
    <col min="12318" max="12318" width="0.85546875" style="21" customWidth="1"/>
    <col min="12319" max="12321" width="8.7109375" style="21" customWidth="1"/>
    <col min="12322" max="12322" width="0.85546875" style="21" customWidth="1"/>
    <col min="12323" max="12326" width="8.7109375" style="21" customWidth="1"/>
    <col min="12327" max="12543" width="11.42578125" style="21"/>
    <col min="12544" max="12544" width="0.85546875" style="21" customWidth="1"/>
    <col min="12545" max="12545" width="8.7109375" style="21" customWidth="1"/>
    <col min="12546" max="12546" width="0.85546875" style="21" customWidth="1"/>
    <col min="12547" max="12550" width="8.7109375" style="21" customWidth="1"/>
    <col min="12551" max="12551" width="0.85546875" style="21" customWidth="1"/>
    <col min="12552" max="12552" width="8.7109375" style="21" customWidth="1"/>
    <col min="12553" max="12553" width="10.7109375" style="21" customWidth="1"/>
    <col min="12554" max="12554" width="1.7109375" style="21" customWidth="1"/>
    <col min="12555" max="12557" width="11.42578125" style="21"/>
    <col min="12558" max="12558" width="0.85546875" style="21" customWidth="1"/>
    <col min="12559" max="12559" width="5.7109375" style="21" customWidth="1"/>
    <col min="12560" max="12560" width="0.85546875" style="21" customWidth="1"/>
    <col min="12561" max="12561" width="8.7109375" style="21" customWidth="1"/>
    <col min="12562" max="12562" width="0.85546875" style="21" customWidth="1"/>
    <col min="12563" max="12566" width="8.7109375" style="21" customWidth="1"/>
    <col min="12567" max="12567" width="0.85546875" style="21" customWidth="1"/>
    <col min="12568" max="12568" width="9.28515625" style="21" bestFit="1" customWidth="1"/>
    <col min="12569" max="12569" width="10.7109375" style="21" customWidth="1"/>
    <col min="12570" max="12570" width="1.7109375" style="21" customWidth="1"/>
    <col min="12571" max="12573" width="8.7109375" style="21" customWidth="1"/>
    <col min="12574" max="12574" width="0.85546875" style="21" customWidth="1"/>
    <col min="12575" max="12577" width="8.7109375" style="21" customWidth="1"/>
    <col min="12578" max="12578" width="0.85546875" style="21" customWidth="1"/>
    <col min="12579" max="12582" width="8.7109375" style="21" customWidth="1"/>
    <col min="12583" max="12799" width="11.42578125" style="21"/>
    <col min="12800" max="12800" width="0.85546875" style="21" customWidth="1"/>
    <col min="12801" max="12801" width="8.7109375" style="21" customWidth="1"/>
    <col min="12802" max="12802" width="0.85546875" style="21" customWidth="1"/>
    <col min="12803" max="12806" width="8.7109375" style="21" customWidth="1"/>
    <col min="12807" max="12807" width="0.85546875" style="21" customWidth="1"/>
    <col min="12808" max="12808" width="8.7109375" style="21" customWidth="1"/>
    <col min="12809" max="12809" width="10.7109375" style="21" customWidth="1"/>
    <col min="12810" max="12810" width="1.7109375" style="21" customWidth="1"/>
    <col min="12811" max="12813" width="11.42578125" style="21"/>
    <col min="12814" max="12814" width="0.85546875" style="21" customWidth="1"/>
    <col min="12815" max="12815" width="5.7109375" style="21" customWidth="1"/>
    <col min="12816" max="12816" width="0.85546875" style="21" customWidth="1"/>
    <col min="12817" max="12817" width="8.7109375" style="21" customWidth="1"/>
    <col min="12818" max="12818" width="0.85546875" style="21" customWidth="1"/>
    <col min="12819" max="12822" width="8.7109375" style="21" customWidth="1"/>
    <col min="12823" max="12823" width="0.85546875" style="21" customWidth="1"/>
    <col min="12824" max="12824" width="9.28515625" style="21" bestFit="1" customWidth="1"/>
    <col min="12825" max="12825" width="10.7109375" style="21" customWidth="1"/>
    <col min="12826" max="12826" width="1.7109375" style="21" customWidth="1"/>
    <col min="12827" max="12829" width="8.7109375" style="21" customWidth="1"/>
    <col min="12830" max="12830" width="0.85546875" style="21" customWidth="1"/>
    <col min="12831" max="12833" width="8.7109375" style="21" customWidth="1"/>
    <col min="12834" max="12834" width="0.85546875" style="21" customWidth="1"/>
    <col min="12835" max="12838" width="8.7109375" style="21" customWidth="1"/>
    <col min="12839" max="13055" width="11.42578125" style="21"/>
    <col min="13056" max="13056" width="0.85546875" style="21" customWidth="1"/>
    <col min="13057" max="13057" width="8.7109375" style="21" customWidth="1"/>
    <col min="13058" max="13058" width="0.85546875" style="21" customWidth="1"/>
    <col min="13059" max="13062" width="8.7109375" style="21" customWidth="1"/>
    <col min="13063" max="13063" width="0.85546875" style="21" customWidth="1"/>
    <col min="13064" max="13064" width="8.7109375" style="21" customWidth="1"/>
    <col min="13065" max="13065" width="10.7109375" style="21" customWidth="1"/>
    <col min="13066" max="13066" width="1.7109375" style="21" customWidth="1"/>
    <col min="13067" max="13069" width="11.42578125" style="21"/>
    <col min="13070" max="13070" width="0.85546875" style="21" customWidth="1"/>
    <col min="13071" max="13071" width="5.7109375" style="21" customWidth="1"/>
    <col min="13072" max="13072" width="0.85546875" style="21" customWidth="1"/>
    <col min="13073" max="13073" width="8.7109375" style="21" customWidth="1"/>
    <col min="13074" max="13074" width="0.85546875" style="21" customWidth="1"/>
    <col min="13075" max="13078" width="8.7109375" style="21" customWidth="1"/>
    <col min="13079" max="13079" width="0.85546875" style="21" customWidth="1"/>
    <col min="13080" max="13080" width="9.28515625" style="21" bestFit="1" customWidth="1"/>
    <col min="13081" max="13081" width="10.7109375" style="21" customWidth="1"/>
    <col min="13082" max="13082" width="1.7109375" style="21" customWidth="1"/>
    <col min="13083" max="13085" width="8.7109375" style="21" customWidth="1"/>
    <col min="13086" max="13086" width="0.85546875" style="21" customWidth="1"/>
    <col min="13087" max="13089" width="8.7109375" style="21" customWidth="1"/>
    <col min="13090" max="13090" width="0.85546875" style="21" customWidth="1"/>
    <col min="13091" max="13094" width="8.7109375" style="21" customWidth="1"/>
    <col min="13095" max="13311" width="11.42578125" style="21"/>
    <col min="13312" max="13312" width="0.85546875" style="21" customWidth="1"/>
    <col min="13313" max="13313" width="8.7109375" style="21" customWidth="1"/>
    <col min="13314" max="13314" width="0.85546875" style="21" customWidth="1"/>
    <col min="13315" max="13318" width="8.7109375" style="21" customWidth="1"/>
    <col min="13319" max="13319" width="0.85546875" style="21" customWidth="1"/>
    <col min="13320" max="13320" width="8.7109375" style="21" customWidth="1"/>
    <col min="13321" max="13321" width="10.7109375" style="21" customWidth="1"/>
    <col min="13322" max="13322" width="1.7109375" style="21" customWidth="1"/>
    <col min="13323" max="13325" width="11.42578125" style="21"/>
    <col min="13326" max="13326" width="0.85546875" style="21" customWidth="1"/>
    <col min="13327" max="13327" width="5.7109375" style="21" customWidth="1"/>
    <col min="13328" max="13328" width="0.85546875" style="21" customWidth="1"/>
    <col min="13329" max="13329" width="8.7109375" style="21" customWidth="1"/>
    <col min="13330" max="13330" width="0.85546875" style="21" customWidth="1"/>
    <col min="13331" max="13334" width="8.7109375" style="21" customWidth="1"/>
    <col min="13335" max="13335" width="0.85546875" style="21" customWidth="1"/>
    <col min="13336" max="13336" width="9.28515625" style="21" bestFit="1" customWidth="1"/>
    <col min="13337" max="13337" width="10.7109375" style="21" customWidth="1"/>
    <col min="13338" max="13338" width="1.7109375" style="21" customWidth="1"/>
    <col min="13339" max="13341" width="8.7109375" style="21" customWidth="1"/>
    <col min="13342" max="13342" width="0.85546875" style="21" customWidth="1"/>
    <col min="13343" max="13345" width="8.7109375" style="21" customWidth="1"/>
    <col min="13346" max="13346" width="0.85546875" style="21" customWidth="1"/>
    <col min="13347" max="13350" width="8.7109375" style="21" customWidth="1"/>
    <col min="13351" max="13567" width="11.42578125" style="21"/>
    <col min="13568" max="13568" width="0.85546875" style="21" customWidth="1"/>
    <col min="13569" max="13569" width="8.7109375" style="21" customWidth="1"/>
    <col min="13570" max="13570" width="0.85546875" style="21" customWidth="1"/>
    <col min="13571" max="13574" width="8.7109375" style="21" customWidth="1"/>
    <col min="13575" max="13575" width="0.85546875" style="21" customWidth="1"/>
    <col min="13576" max="13576" width="8.7109375" style="21" customWidth="1"/>
    <col min="13577" max="13577" width="10.7109375" style="21" customWidth="1"/>
    <col min="13578" max="13578" width="1.7109375" style="21" customWidth="1"/>
    <col min="13579" max="13581" width="11.42578125" style="21"/>
    <col min="13582" max="13582" width="0.85546875" style="21" customWidth="1"/>
    <col min="13583" max="13583" width="5.7109375" style="21" customWidth="1"/>
    <col min="13584" max="13584" width="0.85546875" style="21" customWidth="1"/>
    <col min="13585" max="13585" width="8.7109375" style="21" customWidth="1"/>
    <col min="13586" max="13586" width="0.85546875" style="21" customWidth="1"/>
    <col min="13587" max="13590" width="8.7109375" style="21" customWidth="1"/>
    <col min="13591" max="13591" width="0.85546875" style="21" customWidth="1"/>
    <col min="13592" max="13592" width="9.28515625" style="21" bestFit="1" customWidth="1"/>
    <col min="13593" max="13593" width="10.7109375" style="21" customWidth="1"/>
    <col min="13594" max="13594" width="1.7109375" style="21" customWidth="1"/>
    <col min="13595" max="13597" width="8.7109375" style="21" customWidth="1"/>
    <col min="13598" max="13598" width="0.85546875" style="21" customWidth="1"/>
    <col min="13599" max="13601" width="8.7109375" style="21" customWidth="1"/>
    <col min="13602" max="13602" width="0.85546875" style="21" customWidth="1"/>
    <col min="13603" max="13606" width="8.7109375" style="21" customWidth="1"/>
    <col min="13607" max="13823" width="11.42578125" style="21"/>
    <col min="13824" max="13824" width="0.85546875" style="21" customWidth="1"/>
    <col min="13825" max="13825" width="8.7109375" style="21" customWidth="1"/>
    <col min="13826" max="13826" width="0.85546875" style="21" customWidth="1"/>
    <col min="13827" max="13830" width="8.7109375" style="21" customWidth="1"/>
    <col min="13831" max="13831" width="0.85546875" style="21" customWidth="1"/>
    <col min="13832" max="13832" width="8.7109375" style="21" customWidth="1"/>
    <col min="13833" max="13833" width="10.7109375" style="21" customWidth="1"/>
    <col min="13834" max="13834" width="1.7109375" style="21" customWidth="1"/>
    <col min="13835" max="13837" width="11.42578125" style="21"/>
    <col min="13838" max="13838" width="0.85546875" style="21" customWidth="1"/>
    <col min="13839" max="13839" width="5.7109375" style="21" customWidth="1"/>
    <col min="13840" max="13840" width="0.85546875" style="21" customWidth="1"/>
    <col min="13841" max="13841" width="8.7109375" style="21" customWidth="1"/>
    <col min="13842" max="13842" width="0.85546875" style="21" customWidth="1"/>
    <col min="13843" max="13846" width="8.7109375" style="21" customWidth="1"/>
    <col min="13847" max="13847" width="0.85546875" style="21" customWidth="1"/>
    <col min="13848" max="13848" width="9.28515625" style="21" bestFit="1" customWidth="1"/>
    <col min="13849" max="13849" width="10.7109375" style="21" customWidth="1"/>
    <col min="13850" max="13850" width="1.7109375" style="21" customWidth="1"/>
    <col min="13851" max="13853" width="8.7109375" style="21" customWidth="1"/>
    <col min="13854" max="13854" width="0.85546875" style="21" customWidth="1"/>
    <col min="13855" max="13857" width="8.7109375" style="21" customWidth="1"/>
    <col min="13858" max="13858" width="0.85546875" style="21" customWidth="1"/>
    <col min="13859" max="13862" width="8.7109375" style="21" customWidth="1"/>
    <col min="13863" max="14079" width="11.42578125" style="21"/>
    <col min="14080" max="14080" width="0.85546875" style="21" customWidth="1"/>
    <col min="14081" max="14081" width="8.7109375" style="21" customWidth="1"/>
    <col min="14082" max="14082" width="0.85546875" style="21" customWidth="1"/>
    <col min="14083" max="14086" width="8.7109375" style="21" customWidth="1"/>
    <col min="14087" max="14087" width="0.85546875" style="21" customWidth="1"/>
    <col min="14088" max="14088" width="8.7109375" style="21" customWidth="1"/>
    <col min="14089" max="14089" width="10.7109375" style="21" customWidth="1"/>
    <col min="14090" max="14090" width="1.7109375" style="21" customWidth="1"/>
    <col min="14091" max="14093" width="11.42578125" style="21"/>
    <col min="14094" max="14094" width="0.85546875" style="21" customWidth="1"/>
    <col min="14095" max="14095" width="5.7109375" style="21" customWidth="1"/>
    <col min="14096" max="14096" width="0.85546875" style="21" customWidth="1"/>
    <col min="14097" max="14097" width="8.7109375" style="21" customWidth="1"/>
    <col min="14098" max="14098" width="0.85546875" style="21" customWidth="1"/>
    <col min="14099" max="14102" width="8.7109375" style="21" customWidth="1"/>
    <col min="14103" max="14103" width="0.85546875" style="21" customWidth="1"/>
    <col min="14104" max="14104" width="9.28515625" style="21" bestFit="1" customWidth="1"/>
    <col min="14105" max="14105" width="10.7109375" style="21" customWidth="1"/>
    <col min="14106" max="14106" width="1.7109375" style="21" customWidth="1"/>
    <col min="14107" max="14109" width="8.7109375" style="21" customWidth="1"/>
    <col min="14110" max="14110" width="0.85546875" style="21" customWidth="1"/>
    <col min="14111" max="14113" width="8.7109375" style="21" customWidth="1"/>
    <col min="14114" max="14114" width="0.85546875" style="21" customWidth="1"/>
    <col min="14115" max="14118" width="8.7109375" style="21" customWidth="1"/>
    <col min="14119" max="14335" width="11.42578125" style="21"/>
    <col min="14336" max="14336" width="0.85546875" style="21" customWidth="1"/>
    <col min="14337" max="14337" width="8.7109375" style="21" customWidth="1"/>
    <col min="14338" max="14338" width="0.85546875" style="21" customWidth="1"/>
    <col min="14339" max="14342" width="8.7109375" style="21" customWidth="1"/>
    <col min="14343" max="14343" width="0.85546875" style="21" customWidth="1"/>
    <col min="14344" max="14344" width="8.7109375" style="21" customWidth="1"/>
    <col min="14345" max="14345" width="10.7109375" style="21" customWidth="1"/>
    <col min="14346" max="14346" width="1.7109375" style="21" customWidth="1"/>
    <col min="14347" max="14349" width="11.42578125" style="21"/>
    <col min="14350" max="14350" width="0.85546875" style="21" customWidth="1"/>
    <col min="14351" max="14351" width="5.7109375" style="21" customWidth="1"/>
    <col min="14352" max="14352" width="0.85546875" style="21" customWidth="1"/>
    <col min="14353" max="14353" width="8.7109375" style="21" customWidth="1"/>
    <col min="14354" max="14354" width="0.85546875" style="21" customWidth="1"/>
    <col min="14355" max="14358" width="8.7109375" style="21" customWidth="1"/>
    <col min="14359" max="14359" width="0.85546875" style="21" customWidth="1"/>
    <col min="14360" max="14360" width="9.28515625" style="21" bestFit="1" customWidth="1"/>
    <col min="14361" max="14361" width="10.7109375" style="21" customWidth="1"/>
    <col min="14362" max="14362" width="1.7109375" style="21" customWidth="1"/>
    <col min="14363" max="14365" width="8.7109375" style="21" customWidth="1"/>
    <col min="14366" max="14366" width="0.85546875" style="21" customWidth="1"/>
    <col min="14367" max="14369" width="8.7109375" style="21" customWidth="1"/>
    <col min="14370" max="14370" width="0.85546875" style="21" customWidth="1"/>
    <col min="14371" max="14374" width="8.7109375" style="21" customWidth="1"/>
    <col min="14375" max="14591" width="11.42578125" style="21"/>
    <col min="14592" max="14592" width="0.85546875" style="21" customWidth="1"/>
    <col min="14593" max="14593" width="8.7109375" style="21" customWidth="1"/>
    <col min="14594" max="14594" width="0.85546875" style="21" customWidth="1"/>
    <col min="14595" max="14598" width="8.7109375" style="21" customWidth="1"/>
    <col min="14599" max="14599" width="0.85546875" style="21" customWidth="1"/>
    <col min="14600" max="14600" width="8.7109375" style="21" customWidth="1"/>
    <col min="14601" max="14601" width="10.7109375" style="21" customWidth="1"/>
    <col min="14602" max="14602" width="1.7109375" style="21" customWidth="1"/>
    <col min="14603" max="14605" width="11.42578125" style="21"/>
    <col min="14606" max="14606" width="0.85546875" style="21" customWidth="1"/>
    <col min="14607" max="14607" width="5.7109375" style="21" customWidth="1"/>
    <col min="14608" max="14608" width="0.85546875" style="21" customWidth="1"/>
    <col min="14609" max="14609" width="8.7109375" style="21" customWidth="1"/>
    <col min="14610" max="14610" width="0.85546875" style="21" customWidth="1"/>
    <col min="14611" max="14614" width="8.7109375" style="21" customWidth="1"/>
    <col min="14615" max="14615" width="0.85546875" style="21" customWidth="1"/>
    <col min="14616" max="14616" width="9.28515625" style="21" bestFit="1" customWidth="1"/>
    <col min="14617" max="14617" width="10.7109375" style="21" customWidth="1"/>
    <col min="14618" max="14618" width="1.7109375" style="21" customWidth="1"/>
    <col min="14619" max="14621" width="8.7109375" style="21" customWidth="1"/>
    <col min="14622" max="14622" width="0.85546875" style="21" customWidth="1"/>
    <col min="14623" max="14625" width="8.7109375" style="21" customWidth="1"/>
    <col min="14626" max="14626" width="0.85546875" style="21" customWidth="1"/>
    <col min="14627" max="14630" width="8.7109375" style="21" customWidth="1"/>
    <col min="14631" max="14847" width="11.42578125" style="21"/>
    <col min="14848" max="14848" width="0.85546875" style="21" customWidth="1"/>
    <col min="14849" max="14849" width="8.7109375" style="21" customWidth="1"/>
    <col min="14850" max="14850" width="0.85546875" style="21" customWidth="1"/>
    <col min="14851" max="14854" width="8.7109375" style="21" customWidth="1"/>
    <col min="14855" max="14855" width="0.85546875" style="21" customWidth="1"/>
    <col min="14856" max="14856" width="8.7109375" style="21" customWidth="1"/>
    <col min="14857" max="14857" width="10.7109375" style="21" customWidth="1"/>
    <col min="14858" max="14858" width="1.7109375" style="21" customWidth="1"/>
    <col min="14859" max="14861" width="11.42578125" style="21"/>
    <col min="14862" max="14862" width="0.85546875" style="21" customWidth="1"/>
    <col min="14863" max="14863" width="5.7109375" style="21" customWidth="1"/>
    <col min="14864" max="14864" width="0.85546875" style="21" customWidth="1"/>
    <col min="14865" max="14865" width="8.7109375" style="21" customWidth="1"/>
    <col min="14866" max="14866" width="0.85546875" style="21" customWidth="1"/>
    <col min="14867" max="14870" width="8.7109375" style="21" customWidth="1"/>
    <col min="14871" max="14871" width="0.85546875" style="21" customWidth="1"/>
    <col min="14872" max="14872" width="9.28515625" style="21" bestFit="1" customWidth="1"/>
    <col min="14873" max="14873" width="10.7109375" style="21" customWidth="1"/>
    <col min="14874" max="14874" width="1.7109375" style="21" customWidth="1"/>
    <col min="14875" max="14877" width="8.7109375" style="21" customWidth="1"/>
    <col min="14878" max="14878" width="0.85546875" style="21" customWidth="1"/>
    <col min="14879" max="14881" width="8.7109375" style="21" customWidth="1"/>
    <col min="14882" max="14882" width="0.85546875" style="21" customWidth="1"/>
    <col min="14883" max="14886" width="8.7109375" style="21" customWidth="1"/>
    <col min="14887" max="15103" width="11.42578125" style="21"/>
    <col min="15104" max="15104" width="0.85546875" style="21" customWidth="1"/>
    <col min="15105" max="15105" width="8.7109375" style="21" customWidth="1"/>
    <col min="15106" max="15106" width="0.85546875" style="21" customWidth="1"/>
    <col min="15107" max="15110" width="8.7109375" style="21" customWidth="1"/>
    <col min="15111" max="15111" width="0.85546875" style="21" customWidth="1"/>
    <col min="15112" max="15112" width="8.7109375" style="21" customWidth="1"/>
    <col min="15113" max="15113" width="10.7109375" style="21" customWidth="1"/>
    <col min="15114" max="15114" width="1.7109375" style="21" customWidth="1"/>
    <col min="15115" max="15117" width="11.42578125" style="21"/>
    <col min="15118" max="15118" width="0.85546875" style="21" customWidth="1"/>
    <col min="15119" max="15119" width="5.7109375" style="21" customWidth="1"/>
    <col min="15120" max="15120" width="0.85546875" style="21" customWidth="1"/>
    <col min="15121" max="15121" width="8.7109375" style="21" customWidth="1"/>
    <col min="15122" max="15122" width="0.85546875" style="21" customWidth="1"/>
    <col min="15123" max="15126" width="8.7109375" style="21" customWidth="1"/>
    <col min="15127" max="15127" width="0.85546875" style="21" customWidth="1"/>
    <col min="15128" max="15128" width="9.28515625" style="21" bestFit="1" customWidth="1"/>
    <col min="15129" max="15129" width="10.7109375" style="21" customWidth="1"/>
    <col min="15130" max="15130" width="1.7109375" style="21" customWidth="1"/>
    <col min="15131" max="15133" width="8.7109375" style="21" customWidth="1"/>
    <col min="15134" max="15134" width="0.85546875" style="21" customWidth="1"/>
    <col min="15135" max="15137" width="8.7109375" style="21" customWidth="1"/>
    <col min="15138" max="15138" width="0.85546875" style="21" customWidth="1"/>
    <col min="15139" max="15142" width="8.7109375" style="21" customWidth="1"/>
    <col min="15143" max="15359" width="11.42578125" style="21"/>
    <col min="15360" max="15360" width="0.85546875" style="21" customWidth="1"/>
    <col min="15361" max="15361" width="8.7109375" style="21" customWidth="1"/>
    <col min="15362" max="15362" width="0.85546875" style="21" customWidth="1"/>
    <col min="15363" max="15366" width="8.7109375" style="21" customWidth="1"/>
    <col min="15367" max="15367" width="0.85546875" style="21" customWidth="1"/>
    <col min="15368" max="15368" width="8.7109375" style="21" customWidth="1"/>
    <col min="15369" max="15369" width="10.7109375" style="21" customWidth="1"/>
    <col min="15370" max="15370" width="1.7109375" style="21" customWidth="1"/>
    <col min="15371" max="15373" width="11.42578125" style="21"/>
    <col min="15374" max="15374" width="0.85546875" style="21" customWidth="1"/>
    <col min="15375" max="15375" width="5.7109375" style="21" customWidth="1"/>
    <col min="15376" max="15376" width="0.85546875" style="21" customWidth="1"/>
    <col min="15377" max="15377" width="8.7109375" style="21" customWidth="1"/>
    <col min="15378" max="15378" width="0.85546875" style="21" customWidth="1"/>
    <col min="15379" max="15382" width="8.7109375" style="21" customWidth="1"/>
    <col min="15383" max="15383" width="0.85546875" style="21" customWidth="1"/>
    <col min="15384" max="15384" width="9.28515625" style="21" bestFit="1" customWidth="1"/>
    <col min="15385" max="15385" width="10.7109375" style="21" customWidth="1"/>
    <col min="15386" max="15386" width="1.7109375" style="21" customWidth="1"/>
    <col min="15387" max="15389" width="8.7109375" style="21" customWidth="1"/>
    <col min="15390" max="15390" width="0.85546875" style="21" customWidth="1"/>
    <col min="15391" max="15393" width="8.7109375" style="21" customWidth="1"/>
    <col min="15394" max="15394" width="0.85546875" style="21" customWidth="1"/>
    <col min="15395" max="15398" width="8.7109375" style="21" customWidth="1"/>
    <col min="15399" max="15615" width="11.42578125" style="21"/>
    <col min="15616" max="15616" width="0.85546875" style="21" customWidth="1"/>
    <col min="15617" max="15617" width="8.7109375" style="21" customWidth="1"/>
    <col min="15618" max="15618" width="0.85546875" style="21" customWidth="1"/>
    <col min="15619" max="15622" width="8.7109375" style="21" customWidth="1"/>
    <col min="15623" max="15623" width="0.85546875" style="21" customWidth="1"/>
    <col min="15624" max="15624" width="8.7109375" style="21" customWidth="1"/>
    <col min="15625" max="15625" width="10.7109375" style="21" customWidth="1"/>
    <col min="15626" max="15626" width="1.7109375" style="21" customWidth="1"/>
    <col min="15627" max="15629" width="11.42578125" style="21"/>
    <col min="15630" max="15630" width="0.85546875" style="21" customWidth="1"/>
    <col min="15631" max="15631" width="5.7109375" style="21" customWidth="1"/>
    <col min="15632" max="15632" width="0.85546875" style="21" customWidth="1"/>
    <col min="15633" max="15633" width="8.7109375" style="21" customWidth="1"/>
    <col min="15634" max="15634" width="0.85546875" style="21" customWidth="1"/>
    <col min="15635" max="15638" width="8.7109375" style="21" customWidth="1"/>
    <col min="15639" max="15639" width="0.85546875" style="21" customWidth="1"/>
    <col min="15640" max="15640" width="9.28515625" style="21" bestFit="1" customWidth="1"/>
    <col min="15641" max="15641" width="10.7109375" style="21" customWidth="1"/>
    <col min="15642" max="15642" width="1.7109375" style="21" customWidth="1"/>
    <col min="15643" max="15645" width="8.7109375" style="21" customWidth="1"/>
    <col min="15646" max="15646" width="0.85546875" style="21" customWidth="1"/>
    <col min="15647" max="15649" width="8.7109375" style="21" customWidth="1"/>
    <col min="15650" max="15650" width="0.85546875" style="21" customWidth="1"/>
    <col min="15651" max="15654" width="8.7109375" style="21" customWidth="1"/>
    <col min="15655" max="15871" width="11.42578125" style="21"/>
    <col min="15872" max="15872" width="0.85546875" style="21" customWidth="1"/>
    <col min="15873" max="15873" width="8.7109375" style="21" customWidth="1"/>
    <col min="15874" max="15874" width="0.85546875" style="21" customWidth="1"/>
    <col min="15875" max="15878" width="8.7109375" style="21" customWidth="1"/>
    <col min="15879" max="15879" width="0.85546875" style="21" customWidth="1"/>
    <col min="15880" max="15880" width="8.7109375" style="21" customWidth="1"/>
    <col min="15881" max="15881" width="10.7109375" style="21" customWidth="1"/>
    <col min="15882" max="15882" width="1.7109375" style="21" customWidth="1"/>
    <col min="15883" max="15885" width="11.42578125" style="21"/>
    <col min="15886" max="15886" width="0.85546875" style="21" customWidth="1"/>
    <col min="15887" max="15887" width="5.7109375" style="21" customWidth="1"/>
    <col min="15888" max="15888" width="0.85546875" style="21" customWidth="1"/>
    <col min="15889" max="15889" width="8.7109375" style="21" customWidth="1"/>
    <col min="15890" max="15890" width="0.85546875" style="21" customWidth="1"/>
    <col min="15891" max="15894" width="8.7109375" style="21" customWidth="1"/>
    <col min="15895" max="15895" width="0.85546875" style="21" customWidth="1"/>
    <col min="15896" max="15896" width="9.28515625" style="21" bestFit="1" customWidth="1"/>
    <col min="15897" max="15897" width="10.7109375" style="21" customWidth="1"/>
    <col min="15898" max="15898" width="1.7109375" style="21" customWidth="1"/>
    <col min="15899" max="15901" width="8.7109375" style="21" customWidth="1"/>
    <col min="15902" max="15902" width="0.85546875" style="21" customWidth="1"/>
    <col min="15903" max="15905" width="8.7109375" style="21" customWidth="1"/>
    <col min="15906" max="15906" width="0.85546875" style="21" customWidth="1"/>
    <col min="15907" max="15910" width="8.7109375" style="21" customWidth="1"/>
    <col min="15911" max="16127" width="11.42578125" style="21"/>
    <col min="16128" max="16128" width="0.85546875" style="21" customWidth="1"/>
    <col min="16129" max="16129" width="8.7109375" style="21" customWidth="1"/>
    <col min="16130" max="16130" width="0.85546875" style="21" customWidth="1"/>
    <col min="16131" max="16134" width="8.7109375" style="21" customWidth="1"/>
    <col min="16135" max="16135" width="0.85546875" style="21" customWidth="1"/>
    <col min="16136" max="16136" width="8.7109375" style="21" customWidth="1"/>
    <col min="16137" max="16137" width="10.7109375" style="21" customWidth="1"/>
    <col min="16138" max="16138" width="1.7109375" style="21" customWidth="1"/>
    <col min="16139" max="16141" width="11.42578125" style="21"/>
    <col min="16142" max="16142" width="0.85546875" style="21" customWidth="1"/>
    <col min="16143" max="16143" width="5.7109375" style="21" customWidth="1"/>
    <col min="16144" max="16144" width="0.85546875" style="21" customWidth="1"/>
    <col min="16145" max="16145" width="8.7109375" style="21" customWidth="1"/>
    <col min="16146" max="16146" width="0.85546875" style="21" customWidth="1"/>
    <col min="16147" max="16150" width="8.7109375" style="21" customWidth="1"/>
    <col min="16151" max="16151" width="0.85546875" style="21" customWidth="1"/>
    <col min="16152" max="16152" width="9.28515625" style="21" bestFit="1" customWidth="1"/>
    <col min="16153" max="16153" width="10.7109375" style="21" customWidth="1"/>
    <col min="16154" max="16154" width="1.7109375" style="21" customWidth="1"/>
    <col min="16155" max="16157" width="8.7109375" style="21" customWidth="1"/>
    <col min="16158" max="16158" width="0.85546875" style="21" customWidth="1"/>
    <col min="16159" max="16161" width="8.7109375" style="21" customWidth="1"/>
    <col min="16162" max="16162" width="0.85546875" style="21" customWidth="1"/>
    <col min="16163" max="16166" width="8.7109375" style="21" customWidth="1"/>
    <col min="16167" max="16384" width="11.42578125" style="21"/>
  </cols>
  <sheetData>
    <row r="1" spans="1:38" ht="11.25" customHeight="1" x14ac:dyDescent="0.2"/>
    <row r="2" spans="1:38" ht="11.25" customHeight="1" x14ac:dyDescent="0.2">
      <c r="C2" s="22">
        <v>3</v>
      </c>
      <c r="D2" s="22">
        <v>4</v>
      </c>
      <c r="E2" s="22">
        <v>5</v>
      </c>
      <c r="F2" s="22">
        <v>6</v>
      </c>
      <c r="G2" s="21">
        <v>7</v>
      </c>
    </row>
    <row r="3" spans="1:38" ht="11.25" customHeight="1" x14ac:dyDescent="0.2">
      <c r="A3" s="173" t="s">
        <v>308</v>
      </c>
      <c r="B3" s="173"/>
      <c r="C3" s="173"/>
      <c r="D3" s="173"/>
      <c r="E3" s="173"/>
      <c r="F3" s="173"/>
      <c r="G3" s="23"/>
      <c r="I3" s="24"/>
      <c r="J3" s="25"/>
      <c r="K3" s="172"/>
      <c r="L3" s="172"/>
      <c r="M3" s="172"/>
      <c r="Q3" s="174" t="s">
        <v>308</v>
      </c>
      <c r="R3" s="173"/>
      <c r="S3" s="173"/>
      <c r="T3" s="173"/>
      <c r="U3" s="173"/>
      <c r="V3" s="173"/>
      <c r="W3" s="23"/>
      <c r="Y3" s="24"/>
      <c r="Z3" s="25"/>
      <c r="AA3" s="172"/>
      <c r="AB3" s="172"/>
      <c r="AC3" s="172"/>
      <c r="AE3" s="172"/>
      <c r="AF3" s="172"/>
      <c r="AG3" s="172"/>
    </row>
    <row r="4" spans="1:38" ht="5.0999999999999996" customHeight="1" x14ac:dyDescent="0.2">
      <c r="B4" s="26"/>
      <c r="C4" s="26"/>
      <c r="D4" s="26"/>
      <c r="E4" s="26"/>
      <c r="F4" s="26"/>
      <c r="G4" s="23"/>
      <c r="I4" s="24"/>
      <c r="J4" s="25"/>
      <c r="K4" s="57"/>
      <c r="L4" s="57"/>
      <c r="M4" s="57"/>
      <c r="Q4" s="26"/>
      <c r="R4" s="26"/>
      <c r="S4" s="26"/>
      <c r="T4" s="26"/>
      <c r="U4" s="26"/>
      <c r="V4" s="26"/>
      <c r="W4" s="23"/>
      <c r="Y4" s="24"/>
      <c r="Z4" s="25"/>
      <c r="AA4" s="57"/>
      <c r="AB4" s="57"/>
      <c r="AC4" s="57"/>
      <c r="AE4" s="57"/>
      <c r="AF4" s="57"/>
      <c r="AG4" s="57"/>
    </row>
    <row r="5" spans="1:38" ht="15" customHeight="1" x14ac:dyDescent="0.2">
      <c r="A5" s="162" t="s">
        <v>187</v>
      </c>
      <c r="B5" s="163"/>
      <c r="C5" s="164" t="s">
        <v>309</v>
      </c>
      <c r="D5" s="165"/>
      <c r="E5" s="165"/>
      <c r="F5" s="168"/>
      <c r="G5" s="23"/>
      <c r="H5" s="161" t="s">
        <v>187</v>
      </c>
      <c r="I5" s="161" t="s">
        <v>188</v>
      </c>
      <c r="K5" s="164" t="s">
        <v>189</v>
      </c>
      <c r="L5" s="165" t="s">
        <v>2</v>
      </c>
      <c r="M5" s="165" t="s">
        <v>188</v>
      </c>
      <c r="Q5" s="161" t="s">
        <v>187</v>
      </c>
      <c r="R5" s="27"/>
      <c r="S5" s="164" t="s">
        <v>309</v>
      </c>
      <c r="T5" s="165"/>
      <c r="U5" s="165"/>
      <c r="V5" s="168"/>
      <c r="W5" s="23"/>
      <c r="X5" s="161" t="s">
        <v>187</v>
      </c>
      <c r="Y5" s="161" t="s">
        <v>188</v>
      </c>
      <c r="AA5" s="164" t="s">
        <v>189</v>
      </c>
      <c r="AB5" s="165" t="s">
        <v>2</v>
      </c>
      <c r="AC5" s="165" t="s">
        <v>188</v>
      </c>
      <c r="AE5" s="164" t="s">
        <v>189</v>
      </c>
      <c r="AF5" s="165" t="s">
        <v>2</v>
      </c>
      <c r="AG5" s="165" t="s">
        <v>188</v>
      </c>
      <c r="AI5" s="161" t="s">
        <v>187</v>
      </c>
      <c r="AJ5" s="169" t="s">
        <v>190</v>
      </c>
      <c r="AK5" s="166" t="s">
        <v>191</v>
      </c>
      <c r="AL5" s="167" t="s">
        <v>188</v>
      </c>
    </row>
    <row r="6" spans="1:38" ht="11.25" customHeight="1" x14ac:dyDescent="0.2">
      <c r="A6" s="162"/>
      <c r="B6" s="163"/>
      <c r="C6" s="28" t="s">
        <v>192</v>
      </c>
      <c r="D6" s="28" t="s">
        <v>193</v>
      </c>
      <c r="E6" s="28" t="s">
        <v>2</v>
      </c>
      <c r="F6" s="28" t="s">
        <v>193</v>
      </c>
      <c r="G6" s="23"/>
      <c r="H6" s="161"/>
      <c r="I6" s="161"/>
      <c r="K6" s="28" t="s">
        <v>192</v>
      </c>
      <c r="L6" s="28" t="s">
        <v>2</v>
      </c>
      <c r="M6" s="28" t="s">
        <v>188</v>
      </c>
      <c r="Q6" s="161"/>
      <c r="R6" s="27"/>
      <c r="S6" s="28" t="s">
        <v>192</v>
      </c>
      <c r="T6" s="28" t="s">
        <v>193</v>
      </c>
      <c r="U6" s="28" t="s">
        <v>2</v>
      </c>
      <c r="V6" s="28" t="s">
        <v>193</v>
      </c>
      <c r="W6" s="23"/>
      <c r="X6" s="161"/>
      <c r="Y6" s="161"/>
      <c r="AA6" s="28" t="s">
        <v>192</v>
      </c>
      <c r="AB6" s="28" t="s">
        <v>2</v>
      </c>
      <c r="AC6" s="28" t="s">
        <v>188</v>
      </c>
      <c r="AE6" s="28" t="s">
        <v>192</v>
      </c>
      <c r="AF6" s="28" t="s">
        <v>2</v>
      </c>
      <c r="AG6" s="28" t="s">
        <v>188</v>
      </c>
      <c r="AI6" s="161"/>
      <c r="AJ6" s="169"/>
      <c r="AK6" s="29" t="s">
        <v>194</v>
      </c>
      <c r="AL6" s="29" t="s">
        <v>195</v>
      </c>
    </row>
    <row r="7" spans="1:38" ht="5.0999999999999996" customHeight="1" x14ac:dyDescent="0.2">
      <c r="B7" s="30"/>
      <c r="C7" s="30"/>
      <c r="D7" s="30"/>
      <c r="E7" s="30"/>
      <c r="F7" s="30"/>
      <c r="G7" s="31"/>
      <c r="H7" s="31"/>
      <c r="I7" s="31"/>
      <c r="J7" s="31"/>
      <c r="K7" s="31"/>
      <c r="L7" s="31"/>
      <c r="M7" s="31"/>
      <c r="Q7" s="30"/>
      <c r="R7" s="30"/>
      <c r="S7" s="30"/>
      <c r="T7" s="30"/>
      <c r="U7" s="30"/>
      <c r="V7" s="30"/>
      <c r="W7" s="31"/>
      <c r="X7" s="31"/>
      <c r="Y7" s="31"/>
      <c r="Z7" s="31"/>
      <c r="AA7" s="31"/>
      <c r="AB7" s="31"/>
      <c r="AC7" s="31"/>
      <c r="AE7" s="31"/>
      <c r="AF7" s="31"/>
      <c r="AG7" s="31"/>
      <c r="AI7" s="30"/>
    </row>
    <row r="8" spans="1:38" ht="11.25" customHeight="1" x14ac:dyDescent="0.2">
      <c r="A8" s="159">
        <v>1992</v>
      </c>
      <c r="B8" s="91" t="s">
        <v>315</v>
      </c>
      <c r="C8" s="34">
        <v>5.5266001601007284</v>
      </c>
      <c r="D8" s="35">
        <v>165.79800480302185</v>
      </c>
      <c r="E8" s="34">
        <v>4.090232269252863</v>
      </c>
      <c r="F8" s="35">
        <v>122.70696807758588</v>
      </c>
      <c r="G8" s="23"/>
      <c r="H8" s="32" t="s">
        <v>196</v>
      </c>
      <c r="I8" s="36">
        <v>15.517902070849001</v>
      </c>
      <c r="Q8" s="32" t="s">
        <v>197</v>
      </c>
      <c r="R8" s="33"/>
      <c r="S8" s="34" t="e">
        <f t="shared" ref="S8:S18" si="0">+VLOOKUP($Q8,$B$8:$F$236,C$2,FALSE)</f>
        <v>#N/A</v>
      </c>
      <c r="T8" s="35" t="e">
        <f t="shared" ref="T8:T18" si="1">+VLOOKUP($Q8,$B$8:$F$236,D$2,FALSE)</f>
        <v>#N/A</v>
      </c>
      <c r="U8" s="34" t="e">
        <f t="shared" ref="U8:U18" si="2">+VLOOKUP($Q8,$B$8:$F$236,E$2,FALSE)</f>
        <v>#N/A</v>
      </c>
      <c r="V8" s="35" t="e">
        <f t="shared" ref="V8:V18" si="3">+VLOOKUP($Q8,$B$8:$F$236,F$2,FALSE)</f>
        <v>#N/A</v>
      </c>
      <c r="W8" s="23"/>
      <c r="X8" s="32" t="s">
        <v>197</v>
      </c>
      <c r="Y8" s="37">
        <f>+VLOOKUP(X8,$H$8:$I$236,2,FALSE)</f>
        <v>16.420153531063001</v>
      </c>
      <c r="AI8" s="32" t="s">
        <v>197</v>
      </c>
      <c r="AJ8" s="38">
        <v>21.38</v>
      </c>
      <c r="AK8" s="39"/>
      <c r="AL8" s="39"/>
    </row>
    <row r="9" spans="1:38" ht="11.25" customHeight="1" x14ac:dyDescent="0.2">
      <c r="A9" s="159"/>
      <c r="B9" s="91" t="s">
        <v>316</v>
      </c>
      <c r="C9" s="34">
        <v>5.6636197260534189</v>
      </c>
      <c r="D9" s="35">
        <v>169.90859178160258</v>
      </c>
      <c r="E9" s="34">
        <v>4.1828572673343825</v>
      </c>
      <c r="F9" s="35">
        <v>125.48571802003147</v>
      </c>
      <c r="G9" s="23"/>
      <c r="H9" s="32" t="s">
        <v>198</v>
      </c>
      <c r="I9" s="36">
        <v>15.701758987125</v>
      </c>
      <c r="Q9" s="32" t="s">
        <v>199</v>
      </c>
      <c r="R9" s="33"/>
      <c r="S9" s="34" t="e">
        <f t="shared" si="0"/>
        <v>#N/A</v>
      </c>
      <c r="T9" s="35" t="e">
        <f t="shared" si="1"/>
        <v>#N/A</v>
      </c>
      <c r="U9" s="34" t="e">
        <f t="shared" si="2"/>
        <v>#N/A</v>
      </c>
      <c r="V9" s="35" t="e">
        <f t="shared" si="3"/>
        <v>#N/A</v>
      </c>
      <c r="W9" s="23"/>
      <c r="X9" s="32" t="s">
        <v>199</v>
      </c>
      <c r="Y9" s="37">
        <f t="shared" ref="Y9:Y18" si="4">+VLOOKUP(X9,$H$8:$I$236,2,FALSE)</f>
        <v>19.212436519484001</v>
      </c>
      <c r="AA9" s="38" t="e">
        <f>(T9-T8)/(T8*2)*100</f>
        <v>#N/A</v>
      </c>
      <c r="AB9" s="38" t="e">
        <f>(V9-V8)/(V8*2)*100</f>
        <v>#N/A</v>
      </c>
      <c r="AC9" s="38">
        <f>(Y9-Y8)/(Y8*2)*100</f>
        <v>8.5026092573941803</v>
      </c>
      <c r="AD9" s="39"/>
      <c r="AE9" s="38" t="e">
        <f>(T9-T8)/T8*100</f>
        <v>#N/A</v>
      </c>
      <c r="AF9" s="38" t="e">
        <f>(V9-V8)/V8*100</f>
        <v>#N/A</v>
      </c>
      <c r="AG9" s="38">
        <f>(Y9-Y8)/Y8*100</f>
        <v>17.005218514788361</v>
      </c>
      <c r="AH9" s="40"/>
      <c r="AI9" s="32" t="s">
        <v>199</v>
      </c>
      <c r="AJ9" s="38">
        <v>21.17</v>
      </c>
      <c r="AK9" s="38">
        <f>AJ9-AJ8</f>
        <v>-0.2099999999999973</v>
      </c>
      <c r="AL9" s="38">
        <f>(AJ9-AJ8)/AJ8*100</f>
        <v>-0.98222637979418748</v>
      </c>
    </row>
    <row r="10" spans="1:38" ht="11.25" customHeight="1" x14ac:dyDescent="0.2">
      <c r="A10" s="159"/>
      <c r="B10" s="91" t="s">
        <v>317</v>
      </c>
      <c r="C10" s="34">
        <v>5.8068439922510242</v>
      </c>
      <c r="D10" s="35">
        <v>174.20531976753074</v>
      </c>
      <c r="E10" s="34">
        <v>4.2841794416361783</v>
      </c>
      <c r="F10" s="35">
        <v>128.52538324908534</v>
      </c>
      <c r="G10" s="23"/>
      <c r="H10" s="32" t="s">
        <v>200</v>
      </c>
      <c r="I10" s="36">
        <v>15.861556329433</v>
      </c>
      <c r="Q10" s="32" t="s">
        <v>201</v>
      </c>
      <c r="R10" s="33"/>
      <c r="S10" s="34" t="e">
        <f t="shared" si="0"/>
        <v>#N/A</v>
      </c>
      <c r="T10" s="35" t="e">
        <f t="shared" si="1"/>
        <v>#N/A</v>
      </c>
      <c r="U10" s="34" t="e">
        <f t="shared" si="2"/>
        <v>#N/A</v>
      </c>
      <c r="V10" s="35" t="e">
        <f t="shared" si="3"/>
        <v>#N/A</v>
      </c>
      <c r="W10" s="23"/>
      <c r="X10" s="32" t="s">
        <v>201</v>
      </c>
      <c r="Y10" s="37">
        <f t="shared" si="4"/>
        <v>35.522363781178001</v>
      </c>
      <c r="AA10" s="38" t="e">
        <f t="shared" ref="AA10:AA18" si="5">(T10-T9)/(T9*2)*100</f>
        <v>#N/A</v>
      </c>
      <c r="AB10" s="38" t="e">
        <f t="shared" ref="AB10:AB18" si="6">(V10-V9)/(V9*2)*100</f>
        <v>#N/A</v>
      </c>
      <c r="AC10" s="38">
        <f t="shared" ref="AC10:AC18" si="7">(Y10-Y9)/(Y9*2)*100</f>
        <v>42.446274956207489</v>
      </c>
      <c r="AD10" s="39"/>
      <c r="AE10" s="38" t="e">
        <f t="shared" ref="AE10:AE18" si="8">(T10-T9)/T9*100</f>
        <v>#N/A</v>
      </c>
      <c r="AF10" s="38" t="e">
        <f t="shared" ref="AF10:AF18" si="9">(V10-V9)/V9*100</f>
        <v>#N/A</v>
      </c>
      <c r="AG10" s="38">
        <f t="shared" ref="AG10:AG18" si="10">(Y10-Y9)/Y9*100</f>
        <v>84.892549912414978</v>
      </c>
      <c r="AH10" s="40"/>
      <c r="AI10" s="32" t="s">
        <v>201</v>
      </c>
      <c r="AJ10" s="38">
        <v>37.39</v>
      </c>
      <c r="AK10" s="38">
        <f t="shared" ref="AK10:AK17" si="11">AJ10-AJ9</f>
        <v>16.22</v>
      </c>
      <c r="AL10" s="38">
        <f t="shared" ref="AL10:AL18" si="12">(AJ10-AJ9)/AJ9*100</f>
        <v>76.61785545583372</v>
      </c>
    </row>
    <row r="11" spans="1:38" ht="11.25" customHeight="1" x14ac:dyDescent="0.2">
      <c r="A11" s="159"/>
      <c r="B11" s="91" t="s">
        <v>318</v>
      </c>
      <c r="C11" s="34">
        <v>5.8932671690301923</v>
      </c>
      <c r="D11" s="35">
        <v>176.79801507090576</v>
      </c>
      <c r="E11" s="34">
        <v>4.344078954124682</v>
      </c>
      <c r="F11" s="35">
        <v>130.32236862374046</v>
      </c>
      <c r="G11" s="23"/>
      <c r="H11" s="32" t="s">
        <v>202</v>
      </c>
      <c r="I11" s="36">
        <v>16.002952687000001</v>
      </c>
      <c r="Q11" s="32" t="s">
        <v>203</v>
      </c>
      <c r="R11" s="33"/>
      <c r="S11" s="34" t="e">
        <f t="shared" si="0"/>
        <v>#N/A</v>
      </c>
      <c r="T11" s="35" t="e">
        <f>+VLOOKUP($Q11,$B$8:$F$236,D$2,FALSE)</f>
        <v>#N/A</v>
      </c>
      <c r="U11" s="34" t="e">
        <f t="shared" si="2"/>
        <v>#N/A</v>
      </c>
      <c r="V11" s="35" t="e">
        <f t="shared" si="3"/>
        <v>#N/A</v>
      </c>
      <c r="W11" s="23"/>
      <c r="X11" s="32" t="s">
        <v>203</v>
      </c>
      <c r="Y11" s="37">
        <f t="shared" si="4"/>
        <v>48.894210125988998</v>
      </c>
      <c r="AA11" s="38" t="e">
        <f t="shared" si="5"/>
        <v>#N/A</v>
      </c>
      <c r="AB11" s="38" t="e">
        <f t="shared" si="6"/>
        <v>#N/A</v>
      </c>
      <c r="AC11" s="38">
        <f t="shared" si="7"/>
        <v>18.821729357853499</v>
      </c>
      <c r="AD11" s="39"/>
      <c r="AE11" s="38" t="e">
        <f t="shared" si="8"/>
        <v>#N/A</v>
      </c>
      <c r="AF11" s="38" t="e">
        <f t="shared" si="9"/>
        <v>#N/A</v>
      </c>
      <c r="AG11" s="38">
        <f t="shared" si="10"/>
        <v>37.643458715706998</v>
      </c>
      <c r="AH11" s="40"/>
      <c r="AI11" s="32" t="s">
        <v>203</v>
      </c>
      <c r="AJ11" s="38">
        <v>33.26</v>
      </c>
      <c r="AK11" s="38">
        <f t="shared" si="11"/>
        <v>-4.1300000000000026</v>
      </c>
      <c r="AL11" s="38">
        <f t="shared" si="12"/>
        <v>-11.045734153516989</v>
      </c>
    </row>
    <row r="12" spans="1:38" ht="11.25" customHeight="1" x14ac:dyDescent="0.2">
      <c r="A12" s="159"/>
      <c r="B12" s="91" t="s">
        <v>319</v>
      </c>
      <c r="C12" s="34">
        <v>5.7189793913243712</v>
      </c>
      <c r="D12" s="35">
        <v>171.56938173973114</v>
      </c>
      <c r="E12" s="34">
        <v>4.2255254554106862</v>
      </c>
      <c r="F12" s="35">
        <v>126.76576366232058</v>
      </c>
      <c r="G12" s="23"/>
      <c r="H12" s="32" t="s">
        <v>204</v>
      </c>
      <c r="I12" s="36">
        <v>16.108466006495998</v>
      </c>
      <c r="Q12" s="32" t="s">
        <v>4</v>
      </c>
      <c r="R12" s="33"/>
      <c r="S12" s="34" t="e">
        <f t="shared" si="0"/>
        <v>#N/A</v>
      </c>
      <c r="T12" s="35" t="e">
        <f t="shared" si="1"/>
        <v>#N/A</v>
      </c>
      <c r="U12" s="34" t="e">
        <f t="shared" si="2"/>
        <v>#N/A</v>
      </c>
      <c r="V12" s="35" t="e">
        <f t="shared" si="3"/>
        <v>#N/A</v>
      </c>
      <c r="W12" s="23"/>
      <c r="X12" s="32" t="s">
        <v>4</v>
      </c>
      <c r="Y12" s="37">
        <f t="shared" si="4"/>
        <v>62.189640459821</v>
      </c>
      <c r="AA12" s="38" t="e">
        <f t="shared" si="5"/>
        <v>#N/A</v>
      </c>
      <c r="AB12" s="38" t="e">
        <f t="shared" si="6"/>
        <v>#N/A</v>
      </c>
      <c r="AC12" s="38">
        <f t="shared" si="7"/>
        <v>13.59611935602679</v>
      </c>
      <c r="AD12" s="39"/>
      <c r="AE12" s="38" t="e">
        <f t="shared" si="8"/>
        <v>#N/A</v>
      </c>
      <c r="AF12" s="38" t="e">
        <f t="shared" si="9"/>
        <v>#N/A</v>
      </c>
      <c r="AG12" s="38">
        <f t="shared" si="10"/>
        <v>27.19223871205358</v>
      </c>
      <c r="AH12" s="40"/>
      <c r="AI12" s="32" t="s">
        <v>4</v>
      </c>
      <c r="AJ12" s="38">
        <v>24.13</v>
      </c>
      <c r="AK12" s="38">
        <f t="shared" si="11"/>
        <v>-9.129999999999999</v>
      </c>
      <c r="AL12" s="38">
        <f t="shared" si="12"/>
        <v>-27.450390859891762</v>
      </c>
    </row>
    <row r="13" spans="1:38" ht="11.25" customHeight="1" x14ac:dyDescent="0.2">
      <c r="A13" s="159"/>
      <c r="B13" s="91" t="s">
        <v>320</v>
      </c>
      <c r="C13" s="34">
        <v>5.6621959235608763</v>
      </c>
      <c r="D13" s="35">
        <v>169.8658777068263</v>
      </c>
      <c r="E13" s="34">
        <v>4.191640476806727</v>
      </c>
      <c r="F13" s="35">
        <v>125.74921430420181</v>
      </c>
      <c r="G13" s="23"/>
      <c r="H13" s="32" t="s">
        <v>205</v>
      </c>
      <c r="I13" s="36">
        <v>16.217494452221999</v>
      </c>
      <c r="Q13" s="32" t="s">
        <v>5</v>
      </c>
      <c r="R13" s="33"/>
      <c r="S13" s="34" t="e">
        <f t="shared" si="0"/>
        <v>#N/A</v>
      </c>
      <c r="T13" s="35" t="e">
        <f t="shared" si="1"/>
        <v>#N/A</v>
      </c>
      <c r="U13" s="34" t="e">
        <f t="shared" si="2"/>
        <v>#N/A</v>
      </c>
      <c r="V13" s="35" t="e">
        <f t="shared" si="3"/>
        <v>#N/A</v>
      </c>
      <c r="W13" s="23"/>
      <c r="X13" s="32" t="s">
        <v>5</v>
      </c>
      <c r="Y13" s="37">
        <f t="shared" si="4"/>
        <v>69.362746788218999</v>
      </c>
      <c r="AA13" s="38" t="e">
        <f t="shared" si="5"/>
        <v>#N/A</v>
      </c>
      <c r="AB13" s="38" t="e">
        <f t="shared" si="6"/>
        <v>#N/A</v>
      </c>
      <c r="AC13" s="38">
        <f t="shared" si="7"/>
        <v>5.7671231698407581</v>
      </c>
      <c r="AD13" s="39"/>
      <c r="AE13" s="38" t="e">
        <f t="shared" si="8"/>
        <v>#N/A</v>
      </c>
      <c r="AF13" s="38" t="e">
        <f t="shared" si="9"/>
        <v>#N/A</v>
      </c>
      <c r="AG13" s="38">
        <f t="shared" si="10"/>
        <v>11.534246339681516</v>
      </c>
      <c r="AH13" s="40"/>
      <c r="AI13" s="32" t="s">
        <v>5</v>
      </c>
      <c r="AJ13" s="38">
        <v>19.97</v>
      </c>
      <c r="AK13" s="38">
        <f t="shared" si="11"/>
        <v>-4.16</v>
      </c>
      <c r="AL13" s="38">
        <f t="shared" si="12"/>
        <v>-17.239950269374223</v>
      </c>
    </row>
    <row r="14" spans="1:38" ht="11.25" customHeight="1" x14ac:dyDescent="0.2">
      <c r="A14" s="159"/>
      <c r="B14" s="91" t="s">
        <v>321</v>
      </c>
      <c r="C14" s="34">
        <v>5.6224886881376772</v>
      </c>
      <c r="D14" s="35">
        <v>168.67466064413031</v>
      </c>
      <c r="E14" s="34">
        <v>4.1698965281749114</v>
      </c>
      <c r="F14" s="35">
        <v>125.09689584524735</v>
      </c>
      <c r="G14" s="23"/>
      <c r="H14" s="32" t="s">
        <v>206</v>
      </c>
      <c r="I14" s="36">
        <v>16.319893816415998</v>
      </c>
      <c r="Q14" s="32" t="s">
        <v>6</v>
      </c>
      <c r="R14" s="33"/>
      <c r="S14" s="34" t="e">
        <f t="shared" si="0"/>
        <v>#N/A</v>
      </c>
      <c r="T14" s="35" t="e">
        <f t="shared" si="1"/>
        <v>#N/A</v>
      </c>
      <c r="U14" s="34" t="e">
        <f t="shared" si="2"/>
        <v>#N/A</v>
      </c>
      <c r="V14" s="35" t="e">
        <f t="shared" si="3"/>
        <v>#N/A</v>
      </c>
      <c r="W14" s="23"/>
      <c r="X14" s="32" t="s">
        <v>6</v>
      </c>
      <c r="Y14" s="37">
        <f t="shared" si="4"/>
        <v>75.644942177597997</v>
      </c>
      <c r="AA14" s="38" t="e">
        <f t="shared" si="5"/>
        <v>#N/A</v>
      </c>
      <c r="AB14" s="38" t="e">
        <f t="shared" si="6"/>
        <v>#N/A</v>
      </c>
      <c r="AC14" s="38">
        <f t="shared" si="7"/>
        <v>4.5285082268728756</v>
      </c>
      <c r="AD14" s="39"/>
      <c r="AE14" s="38" t="e">
        <f t="shared" si="8"/>
        <v>#N/A</v>
      </c>
      <c r="AF14" s="38" t="e">
        <f t="shared" si="9"/>
        <v>#N/A</v>
      </c>
      <c r="AG14" s="38">
        <f t="shared" si="10"/>
        <v>9.0570164537457511</v>
      </c>
      <c r="AH14" s="40"/>
      <c r="AI14" s="32" t="s">
        <v>6</v>
      </c>
      <c r="AJ14" s="38">
        <v>17.39</v>
      </c>
      <c r="AK14" s="38">
        <f t="shared" si="11"/>
        <v>-2.5799999999999983</v>
      </c>
      <c r="AL14" s="38">
        <f t="shared" si="12"/>
        <v>-12.919379068602895</v>
      </c>
    </row>
    <row r="15" spans="1:38" ht="11.25" customHeight="1" x14ac:dyDescent="0.2">
      <c r="A15" s="159"/>
      <c r="B15" s="91" t="s">
        <v>322</v>
      </c>
      <c r="C15" s="34">
        <v>5.598510000000001</v>
      </c>
      <c r="D15" s="35">
        <v>167.95530000000002</v>
      </c>
      <c r="E15" s="34">
        <v>4.1583500000000004</v>
      </c>
      <c r="F15" s="35">
        <v>124.75050000000002</v>
      </c>
      <c r="G15" s="23"/>
      <c r="H15" s="32" t="s">
        <v>197</v>
      </c>
      <c r="I15" s="36">
        <v>16.420153531063001</v>
      </c>
      <c r="Q15" s="32" t="s">
        <v>7</v>
      </c>
      <c r="R15" s="33"/>
      <c r="S15" s="34" t="e">
        <f t="shared" si="0"/>
        <v>#N/A</v>
      </c>
      <c r="T15" s="35" t="e">
        <f t="shared" si="1"/>
        <v>#N/A</v>
      </c>
      <c r="U15" s="34" t="e">
        <f t="shared" si="2"/>
        <v>#N/A</v>
      </c>
      <c r="V15" s="35" t="e">
        <f t="shared" si="3"/>
        <v>#N/A</v>
      </c>
      <c r="W15" s="23"/>
      <c r="X15" s="32" t="s">
        <v>7</v>
      </c>
      <c r="Y15" s="37">
        <f t="shared" si="4"/>
        <v>78.632260555949998</v>
      </c>
      <c r="AA15" s="38" t="e">
        <f t="shared" si="5"/>
        <v>#N/A</v>
      </c>
      <c r="AB15" s="38" t="e">
        <f t="shared" si="6"/>
        <v>#N/A</v>
      </c>
      <c r="AC15" s="38">
        <f t="shared" si="7"/>
        <v>1.9745658416516612</v>
      </c>
      <c r="AD15" s="39"/>
      <c r="AE15" s="38" t="e">
        <f t="shared" si="8"/>
        <v>#N/A</v>
      </c>
      <c r="AF15" s="38" t="e">
        <f t="shared" si="9"/>
        <v>#N/A</v>
      </c>
      <c r="AG15" s="38">
        <f t="shared" si="10"/>
        <v>3.9491316833033223</v>
      </c>
      <c r="AH15" s="40"/>
      <c r="AI15" s="32" t="s">
        <v>7</v>
      </c>
      <c r="AJ15" s="38">
        <v>18.239999999999998</v>
      </c>
      <c r="AK15" s="38">
        <f t="shared" si="11"/>
        <v>0.84999999999999787</v>
      </c>
      <c r="AL15" s="38">
        <f t="shared" si="12"/>
        <v>4.8878665899942373</v>
      </c>
    </row>
    <row r="16" spans="1:38" ht="11.25" customHeight="1" x14ac:dyDescent="0.2">
      <c r="A16" s="159"/>
      <c r="B16" s="91" t="s">
        <v>323</v>
      </c>
      <c r="C16" s="34">
        <v>5.5997747810596001</v>
      </c>
      <c r="D16" s="35">
        <v>167.99324343178802</v>
      </c>
      <c r="E16" s="34">
        <v>4.1614307970099107</v>
      </c>
      <c r="F16" s="35">
        <v>124.84292391029732</v>
      </c>
      <c r="G16" s="23"/>
      <c r="H16" s="32" t="s">
        <v>207</v>
      </c>
      <c r="I16" s="36">
        <v>16.562988421728001</v>
      </c>
      <c r="Q16" s="32" t="s">
        <v>13</v>
      </c>
      <c r="R16" s="33"/>
      <c r="S16" s="34" t="e">
        <f t="shared" si="0"/>
        <v>#N/A</v>
      </c>
      <c r="T16" s="35" t="e">
        <f t="shared" si="1"/>
        <v>#N/A</v>
      </c>
      <c r="U16" s="34" t="e">
        <f t="shared" si="2"/>
        <v>#N/A</v>
      </c>
      <c r="V16" s="35" t="e">
        <f t="shared" si="3"/>
        <v>#N/A</v>
      </c>
      <c r="W16" s="23"/>
      <c r="X16" s="32" t="s">
        <v>13</v>
      </c>
      <c r="Y16" s="37">
        <f t="shared" si="4"/>
        <v>81.357533462516997</v>
      </c>
      <c r="AA16" s="38" t="e">
        <f t="shared" si="5"/>
        <v>#N/A</v>
      </c>
      <c r="AB16" s="38" t="e">
        <f t="shared" si="6"/>
        <v>#N/A</v>
      </c>
      <c r="AC16" s="38">
        <f t="shared" si="7"/>
        <v>1.7329229042244427</v>
      </c>
      <c r="AD16" s="39"/>
      <c r="AE16" s="38" t="e">
        <f t="shared" si="8"/>
        <v>#N/A</v>
      </c>
      <c r="AF16" s="38" t="e">
        <f t="shared" si="9"/>
        <v>#N/A</v>
      </c>
      <c r="AG16" s="38">
        <f t="shared" si="10"/>
        <v>3.4658458084488855</v>
      </c>
      <c r="AH16" s="40"/>
      <c r="AI16" s="32" t="s">
        <v>13</v>
      </c>
      <c r="AJ16" s="38">
        <v>13.819999999999999</v>
      </c>
      <c r="AK16" s="38">
        <f t="shared" si="11"/>
        <v>-4.42</v>
      </c>
      <c r="AL16" s="38">
        <f t="shared" si="12"/>
        <v>-24.232456140350877</v>
      </c>
    </row>
    <row r="17" spans="1:38" ht="11.25" customHeight="1" x14ac:dyDescent="0.2">
      <c r="A17" s="159"/>
      <c r="B17" s="91" t="s">
        <v>324</v>
      </c>
      <c r="C17" s="34">
        <v>5.6553932300702296</v>
      </c>
      <c r="D17" s="35">
        <v>169.66179690210689</v>
      </c>
      <c r="E17" s="34">
        <v>4.2014364646998423</v>
      </c>
      <c r="F17" s="35">
        <v>126.04309394099528</v>
      </c>
      <c r="G17" s="23"/>
      <c r="H17" s="32" t="s">
        <v>208</v>
      </c>
      <c r="I17" s="36">
        <v>16.682252798025001</v>
      </c>
      <c r="Q17" s="32" t="s">
        <v>37</v>
      </c>
      <c r="R17" s="33"/>
      <c r="S17" s="34" t="e">
        <f t="shared" si="0"/>
        <v>#N/A</v>
      </c>
      <c r="T17" s="35" t="e">
        <f t="shared" si="1"/>
        <v>#N/A</v>
      </c>
      <c r="U17" s="34" t="e">
        <f t="shared" si="2"/>
        <v>#N/A</v>
      </c>
      <c r="V17" s="35" t="e">
        <f t="shared" si="3"/>
        <v>#N/A</v>
      </c>
      <c r="W17" s="23"/>
      <c r="X17" s="32" t="s">
        <v>37</v>
      </c>
      <c r="Y17" s="37">
        <f t="shared" si="4"/>
        <v>89.354747505396006</v>
      </c>
      <c r="AA17" s="38" t="e">
        <f t="shared" si="5"/>
        <v>#N/A</v>
      </c>
      <c r="AB17" s="38" t="e">
        <f t="shared" si="6"/>
        <v>#N/A</v>
      </c>
      <c r="AC17" s="38">
        <f t="shared" si="7"/>
        <v>4.9148577289179256</v>
      </c>
      <c r="AD17" s="39"/>
      <c r="AE17" s="38" t="e">
        <f t="shared" si="8"/>
        <v>#N/A</v>
      </c>
      <c r="AF17" s="38" t="e">
        <f t="shared" si="9"/>
        <v>#N/A</v>
      </c>
      <c r="AG17" s="38">
        <f t="shared" si="10"/>
        <v>9.8297154578358512</v>
      </c>
      <c r="AH17" s="40"/>
      <c r="AI17" s="32" t="s">
        <v>37</v>
      </c>
      <c r="AJ17" s="38">
        <v>18.430420000000002</v>
      </c>
      <c r="AK17" s="38">
        <f t="shared" si="11"/>
        <v>4.6104200000000031</v>
      </c>
      <c r="AL17" s="38">
        <f t="shared" si="12"/>
        <v>33.360492040521009</v>
      </c>
    </row>
    <row r="18" spans="1:38" ht="11.25" customHeight="1" x14ac:dyDescent="0.2">
      <c r="A18" s="159"/>
      <c r="B18" s="91" t="s">
        <v>325</v>
      </c>
      <c r="C18" s="34">
        <v>5.7814792453575095</v>
      </c>
      <c r="D18" s="35">
        <v>173.4443773607253</v>
      </c>
      <c r="E18" s="34">
        <v>4.2893675018118875</v>
      </c>
      <c r="F18" s="35">
        <v>128.68102505435664</v>
      </c>
      <c r="G18" s="23"/>
      <c r="H18" s="32" t="s">
        <v>209</v>
      </c>
      <c r="I18" s="36">
        <v>16.820858067896999</v>
      </c>
      <c r="Q18" s="32" t="s">
        <v>162</v>
      </c>
      <c r="R18" s="33"/>
      <c r="S18" s="34" t="e">
        <f t="shared" si="0"/>
        <v>#N/A</v>
      </c>
      <c r="T18" s="35" t="e">
        <f t="shared" si="1"/>
        <v>#N/A</v>
      </c>
      <c r="U18" s="34" t="e">
        <f t="shared" si="2"/>
        <v>#N/A</v>
      </c>
      <c r="V18" s="35" t="e">
        <f t="shared" si="3"/>
        <v>#N/A</v>
      </c>
      <c r="W18" s="23"/>
      <c r="X18" s="32" t="s">
        <v>162</v>
      </c>
      <c r="Y18" s="37">
        <f t="shared" si="4"/>
        <v>97.347134394847004</v>
      </c>
      <c r="AA18" s="38" t="e">
        <f t="shared" si="5"/>
        <v>#N/A</v>
      </c>
      <c r="AB18" s="38" t="e">
        <f t="shared" si="6"/>
        <v>#N/A</v>
      </c>
      <c r="AC18" s="38">
        <f t="shared" si="7"/>
        <v>4.4722788170647281</v>
      </c>
      <c r="AD18" s="39"/>
      <c r="AE18" s="38" t="e">
        <f t="shared" si="8"/>
        <v>#N/A</v>
      </c>
      <c r="AF18" s="38" t="e">
        <f t="shared" si="9"/>
        <v>#N/A</v>
      </c>
      <c r="AG18" s="38">
        <f t="shared" si="10"/>
        <v>8.9445576341294561</v>
      </c>
      <c r="AI18" s="32" t="s">
        <v>162</v>
      </c>
      <c r="AJ18" s="38">
        <v>18.829999999999998</v>
      </c>
      <c r="AK18" s="38">
        <f>AJ18-AJ17</f>
        <v>0.39957999999999672</v>
      </c>
      <c r="AL18" s="38">
        <f t="shared" si="12"/>
        <v>2.1680460890201996</v>
      </c>
    </row>
    <row r="19" spans="1:38" ht="11.25" customHeight="1" x14ac:dyDescent="0.2">
      <c r="A19" s="159"/>
      <c r="B19" s="91" t="s">
        <v>326</v>
      </c>
      <c r="C19" s="34">
        <v>6.0701770797158989</v>
      </c>
      <c r="D19" s="35">
        <v>182.10531239147696</v>
      </c>
      <c r="E19" s="34">
        <v>4.4878280094794682</v>
      </c>
      <c r="F19" s="35">
        <v>134.63484028438404</v>
      </c>
      <c r="G19" s="23"/>
      <c r="H19" s="32" t="s">
        <v>210</v>
      </c>
      <c r="I19" s="36">
        <v>17.060370670215999</v>
      </c>
    </row>
    <row r="20" spans="1:38" ht="11.25" customHeight="1" x14ac:dyDescent="0.2">
      <c r="A20" s="159">
        <v>1993</v>
      </c>
      <c r="B20" s="91" t="s">
        <v>315</v>
      </c>
      <c r="C20" s="34">
        <v>6.0198288020114168</v>
      </c>
      <c r="D20" s="35">
        <v>180.5948640603425</v>
      </c>
      <c r="E20" s="34">
        <v>4.4526502878286802</v>
      </c>
      <c r="F20" s="35">
        <v>133.57950863486042</v>
      </c>
      <c r="G20" s="23"/>
      <c r="H20" s="32" t="s">
        <v>211</v>
      </c>
      <c r="I20" s="36">
        <v>17.274369884079</v>
      </c>
      <c r="K20" s="41">
        <f t="shared" ref="K20" si="13">+D20/D8*100-100</f>
        <v>8.9246304712172133</v>
      </c>
      <c r="L20" s="41">
        <f t="shared" ref="L20" si="14">+F20/F8*100-100</f>
        <v>8.8605730608550175</v>
      </c>
      <c r="M20" s="41">
        <f t="shared" ref="M20" si="15">+I20/I8*100-100</f>
        <v>11.318977302541384</v>
      </c>
    </row>
    <row r="21" spans="1:38" ht="11.25" customHeight="1" x14ac:dyDescent="0.2">
      <c r="A21" s="159"/>
      <c r="B21" s="91" t="s">
        <v>316</v>
      </c>
      <c r="C21" s="34">
        <v>5.9274055046335006</v>
      </c>
      <c r="D21" s="35">
        <v>177.82216513900502</v>
      </c>
      <c r="E21" s="34">
        <v>4.3924924526895541</v>
      </c>
      <c r="F21" s="35">
        <v>131.77477358068663</v>
      </c>
      <c r="G21" s="23"/>
      <c r="H21" s="32" t="s">
        <v>212</v>
      </c>
      <c r="I21" s="36">
        <v>17.415502610111002</v>
      </c>
      <c r="K21" s="41">
        <f t="shared" ref="K21:K84" si="16">+D21/D9*100-100</f>
        <v>4.6575474932865006</v>
      </c>
      <c r="L21" s="41">
        <f t="shared" ref="L21:L84" si="17">+F21/F9*100-100</f>
        <v>5.0117699925430657</v>
      </c>
      <c r="M21" s="41">
        <f t="shared" ref="M21:M84" si="18">+I21/I9*100-100</f>
        <v>10.914341663193426</v>
      </c>
    </row>
    <row r="22" spans="1:38" ht="11.25" customHeight="1" x14ac:dyDescent="0.2">
      <c r="A22" s="159"/>
      <c r="B22" s="91" t="s">
        <v>317</v>
      </c>
      <c r="C22" s="34">
        <v>5.8505297825795219</v>
      </c>
      <c r="D22" s="35">
        <v>175.51589347738565</v>
      </c>
      <c r="E22" s="34">
        <v>4.3461101137490017</v>
      </c>
      <c r="F22" s="35">
        <v>130.38330341247004</v>
      </c>
      <c r="G22" s="23"/>
      <c r="H22" s="32" t="s">
        <v>213</v>
      </c>
      <c r="I22" s="36">
        <v>17.516998351872001</v>
      </c>
      <c r="K22" s="41">
        <f t="shared" si="16"/>
        <v>0.75231555018172003</v>
      </c>
      <c r="L22" s="41">
        <f t="shared" si="17"/>
        <v>1.4455667171861393</v>
      </c>
      <c r="M22" s="41">
        <f t="shared" si="18"/>
        <v>10.436819616289043</v>
      </c>
    </row>
    <row r="23" spans="1:38" ht="11.25" customHeight="1" x14ac:dyDescent="0.2">
      <c r="A23" s="159"/>
      <c r="B23" s="91" t="s">
        <v>318</v>
      </c>
      <c r="C23" s="34">
        <v>5.8722039123096632</v>
      </c>
      <c r="D23" s="35">
        <v>176.16611736928991</v>
      </c>
      <c r="E23" s="34">
        <v>4.3637931043399183</v>
      </c>
      <c r="F23" s="35">
        <v>130.91379313019755</v>
      </c>
      <c r="G23" s="23"/>
      <c r="H23" s="32" t="s">
        <v>214</v>
      </c>
      <c r="I23" s="36">
        <v>17.618012674726</v>
      </c>
      <c r="K23" s="41">
        <f t="shared" si="16"/>
        <v>-0.35741221492924069</v>
      </c>
      <c r="L23" s="41">
        <f t="shared" si="17"/>
        <v>0.45381657247544638</v>
      </c>
      <c r="M23" s="41">
        <f t="shared" si="18"/>
        <v>10.092262467525728</v>
      </c>
    </row>
    <row r="24" spans="1:38" ht="11.25" customHeight="1" x14ac:dyDescent="0.2">
      <c r="A24" s="159"/>
      <c r="B24" s="91" t="s">
        <v>319</v>
      </c>
      <c r="C24" s="34">
        <v>6.0248729693152567</v>
      </c>
      <c r="D24" s="35">
        <v>180.74618907945771</v>
      </c>
      <c r="E24" s="34">
        <v>4.469435619705167</v>
      </c>
      <c r="F24" s="35">
        <v>134.08306859115501</v>
      </c>
      <c r="G24" s="23"/>
      <c r="H24" s="32" t="s">
        <v>215</v>
      </c>
      <c r="I24" s="36">
        <v>17.718721335329001</v>
      </c>
      <c r="K24" s="41">
        <f t="shared" si="16"/>
        <v>5.3487441912261886</v>
      </c>
      <c r="L24" s="41">
        <f t="shared" si="17"/>
        <v>5.7723037493990148</v>
      </c>
      <c r="M24" s="41">
        <f t="shared" si="18"/>
        <v>9.9963294343709634</v>
      </c>
    </row>
    <row r="25" spans="1:38" ht="11.25" customHeight="1" x14ac:dyDescent="0.2">
      <c r="A25" s="159"/>
      <c r="B25" s="91" t="s">
        <v>320</v>
      </c>
      <c r="C25" s="34">
        <v>6.1263962823536566</v>
      </c>
      <c r="D25" s="35">
        <v>183.79188847060971</v>
      </c>
      <c r="E25" s="34">
        <v>4.5369158854479705</v>
      </c>
      <c r="F25" s="35">
        <v>136.10747656343912</v>
      </c>
      <c r="G25" s="23"/>
      <c r="H25" s="32" t="s">
        <v>216</v>
      </c>
      <c r="I25" s="36">
        <v>17.818102266693</v>
      </c>
      <c r="K25" s="41">
        <f t="shared" si="16"/>
        <v>8.1982390764897985</v>
      </c>
      <c r="L25" s="41">
        <f t="shared" si="17"/>
        <v>8.2372381541720614</v>
      </c>
      <c r="M25" s="41">
        <f t="shared" si="18"/>
        <v>9.8696368861818797</v>
      </c>
    </row>
    <row r="26" spans="1:38" ht="11.25" customHeight="1" x14ac:dyDescent="0.2">
      <c r="A26" s="159"/>
      <c r="B26" s="91" t="s">
        <v>321</v>
      </c>
      <c r="C26" s="34">
        <v>6.1011799939202866</v>
      </c>
      <c r="D26" s="35">
        <v>183.03539981760861</v>
      </c>
      <c r="E26" s="34">
        <v>4.5180987881880625</v>
      </c>
      <c r="F26" s="35">
        <v>135.54296364564186</v>
      </c>
      <c r="G26" s="23"/>
      <c r="H26" s="32" t="s">
        <v>217</v>
      </c>
      <c r="I26" s="36">
        <v>17.903728314013001</v>
      </c>
      <c r="K26" s="41">
        <f t="shared" si="16"/>
        <v>8.5138687213822664</v>
      </c>
      <c r="L26" s="41">
        <f t="shared" si="17"/>
        <v>8.3503813022802262</v>
      </c>
      <c r="M26" s="41">
        <f t="shared" si="18"/>
        <v>9.704931388731481</v>
      </c>
    </row>
    <row r="27" spans="1:38" ht="11.25" customHeight="1" x14ac:dyDescent="0.2">
      <c r="A27" s="159"/>
      <c r="B27" s="91" t="s">
        <v>322</v>
      </c>
      <c r="C27" s="34">
        <v>6.1247592012371337</v>
      </c>
      <c r="D27" s="35">
        <v>183.742776037114</v>
      </c>
      <c r="E27" s="34">
        <v>4.5331665631122329</v>
      </c>
      <c r="F27" s="35">
        <v>135.99499689336699</v>
      </c>
      <c r="G27" s="23"/>
      <c r="H27" s="32" t="s">
        <v>218</v>
      </c>
      <c r="I27" s="36">
        <v>17.999553984815002</v>
      </c>
      <c r="K27" s="41">
        <f t="shared" si="16"/>
        <v>9.3998081853409587</v>
      </c>
      <c r="L27" s="41">
        <f t="shared" si="17"/>
        <v>9.0135886376142622</v>
      </c>
      <c r="M27" s="41">
        <f t="shared" si="18"/>
        <v>9.6186704391292892</v>
      </c>
    </row>
    <row r="28" spans="1:38" ht="11.25" customHeight="1" x14ac:dyDescent="0.2">
      <c r="A28" s="159"/>
      <c r="B28" s="91" t="s">
        <v>323</v>
      </c>
      <c r="C28" s="34">
        <v>6.1780278013946051</v>
      </c>
      <c r="D28" s="35">
        <v>185.34083404183815</v>
      </c>
      <c r="E28" s="34">
        <v>4.5676501170953809</v>
      </c>
      <c r="F28" s="35">
        <v>137.02950351286142</v>
      </c>
      <c r="G28" s="23"/>
      <c r="H28" s="32" t="s">
        <v>219</v>
      </c>
      <c r="I28" s="36">
        <v>18.132863626020001</v>
      </c>
      <c r="K28" s="41">
        <f t="shared" si="16"/>
        <v>10.326362093898098</v>
      </c>
      <c r="L28" s="41">
        <f t="shared" si="17"/>
        <v>9.7615301058796575</v>
      </c>
      <c r="M28" s="41">
        <f t="shared" si="18"/>
        <v>9.4782122906792239</v>
      </c>
    </row>
    <row r="29" spans="1:38" ht="11.25" customHeight="1" x14ac:dyDescent="0.2">
      <c r="A29" s="159"/>
      <c r="B29" s="91" t="s">
        <v>324</v>
      </c>
      <c r="C29" s="34">
        <v>6.0727305645077223</v>
      </c>
      <c r="D29" s="35">
        <v>182.18191693523167</v>
      </c>
      <c r="E29" s="34">
        <v>4.4960774231227179</v>
      </c>
      <c r="F29" s="35">
        <v>134.88232269368154</v>
      </c>
      <c r="G29" s="23"/>
      <c r="H29" s="32" t="s">
        <v>220</v>
      </c>
      <c r="I29" s="36">
        <v>18.207023453070001</v>
      </c>
      <c r="K29" s="41">
        <f t="shared" si="16"/>
        <v>7.3794574039250307</v>
      </c>
      <c r="L29" s="41">
        <f t="shared" si="17"/>
        <v>7.0128624078556783</v>
      </c>
      <c r="M29" s="41">
        <f t="shared" si="18"/>
        <v>9.1400764243634711</v>
      </c>
    </row>
    <row r="30" spans="1:38" ht="12" customHeight="1" x14ac:dyDescent="0.2">
      <c r="A30" s="159"/>
      <c r="B30" s="91" t="s">
        <v>325</v>
      </c>
      <c r="C30" s="34">
        <v>6.0199182638908022</v>
      </c>
      <c r="D30" s="35">
        <v>180.59754791672407</v>
      </c>
      <c r="E30" s="34">
        <v>4.4596041638047943</v>
      </c>
      <c r="F30" s="35">
        <v>133.78812491414382</v>
      </c>
      <c r="G30" s="23"/>
      <c r="H30" s="32" t="s">
        <v>221</v>
      </c>
      <c r="I30" s="36">
        <v>18.287329032569001</v>
      </c>
      <c r="K30" s="41">
        <f t="shared" si="16"/>
        <v>4.1241870534216076</v>
      </c>
      <c r="L30" s="41">
        <f t="shared" si="17"/>
        <v>3.9688057020293996</v>
      </c>
      <c r="M30" s="41">
        <f t="shared" si="18"/>
        <v>8.7181697791671979</v>
      </c>
    </row>
    <row r="31" spans="1:38" x14ac:dyDescent="0.2">
      <c r="A31" s="159"/>
      <c r="B31" s="91" t="s">
        <v>326</v>
      </c>
      <c r="C31" s="34">
        <v>6.1652169734497519</v>
      </c>
      <c r="D31" s="35">
        <v>184.95650920349254</v>
      </c>
      <c r="E31" s="34">
        <v>4.5616719780217689</v>
      </c>
      <c r="F31" s="35">
        <v>136.85015934065308</v>
      </c>
      <c r="G31" s="23"/>
      <c r="H31" s="32" t="s">
        <v>222</v>
      </c>
      <c r="I31" s="36">
        <v>18.426767234662002</v>
      </c>
      <c r="K31" s="41">
        <f t="shared" si="16"/>
        <v>1.5656856873490312</v>
      </c>
      <c r="L31" s="41">
        <f t="shared" si="17"/>
        <v>1.6454277745564951</v>
      </c>
      <c r="M31" s="41">
        <f t="shared" si="18"/>
        <v>8.0091845063569309</v>
      </c>
    </row>
    <row r="32" spans="1:38" x14ac:dyDescent="0.2">
      <c r="A32" s="159">
        <v>1994</v>
      </c>
      <c r="B32" s="91" t="s">
        <v>315</v>
      </c>
      <c r="C32" s="34">
        <v>6.2914830561627086</v>
      </c>
      <c r="D32" s="35">
        <v>188.74449168488127</v>
      </c>
      <c r="E32" s="34">
        <v>4.6520254303008013</v>
      </c>
      <c r="F32" s="35">
        <v>139.56076290902405</v>
      </c>
      <c r="G32" s="23"/>
      <c r="H32" s="32" t="s">
        <v>223</v>
      </c>
      <c r="I32" s="36">
        <v>18.569623144131999</v>
      </c>
      <c r="K32" s="41">
        <f t="shared" si="16"/>
        <v>4.5126574705999047</v>
      </c>
      <c r="L32" s="41">
        <f t="shared" si="17"/>
        <v>4.4776735109225427</v>
      </c>
      <c r="M32" s="41">
        <f t="shared" si="18"/>
        <v>7.498121602957994</v>
      </c>
    </row>
    <row r="33" spans="1:13" x14ac:dyDescent="0.2">
      <c r="A33" s="159"/>
      <c r="B33" s="91" t="s">
        <v>316</v>
      </c>
      <c r="C33" s="34">
        <v>6.2621724842435391</v>
      </c>
      <c r="D33" s="35">
        <v>187.86517452730618</v>
      </c>
      <c r="E33" s="34">
        <v>4.6375740876792317</v>
      </c>
      <c r="F33" s="35">
        <v>139.12722263037696</v>
      </c>
      <c r="G33" s="23"/>
      <c r="H33" s="32" t="s">
        <v>224</v>
      </c>
      <c r="I33" s="36">
        <v>18.665129781468</v>
      </c>
      <c r="K33" s="41">
        <f t="shared" si="16"/>
        <v>5.6477826487212326</v>
      </c>
      <c r="L33" s="41">
        <f t="shared" si="17"/>
        <v>5.5795573385587289</v>
      </c>
      <c r="M33" s="41">
        <f t="shared" si="18"/>
        <v>7.1753724215314776</v>
      </c>
    </row>
    <row r="34" spans="1:13" x14ac:dyDescent="0.2">
      <c r="A34" s="159"/>
      <c r="B34" s="91" t="s">
        <v>317</v>
      </c>
      <c r="C34" s="34">
        <v>6.2515225380310051</v>
      </c>
      <c r="D34" s="35">
        <v>187.54567614093014</v>
      </c>
      <c r="E34" s="34">
        <v>4.6305286481492249</v>
      </c>
      <c r="F34" s="35">
        <v>138.91585944447675</v>
      </c>
      <c r="G34" s="23"/>
      <c r="H34" s="32" t="s">
        <v>225</v>
      </c>
      <c r="I34" s="36">
        <v>18.761104466496</v>
      </c>
      <c r="K34" s="41">
        <f t="shared" si="16"/>
        <v>6.8539563142721676</v>
      </c>
      <c r="L34" s="41">
        <f t="shared" si="17"/>
        <v>6.5442091193331748</v>
      </c>
      <c r="M34" s="41">
        <f t="shared" si="18"/>
        <v>7.1022791098855436</v>
      </c>
    </row>
    <row r="35" spans="1:13" x14ac:dyDescent="0.2">
      <c r="A35" s="159"/>
      <c r="B35" s="91" t="s">
        <v>318</v>
      </c>
      <c r="C35" s="34">
        <v>6.2979257356344158</v>
      </c>
      <c r="D35" s="35">
        <v>188.93777206903246</v>
      </c>
      <c r="E35" s="34">
        <v>4.661262101375101</v>
      </c>
      <c r="F35" s="35">
        <v>139.83786304125303</v>
      </c>
      <c r="G35" s="23"/>
      <c r="H35" s="32" t="s">
        <v>226</v>
      </c>
      <c r="I35" s="36">
        <v>18.852987077021002</v>
      </c>
      <c r="K35" s="41">
        <f t="shared" si="16"/>
        <v>7.2497792938070091</v>
      </c>
      <c r="L35" s="41">
        <f t="shared" si="17"/>
        <v>6.8167529926966779</v>
      </c>
      <c r="M35" s="41">
        <f t="shared" si="18"/>
        <v>7.0097259270714574</v>
      </c>
    </row>
    <row r="36" spans="1:13" x14ac:dyDescent="0.2">
      <c r="A36" s="159"/>
      <c r="B36" s="91" t="s">
        <v>319</v>
      </c>
      <c r="C36" s="34">
        <v>6.3237136704158106</v>
      </c>
      <c r="D36" s="35">
        <v>189.71141011247431</v>
      </c>
      <c r="E36" s="34">
        <v>4.6799344422266147</v>
      </c>
      <c r="F36" s="35">
        <v>140.39803326679845</v>
      </c>
      <c r="G36" s="23"/>
      <c r="H36" s="32" t="s">
        <v>227</v>
      </c>
      <c r="I36" s="36">
        <v>18.944076868970001</v>
      </c>
      <c r="K36" s="41">
        <f t="shared" si="16"/>
        <v>4.960116215272123</v>
      </c>
      <c r="L36" s="41">
        <f t="shared" si="17"/>
        <v>4.7097405675424682</v>
      </c>
      <c r="M36" s="41">
        <f t="shared" si="18"/>
        <v>6.9155979737532789</v>
      </c>
    </row>
    <row r="37" spans="1:13" x14ac:dyDescent="0.2">
      <c r="A37" s="159"/>
      <c r="B37" s="91" t="s">
        <v>320</v>
      </c>
      <c r="C37" s="34">
        <v>6.3833060316061916</v>
      </c>
      <c r="D37" s="35">
        <v>191.49918094818574</v>
      </c>
      <c r="E37" s="34">
        <v>4.7211674327755615</v>
      </c>
      <c r="F37" s="35">
        <v>141.63502298326685</v>
      </c>
      <c r="G37" s="23"/>
      <c r="H37" s="32" t="s">
        <v>228</v>
      </c>
      <c r="I37" s="36">
        <v>19.03886901864</v>
      </c>
      <c r="K37" s="41">
        <f t="shared" si="16"/>
        <v>4.1934889192938982</v>
      </c>
      <c r="L37" s="41">
        <f t="shared" si="17"/>
        <v>4.0611629569455374</v>
      </c>
      <c r="M37" s="41">
        <f t="shared" si="18"/>
        <v>6.8512725635712286</v>
      </c>
    </row>
    <row r="38" spans="1:13" x14ac:dyDescent="0.2">
      <c r="A38" s="159"/>
      <c r="B38" s="91" t="s">
        <v>321</v>
      </c>
      <c r="C38" s="34">
        <v>6.4393061364039266</v>
      </c>
      <c r="D38" s="35">
        <v>193.17918409211779</v>
      </c>
      <c r="E38" s="34">
        <v>4.7586175499035761</v>
      </c>
      <c r="F38" s="35">
        <v>142.75852649710728</v>
      </c>
      <c r="G38" s="23"/>
      <c r="H38" s="32" t="s">
        <v>229</v>
      </c>
      <c r="I38" s="36">
        <v>19.123304889905999</v>
      </c>
      <c r="K38" s="41">
        <f t="shared" si="16"/>
        <v>5.5419794666044169</v>
      </c>
      <c r="L38" s="41">
        <f t="shared" si="17"/>
        <v>5.3234507032984055</v>
      </c>
      <c r="M38" s="41">
        <f t="shared" si="18"/>
        <v>6.8118581476599616</v>
      </c>
    </row>
    <row r="39" spans="1:13" x14ac:dyDescent="0.2">
      <c r="A39" s="159"/>
      <c r="B39" s="91" t="s">
        <v>322</v>
      </c>
      <c r="C39" s="34">
        <v>6.4469104807788051</v>
      </c>
      <c r="D39" s="35">
        <v>193.40731442336414</v>
      </c>
      <c r="E39" s="34">
        <v>4.7624813881377879</v>
      </c>
      <c r="F39" s="35">
        <v>142.87444164413364</v>
      </c>
      <c r="G39" s="23"/>
      <c r="H39" s="32" t="s">
        <v>199</v>
      </c>
      <c r="I39" s="36">
        <v>19.212436519484001</v>
      </c>
      <c r="K39" s="41">
        <f t="shared" si="16"/>
        <v>5.2598195121956905</v>
      </c>
      <c r="L39" s="41">
        <f t="shared" si="17"/>
        <v>5.0586013514605952</v>
      </c>
      <c r="M39" s="41">
        <f t="shared" si="18"/>
        <v>6.738403272060097</v>
      </c>
    </row>
    <row r="40" spans="1:13" x14ac:dyDescent="0.2">
      <c r="A40" s="159"/>
      <c r="B40" s="91" t="s">
        <v>323</v>
      </c>
      <c r="C40" s="34">
        <v>6.4736436801086832</v>
      </c>
      <c r="D40" s="35">
        <v>194.2093104032605</v>
      </c>
      <c r="E40" s="34">
        <v>4.7814834205978762</v>
      </c>
      <c r="F40" s="35">
        <v>143.44450261793628</v>
      </c>
      <c r="G40" s="23"/>
      <c r="H40" s="32" t="s">
        <v>230</v>
      </c>
      <c r="I40" s="36">
        <v>19.349075986290998</v>
      </c>
      <c r="K40" s="41">
        <f t="shared" si="16"/>
        <v>4.7849554617955334</v>
      </c>
      <c r="L40" s="41">
        <f t="shared" si="17"/>
        <v>4.681472924166826</v>
      </c>
      <c r="M40" s="41">
        <f t="shared" si="18"/>
        <v>6.7072271945275048</v>
      </c>
    </row>
    <row r="41" spans="1:13" x14ac:dyDescent="0.2">
      <c r="A41" s="159"/>
      <c r="B41" s="91" t="s">
        <v>324</v>
      </c>
      <c r="C41" s="34">
        <v>6.4733609598126254</v>
      </c>
      <c r="D41" s="35">
        <v>194.20082879437876</v>
      </c>
      <c r="E41" s="34">
        <v>4.7835067939042926</v>
      </c>
      <c r="F41" s="35">
        <v>143.50520381712877</v>
      </c>
      <c r="G41" s="23"/>
      <c r="H41" s="32" t="s">
        <v>231</v>
      </c>
      <c r="I41" s="36">
        <v>19.450651969134</v>
      </c>
      <c r="K41" s="41">
        <f t="shared" si="16"/>
        <v>6.5972035322364064</v>
      </c>
      <c r="L41" s="41">
        <f t="shared" si="17"/>
        <v>6.3928919307163881</v>
      </c>
      <c r="M41" s="41">
        <f t="shared" si="18"/>
        <v>6.8304878019713016</v>
      </c>
    </row>
    <row r="42" spans="1:13" x14ac:dyDescent="0.2">
      <c r="A42" s="159"/>
      <c r="B42" s="91" t="s">
        <v>325</v>
      </c>
      <c r="C42" s="34">
        <v>6.5303947453333979</v>
      </c>
      <c r="D42" s="35">
        <v>195.91184236000194</v>
      </c>
      <c r="E42" s="34">
        <v>4.8233448094957678</v>
      </c>
      <c r="F42" s="35">
        <v>144.70034428487304</v>
      </c>
      <c r="G42" s="23"/>
      <c r="H42" s="32" t="s">
        <v>232</v>
      </c>
      <c r="I42" s="36">
        <v>19.554633143235002</v>
      </c>
      <c r="K42" s="41">
        <f t="shared" si="16"/>
        <v>8.4797909052117859</v>
      </c>
      <c r="L42" s="41">
        <f t="shared" si="17"/>
        <v>8.1563437545237605</v>
      </c>
      <c r="M42" s="41">
        <f t="shared" si="18"/>
        <v>6.9299573951394677</v>
      </c>
    </row>
    <row r="43" spans="1:13" x14ac:dyDescent="0.2">
      <c r="A43" s="159"/>
      <c r="B43" s="91" t="s">
        <v>326</v>
      </c>
      <c r="C43" s="34">
        <v>6.6634435742526898</v>
      </c>
      <c r="D43" s="35">
        <v>199.90330722758068</v>
      </c>
      <c r="E43" s="34">
        <v>4.9185104800947554</v>
      </c>
      <c r="F43" s="35">
        <v>147.55531440284267</v>
      </c>
      <c r="G43" s="23"/>
      <c r="H43" s="32" t="s">
        <v>233</v>
      </c>
      <c r="I43" s="36">
        <v>19.726139318544</v>
      </c>
      <c r="K43" s="41">
        <f t="shared" si="16"/>
        <v>8.081250067086529</v>
      </c>
      <c r="L43" s="41">
        <f t="shared" si="17"/>
        <v>7.8225375211598163</v>
      </c>
      <c r="M43" s="41">
        <f t="shared" si="18"/>
        <v>7.0515466296106126</v>
      </c>
    </row>
    <row r="44" spans="1:13" x14ac:dyDescent="0.2">
      <c r="A44" s="159">
        <v>1995</v>
      </c>
      <c r="B44" s="91" t="s">
        <v>315</v>
      </c>
      <c r="C44" s="34">
        <v>6.8961065287577519</v>
      </c>
      <c r="D44" s="35">
        <v>206.88319586273255</v>
      </c>
      <c r="E44" s="34">
        <v>5.0873745078106651</v>
      </c>
      <c r="F44" s="35">
        <v>152.62123523431995</v>
      </c>
      <c r="G44" s="23"/>
      <c r="H44" s="32" t="s">
        <v>234</v>
      </c>
      <c r="I44" s="36">
        <v>20.468620185776</v>
      </c>
      <c r="K44" s="41">
        <f t="shared" si="16"/>
        <v>9.6101899535880477</v>
      </c>
      <c r="L44" s="41">
        <f t="shared" si="17"/>
        <v>9.3582695114741341</v>
      </c>
      <c r="M44" s="41">
        <f t="shared" si="18"/>
        <v>10.226362844870579</v>
      </c>
    </row>
    <row r="45" spans="1:13" x14ac:dyDescent="0.2">
      <c r="A45" s="159"/>
      <c r="B45" s="91" t="s">
        <v>316</v>
      </c>
      <c r="C45" s="34">
        <v>7.2348447098304751</v>
      </c>
      <c r="D45" s="35">
        <v>217.04534129491427</v>
      </c>
      <c r="E45" s="34">
        <v>5.338623407775847</v>
      </c>
      <c r="F45" s="35">
        <v>160.15870223327542</v>
      </c>
      <c r="G45" s="23"/>
      <c r="H45" s="32" t="s">
        <v>235</v>
      </c>
      <c r="I45" s="36">
        <v>21.336132926013999</v>
      </c>
      <c r="K45" s="41">
        <f t="shared" si="16"/>
        <v>15.532504542701588</v>
      </c>
      <c r="L45" s="41">
        <f t="shared" si="17"/>
        <v>15.116724969615291</v>
      </c>
      <c r="M45" s="41">
        <f t="shared" si="18"/>
        <v>14.310123614559316</v>
      </c>
    </row>
    <row r="46" spans="1:13" x14ac:dyDescent="0.2">
      <c r="A46" s="159"/>
      <c r="B46" s="91" t="s">
        <v>317</v>
      </c>
      <c r="C46" s="34">
        <v>7.6444824055456566</v>
      </c>
      <c r="D46" s="35">
        <v>229.33447216636969</v>
      </c>
      <c r="E46" s="34">
        <v>5.6468416106239134</v>
      </c>
      <c r="F46" s="35">
        <v>169.40524831871741</v>
      </c>
      <c r="G46" s="23"/>
      <c r="H46" s="32" t="s">
        <v>236</v>
      </c>
      <c r="I46" s="36">
        <v>22.593921331191002</v>
      </c>
      <c r="K46" s="41">
        <f t="shared" si="16"/>
        <v>22.281929866534284</v>
      </c>
      <c r="L46" s="41">
        <f t="shared" si="17"/>
        <v>21.948097932206906</v>
      </c>
      <c r="M46" s="41">
        <f t="shared" si="18"/>
        <v>20.429590760713111</v>
      </c>
    </row>
    <row r="47" spans="1:13" x14ac:dyDescent="0.2">
      <c r="A47" s="159"/>
      <c r="B47" s="91" t="s">
        <v>318</v>
      </c>
      <c r="C47" s="34">
        <v>8.1885870061997412</v>
      </c>
      <c r="D47" s="35">
        <v>245.65761018599224</v>
      </c>
      <c r="E47" s="34">
        <v>6.0549272764628546</v>
      </c>
      <c r="F47" s="35">
        <v>181.64781829388565</v>
      </c>
      <c r="G47" s="23"/>
      <c r="H47" s="32" t="s">
        <v>237</v>
      </c>
      <c r="I47" s="36">
        <v>24.39428249881</v>
      </c>
      <c r="K47" s="41">
        <f t="shared" si="16"/>
        <v>30.020380517790784</v>
      </c>
      <c r="L47" s="41">
        <f t="shared" si="17"/>
        <v>29.898880277009397</v>
      </c>
      <c r="M47" s="41">
        <f t="shared" si="18"/>
        <v>29.392135045501703</v>
      </c>
    </row>
    <row r="48" spans="1:13" x14ac:dyDescent="0.2">
      <c r="A48" s="159"/>
      <c r="B48" s="91" t="s">
        <v>319</v>
      </c>
      <c r="C48" s="34">
        <v>8.6543015181475447</v>
      </c>
      <c r="D48" s="35">
        <v>259.62904554442633</v>
      </c>
      <c r="E48" s="34">
        <v>6.400192781770131</v>
      </c>
      <c r="F48" s="35">
        <v>192.00578345310393</v>
      </c>
      <c r="G48" s="23"/>
      <c r="H48" s="32" t="s">
        <v>238</v>
      </c>
      <c r="I48" s="36">
        <v>25.413863095033001</v>
      </c>
      <c r="K48" s="41">
        <f t="shared" si="16"/>
        <v>36.854733930078282</v>
      </c>
      <c r="L48" s="41">
        <f t="shared" si="17"/>
        <v>36.758171738941144</v>
      </c>
      <c r="M48" s="41">
        <f t="shared" si="18"/>
        <v>34.152026888469663</v>
      </c>
    </row>
    <row r="49" spans="1:13" x14ac:dyDescent="0.2">
      <c r="A49" s="159"/>
      <c r="B49" s="91" t="s">
        <v>320</v>
      </c>
      <c r="C49" s="34">
        <v>9.0538717955185373</v>
      </c>
      <c r="D49" s="35">
        <v>271.6161538655561</v>
      </c>
      <c r="E49" s="34">
        <v>6.6947169904802344</v>
      </c>
      <c r="F49" s="35">
        <v>200.84150971440704</v>
      </c>
      <c r="G49" s="23"/>
      <c r="H49" s="32" t="s">
        <v>239</v>
      </c>
      <c r="I49" s="36">
        <v>26.220434064532</v>
      </c>
      <c r="K49" s="41">
        <f t="shared" si="16"/>
        <v>41.836718319462534</v>
      </c>
      <c r="L49" s="41">
        <f t="shared" si="17"/>
        <v>41.802151391704143</v>
      </c>
      <c r="M49" s="41">
        <f t="shared" si="18"/>
        <v>37.720544423415561</v>
      </c>
    </row>
    <row r="50" spans="1:13" x14ac:dyDescent="0.2">
      <c r="A50" s="159"/>
      <c r="B50" s="91" t="s">
        <v>321</v>
      </c>
      <c r="C50" s="34">
        <v>9.319977609143395</v>
      </c>
      <c r="D50" s="35">
        <v>279.59932827430185</v>
      </c>
      <c r="E50" s="34">
        <v>6.8915374928723399</v>
      </c>
      <c r="F50" s="35">
        <v>206.74612478617018</v>
      </c>
      <c r="G50" s="23"/>
      <c r="H50" s="32" t="s">
        <v>240</v>
      </c>
      <c r="I50" s="36">
        <v>26.754964051499002</v>
      </c>
      <c r="K50" s="41">
        <f t="shared" si="16"/>
        <v>44.735743443752426</v>
      </c>
      <c r="L50" s="41">
        <f t="shared" si="17"/>
        <v>44.822260259431488</v>
      </c>
      <c r="M50" s="41">
        <f t="shared" si="18"/>
        <v>39.907637333237716</v>
      </c>
    </row>
    <row r="51" spans="1:13" x14ac:dyDescent="0.2">
      <c r="A51" s="159"/>
      <c r="B51" s="91" t="s">
        <v>322</v>
      </c>
      <c r="C51" s="34">
        <v>9.4644907134708003</v>
      </c>
      <c r="D51" s="35">
        <v>283.93472140412399</v>
      </c>
      <c r="E51" s="34">
        <v>6.9981027684041832</v>
      </c>
      <c r="F51" s="35">
        <v>209.9430830521255</v>
      </c>
      <c r="G51" s="23"/>
      <c r="H51" s="32" t="s">
        <v>241</v>
      </c>
      <c r="I51" s="36">
        <v>27.198750022412</v>
      </c>
      <c r="K51" s="41">
        <f t="shared" si="16"/>
        <v>46.806609796875335</v>
      </c>
      <c r="L51" s="41">
        <f t="shared" si="17"/>
        <v>46.942364663824151</v>
      </c>
      <c r="M51" s="41">
        <f t="shared" si="18"/>
        <v>41.56845746674972</v>
      </c>
    </row>
    <row r="52" spans="1:13" x14ac:dyDescent="0.2">
      <c r="A52" s="159"/>
      <c r="B52" s="91" t="s">
        <v>323</v>
      </c>
      <c r="C52" s="34">
        <v>9.6476094434023629</v>
      </c>
      <c r="D52" s="35">
        <v>289.42828330207089</v>
      </c>
      <c r="E52" s="34">
        <v>7.1364977348586116</v>
      </c>
      <c r="F52" s="35">
        <v>214.09493204575836</v>
      </c>
      <c r="G52" s="23"/>
      <c r="H52" s="32" t="s">
        <v>242</v>
      </c>
      <c r="I52" s="36">
        <v>27.761362884707001</v>
      </c>
      <c r="K52" s="41">
        <f t="shared" si="16"/>
        <v>49.029046393860114</v>
      </c>
      <c r="L52" s="41">
        <f t="shared" si="17"/>
        <v>49.252796822753908</v>
      </c>
      <c r="M52" s="41">
        <f t="shared" si="18"/>
        <v>43.476427010655129</v>
      </c>
    </row>
    <row r="53" spans="1:13" x14ac:dyDescent="0.2">
      <c r="A53" s="159"/>
      <c r="B53" s="91" t="s">
        <v>324</v>
      </c>
      <c r="C53" s="34">
        <v>9.9003714184099447</v>
      </c>
      <c r="D53" s="35">
        <v>297.01114255229834</v>
      </c>
      <c r="E53" s="34">
        <v>7.3225003909019097</v>
      </c>
      <c r="F53" s="35">
        <v>219.6750117270573</v>
      </c>
      <c r="G53" s="23"/>
      <c r="H53" s="32" t="s">
        <v>243</v>
      </c>
      <c r="I53" s="36">
        <v>28.332572548668001</v>
      </c>
      <c r="K53" s="41">
        <f t="shared" si="16"/>
        <v>52.940203394690911</v>
      </c>
      <c r="L53" s="41">
        <f t="shared" si="17"/>
        <v>53.078080713360805</v>
      </c>
      <c r="M53" s="41">
        <f t="shared" si="18"/>
        <v>45.663870772191132</v>
      </c>
    </row>
    <row r="54" spans="1:13" x14ac:dyDescent="0.2">
      <c r="A54" s="159"/>
      <c r="B54" s="91" t="s">
        <v>325</v>
      </c>
      <c r="C54" s="34">
        <v>10.294024890334269</v>
      </c>
      <c r="D54" s="35">
        <v>308.82074671002806</v>
      </c>
      <c r="E54" s="34">
        <v>7.6215835633392484</v>
      </c>
      <c r="F54" s="35">
        <v>228.64750690017746</v>
      </c>
      <c r="G54" s="23"/>
      <c r="H54" s="32" t="s">
        <v>244</v>
      </c>
      <c r="I54" s="36">
        <v>29.031205912573</v>
      </c>
      <c r="K54" s="41">
        <f t="shared" si="16"/>
        <v>57.632506024086069</v>
      </c>
      <c r="L54" s="41">
        <f t="shared" si="17"/>
        <v>58.014487132136168</v>
      </c>
      <c r="M54" s="41">
        <f t="shared" si="18"/>
        <v>48.462033012449808</v>
      </c>
    </row>
    <row r="55" spans="1:13" x14ac:dyDescent="0.2">
      <c r="A55" s="159"/>
      <c r="B55" s="91" t="s">
        <v>326</v>
      </c>
      <c r="C55" s="34">
        <v>10.783731851939926</v>
      </c>
      <c r="D55" s="35">
        <v>323.51195555819777</v>
      </c>
      <c r="E55" s="34">
        <v>7.9898669691783848</v>
      </c>
      <c r="F55" s="35">
        <v>239.69600907535155</v>
      </c>
      <c r="G55" s="23"/>
      <c r="H55" s="32" t="s">
        <v>245</v>
      </c>
      <c r="I55" s="36">
        <v>29.977045058028999</v>
      </c>
      <c r="K55" s="41">
        <f t="shared" si="16"/>
        <v>61.834218775527489</v>
      </c>
      <c r="L55" s="41">
        <f t="shared" si="17"/>
        <v>62.444849950273152</v>
      </c>
      <c r="M55" s="41">
        <f t="shared" si="18"/>
        <v>51.966102306944606</v>
      </c>
    </row>
    <row r="56" spans="1:13" x14ac:dyDescent="0.2">
      <c r="A56" s="159">
        <v>1996</v>
      </c>
      <c r="B56" s="91" t="s">
        <v>315</v>
      </c>
      <c r="C56" s="34">
        <v>11.229359194771492</v>
      </c>
      <c r="D56" s="35">
        <v>336.88077584314476</v>
      </c>
      <c r="E56" s="34">
        <v>8.331087901932694</v>
      </c>
      <c r="F56" s="35">
        <v>249.93263705798083</v>
      </c>
      <c r="G56" s="23"/>
      <c r="H56" s="32" t="s">
        <v>246</v>
      </c>
      <c r="I56" s="36">
        <v>31.054701826733002</v>
      </c>
      <c r="K56" s="41">
        <f t="shared" si="16"/>
        <v>62.836219944449198</v>
      </c>
      <c r="L56" s="41">
        <f t="shared" si="17"/>
        <v>63.760066988226328</v>
      </c>
      <c r="M56" s="41">
        <f t="shared" si="18"/>
        <v>51.718589454864457</v>
      </c>
    </row>
    <row r="57" spans="1:13" x14ac:dyDescent="0.2">
      <c r="A57" s="159"/>
      <c r="B57" s="91" t="s">
        <v>316</v>
      </c>
      <c r="C57" s="34">
        <v>11.535248347525641</v>
      </c>
      <c r="D57" s="35">
        <v>346.05745042576922</v>
      </c>
      <c r="E57" s="34">
        <v>8.5781327828628324</v>
      </c>
      <c r="F57" s="35">
        <v>257.34398348588496</v>
      </c>
      <c r="G57" s="23"/>
      <c r="H57" s="32" t="s">
        <v>247</v>
      </c>
      <c r="I57" s="36">
        <v>31.779507671726002</v>
      </c>
      <c r="K57" s="41">
        <f t="shared" si="16"/>
        <v>59.4401650646615</v>
      </c>
      <c r="L57" s="41">
        <f t="shared" si="17"/>
        <v>60.680612353524566</v>
      </c>
      <c r="M57" s="41">
        <f t="shared" si="18"/>
        <v>48.946895775002218</v>
      </c>
    </row>
    <row r="58" spans="1:13" x14ac:dyDescent="0.2">
      <c r="A58" s="159"/>
      <c r="B58" s="91" t="s">
        <v>317</v>
      </c>
      <c r="C58" s="34">
        <v>11.81274025934345</v>
      </c>
      <c r="D58" s="35">
        <v>354.38220778030347</v>
      </c>
      <c r="E58" s="34">
        <v>8.7930865788490387</v>
      </c>
      <c r="F58" s="35">
        <v>263.79259736547118</v>
      </c>
      <c r="G58" s="23"/>
      <c r="H58" s="32" t="s">
        <v>248</v>
      </c>
      <c r="I58" s="36">
        <v>32.479096225855997</v>
      </c>
      <c r="K58" s="41">
        <f t="shared" si="16"/>
        <v>54.526358132160112</v>
      </c>
      <c r="L58" s="41">
        <f t="shared" si="17"/>
        <v>55.716897784166832</v>
      </c>
      <c r="M58" s="41">
        <f t="shared" si="18"/>
        <v>43.751479655806691</v>
      </c>
    </row>
    <row r="59" spans="1:13" x14ac:dyDescent="0.2">
      <c r="A59" s="159"/>
      <c r="B59" s="91" t="s">
        <v>318</v>
      </c>
      <c r="C59" s="34">
        <v>12.228861246620923</v>
      </c>
      <c r="D59" s="35">
        <v>366.86583739862772</v>
      </c>
      <c r="E59" s="34">
        <v>9.0932539795725376</v>
      </c>
      <c r="F59" s="35">
        <v>272.79761938717616</v>
      </c>
      <c r="G59" s="23"/>
      <c r="H59" s="32" t="s">
        <v>249</v>
      </c>
      <c r="I59" s="36">
        <v>33.402392654452001</v>
      </c>
      <c r="K59" s="41">
        <f t="shared" si="16"/>
        <v>49.340310329025158</v>
      </c>
      <c r="L59" s="41">
        <f t="shared" si="17"/>
        <v>50.179408676310345</v>
      </c>
      <c r="M59" s="41">
        <f t="shared" si="18"/>
        <v>36.92713715224636</v>
      </c>
    </row>
    <row r="60" spans="1:13" x14ac:dyDescent="0.2">
      <c r="A60" s="159"/>
      <c r="B60" s="91" t="s">
        <v>319</v>
      </c>
      <c r="C60" s="34">
        <v>12.505056646320096</v>
      </c>
      <c r="D60" s="35">
        <v>375.15169938960287</v>
      </c>
      <c r="E60" s="34">
        <v>9.2997474784395582</v>
      </c>
      <c r="F60" s="35">
        <v>278.99242435318672</v>
      </c>
      <c r="G60" s="23"/>
      <c r="H60" s="32" t="s">
        <v>250</v>
      </c>
      <c r="I60" s="36">
        <v>34.011237206319002</v>
      </c>
      <c r="K60" s="41">
        <f t="shared" si="16"/>
        <v>44.495273478717507</v>
      </c>
      <c r="L60" s="41">
        <f t="shared" si="17"/>
        <v>45.304177476158515</v>
      </c>
      <c r="M60" s="41">
        <f t="shared" si="18"/>
        <v>33.829465749212716</v>
      </c>
    </row>
    <row r="61" spans="1:13" x14ac:dyDescent="0.2">
      <c r="A61" s="159"/>
      <c r="B61" s="91" t="s">
        <v>320</v>
      </c>
      <c r="C61" s="34">
        <v>12.708053827764259</v>
      </c>
      <c r="D61" s="35">
        <v>381.24161483292778</v>
      </c>
      <c r="E61" s="34">
        <v>9.4542960951574582</v>
      </c>
      <c r="F61" s="35">
        <v>283.62888285472377</v>
      </c>
      <c r="G61" s="23"/>
      <c r="H61" s="32" t="s">
        <v>251</v>
      </c>
      <c r="I61" s="36">
        <v>34.565062228903997</v>
      </c>
      <c r="K61" s="41">
        <f t="shared" si="16"/>
        <v>40.360434903158904</v>
      </c>
      <c r="L61" s="41">
        <f t="shared" si="17"/>
        <v>41.22025036459786</v>
      </c>
      <c r="M61" s="41">
        <f t="shared" si="18"/>
        <v>31.824904743509393</v>
      </c>
    </row>
    <row r="62" spans="1:13" x14ac:dyDescent="0.2">
      <c r="A62" s="159"/>
      <c r="B62" s="91" t="s">
        <v>321</v>
      </c>
      <c r="C62" s="34">
        <v>12.861108441027266</v>
      </c>
      <c r="D62" s="35">
        <v>385.833253230818</v>
      </c>
      <c r="E62" s="34">
        <v>9.5721380677266907</v>
      </c>
      <c r="F62" s="35">
        <v>287.16414203180074</v>
      </c>
      <c r="G62" s="23"/>
      <c r="H62" s="32" t="s">
        <v>252</v>
      </c>
      <c r="I62" s="36">
        <v>35.056417169494999</v>
      </c>
      <c r="K62" s="41">
        <f t="shared" si="16"/>
        <v>37.995057288655232</v>
      </c>
      <c r="L62" s="41">
        <f t="shared" si="17"/>
        <v>38.896988917593461</v>
      </c>
      <c r="M62" s="41">
        <f t="shared" si="18"/>
        <v>31.027711724886018</v>
      </c>
    </row>
    <row r="63" spans="1:13" x14ac:dyDescent="0.2">
      <c r="A63" s="159"/>
      <c r="B63" s="91" t="s">
        <v>322</v>
      </c>
      <c r="C63" s="34">
        <v>12.960138754928604</v>
      </c>
      <c r="D63" s="35">
        <v>388.80416264785811</v>
      </c>
      <c r="E63" s="34">
        <v>9.6489529720083951</v>
      </c>
      <c r="F63" s="35">
        <v>289.46858916025184</v>
      </c>
      <c r="G63" s="23"/>
      <c r="H63" s="32" t="s">
        <v>201</v>
      </c>
      <c r="I63" s="36">
        <v>35.522363781178001</v>
      </c>
      <c r="K63" s="41">
        <f t="shared" si="16"/>
        <v>36.934349108531023</v>
      </c>
      <c r="L63" s="41">
        <f t="shared" si="17"/>
        <v>37.879555235635678</v>
      </c>
      <c r="M63" s="41">
        <f t="shared" si="18"/>
        <v>30.602927531255204</v>
      </c>
    </row>
    <row r="64" spans="1:13" x14ac:dyDescent="0.2">
      <c r="A64" s="159"/>
      <c r="B64" s="91" t="s">
        <v>323</v>
      </c>
      <c r="C64" s="34">
        <v>13.083272660616764</v>
      </c>
      <c r="D64" s="35">
        <v>392.49817981850293</v>
      </c>
      <c r="E64" s="34">
        <v>9.7467475851960472</v>
      </c>
      <c r="F64" s="35">
        <v>292.40242755588145</v>
      </c>
      <c r="G64" s="23"/>
      <c r="H64" s="32" t="s">
        <v>253</v>
      </c>
      <c r="I64" s="36">
        <v>36.090325763896999</v>
      </c>
      <c r="K64" s="41">
        <f t="shared" si="16"/>
        <v>35.611549548825508</v>
      </c>
      <c r="L64" s="41">
        <f t="shared" si="17"/>
        <v>36.576062199074613</v>
      </c>
      <c r="M64" s="41">
        <f t="shared" si="18"/>
        <v>30.001995628889688</v>
      </c>
    </row>
    <row r="65" spans="1:13" x14ac:dyDescent="0.2">
      <c r="A65" s="159"/>
      <c r="B65" s="91" t="s">
        <v>324</v>
      </c>
      <c r="C65" s="34">
        <v>13.230645219532501</v>
      </c>
      <c r="D65" s="35">
        <v>396.91935658597504</v>
      </c>
      <c r="E65" s="34">
        <v>9.8610809912102191</v>
      </c>
      <c r="F65" s="35">
        <v>295.83242973630655</v>
      </c>
      <c r="G65" s="23"/>
      <c r="H65" s="32" t="s">
        <v>254</v>
      </c>
      <c r="I65" s="36">
        <v>36.540798135339998</v>
      </c>
      <c r="K65" s="41">
        <f t="shared" si="16"/>
        <v>33.637867312026742</v>
      </c>
      <c r="L65" s="41">
        <f t="shared" si="17"/>
        <v>34.668220755064141</v>
      </c>
      <c r="M65" s="41">
        <f t="shared" si="18"/>
        <v>28.970985859375816</v>
      </c>
    </row>
    <row r="66" spans="1:13" x14ac:dyDescent="0.2">
      <c r="A66" s="159"/>
      <c r="B66" s="91" t="s">
        <v>325</v>
      </c>
      <c r="C66" s="34">
        <v>13.458711142694616</v>
      </c>
      <c r="D66" s="35">
        <v>403.76133428083847</v>
      </c>
      <c r="E66" s="34">
        <v>10.03477170675486</v>
      </c>
      <c r="F66" s="35">
        <v>301.04315120264579</v>
      </c>
      <c r="G66" s="23"/>
      <c r="H66" s="32" t="s">
        <v>255</v>
      </c>
      <c r="I66" s="36">
        <v>37.094432119879002</v>
      </c>
      <c r="K66" s="41">
        <f t="shared" si="16"/>
        <v>30.742943465503714</v>
      </c>
      <c r="L66" s="41">
        <f t="shared" si="17"/>
        <v>31.662555732162303</v>
      </c>
      <c r="M66" s="41">
        <f t="shared" si="18"/>
        <v>27.774341278100096</v>
      </c>
    </row>
    <row r="67" spans="1:13" x14ac:dyDescent="0.2">
      <c r="A67" s="159"/>
      <c r="B67" s="91" t="s">
        <v>326</v>
      </c>
      <c r="C67" s="34">
        <v>13.780450505287103</v>
      </c>
      <c r="D67" s="35">
        <v>413.41351515861311</v>
      </c>
      <c r="E67" s="34">
        <v>10.273880212981867</v>
      </c>
      <c r="F67" s="35">
        <v>308.21640638945598</v>
      </c>
      <c r="G67" s="23"/>
      <c r="H67" s="32" t="s">
        <v>256</v>
      </c>
      <c r="I67" s="36">
        <v>38.282127940254</v>
      </c>
      <c r="K67" s="41">
        <f t="shared" si="16"/>
        <v>27.789254170003204</v>
      </c>
      <c r="L67" s="41">
        <f t="shared" si="17"/>
        <v>28.586373873485798</v>
      </c>
      <c r="M67" s="41">
        <f t="shared" si="18"/>
        <v>27.704808349682835</v>
      </c>
    </row>
    <row r="68" spans="1:13" x14ac:dyDescent="0.2">
      <c r="A68" s="159">
        <v>1997</v>
      </c>
      <c r="B68" s="91" t="s">
        <v>315</v>
      </c>
      <c r="C68" s="34">
        <v>14.226837608292371</v>
      </c>
      <c r="D68" s="35">
        <v>426.8051282487711</v>
      </c>
      <c r="E68" s="34">
        <v>10.598417798445345</v>
      </c>
      <c r="F68" s="35">
        <v>317.95253395336033</v>
      </c>
      <c r="G68" s="23"/>
      <c r="H68" s="32" t="s">
        <v>257</v>
      </c>
      <c r="I68" s="36">
        <v>39.266557170736</v>
      </c>
      <c r="K68" s="41">
        <f t="shared" si="16"/>
        <v>26.693227650216556</v>
      </c>
      <c r="L68" s="41">
        <f t="shared" si="17"/>
        <v>27.215291966690941</v>
      </c>
      <c r="M68" s="41">
        <f t="shared" si="18"/>
        <v>26.443194946196314</v>
      </c>
    </row>
    <row r="69" spans="1:13" x14ac:dyDescent="0.2">
      <c r="A69" s="159"/>
      <c r="B69" s="91" t="s">
        <v>316</v>
      </c>
      <c r="C69" s="34">
        <v>14.429175447896124</v>
      </c>
      <c r="D69" s="35">
        <v>432.87526343688376</v>
      </c>
      <c r="E69" s="34">
        <v>10.750613561174804</v>
      </c>
      <c r="F69" s="35">
        <v>322.51840683524409</v>
      </c>
      <c r="G69" s="23"/>
      <c r="H69" s="32" t="s">
        <v>258</v>
      </c>
      <c r="I69" s="36">
        <v>39.926409411569999</v>
      </c>
      <c r="K69" s="41">
        <f t="shared" si="16"/>
        <v>25.087687869253756</v>
      </c>
      <c r="L69" s="41">
        <f t="shared" si="17"/>
        <v>25.325800302976148</v>
      </c>
      <c r="M69" s="41">
        <f t="shared" si="18"/>
        <v>25.635707840408855</v>
      </c>
    </row>
    <row r="70" spans="1:13" x14ac:dyDescent="0.2">
      <c r="A70" s="159"/>
      <c r="B70" s="91" t="s">
        <v>317</v>
      </c>
      <c r="C70" s="34">
        <v>14.555646856681246</v>
      </c>
      <c r="D70" s="35">
        <v>436.66940570043738</v>
      </c>
      <c r="E70" s="34">
        <v>10.847969079613883</v>
      </c>
      <c r="F70" s="35">
        <v>325.43907238841649</v>
      </c>
      <c r="G70" s="23"/>
      <c r="H70" s="32" t="s">
        <v>259</v>
      </c>
      <c r="I70" s="36">
        <v>40.423304503734002</v>
      </c>
      <c r="K70" s="41">
        <f t="shared" si="16"/>
        <v>23.219901031585422</v>
      </c>
      <c r="L70" s="41">
        <f t="shared" si="17"/>
        <v>23.369296803100696</v>
      </c>
      <c r="M70" s="41">
        <f t="shared" si="18"/>
        <v>24.459449926299897</v>
      </c>
    </row>
    <row r="71" spans="1:13" x14ac:dyDescent="0.2">
      <c r="A71" s="159"/>
      <c r="B71" s="91" t="s">
        <v>318</v>
      </c>
      <c r="C71" s="34">
        <v>14.64780878866625</v>
      </c>
      <c r="D71" s="35">
        <v>439.43426365998749</v>
      </c>
      <c r="E71" s="34">
        <v>10.917004238656974</v>
      </c>
      <c r="F71" s="35">
        <v>327.51012715970921</v>
      </c>
      <c r="G71" s="23"/>
      <c r="H71" s="32" t="s">
        <v>260</v>
      </c>
      <c r="I71" s="36">
        <v>40.860021998028003</v>
      </c>
      <c r="K71" s="41">
        <f t="shared" si="16"/>
        <v>19.780644274737597</v>
      </c>
      <c r="L71" s="41">
        <f t="shared" si="17"/>
        <v>20.0560796298155</v>
      </c>
      <c r="M71" s="41">
        <f t="shared" si="18"/>
        <v>22.326632168914458</v>
      </c>
    </row>
    <row r="72" spans="1:13" x14ac:dyDescent="0.2">
      <c r="A72" s="159"/>
      <c r="B72" s="91" t="s">
        <v>319</v>
      </c>
      <c r="C72" s="34">
        <v>14.70250083197908</v>
      </c>
      <c r="D72" s="35">
        <v>441.0750249593724</v>
      </c>
      <c r="E72" s="34">
        <v>10.964549749648539</v>
      </c>
      <c r="F72" s="35">
        <v>328.93649248945616</v>
      </c>
      <c r="G72" s="23"/>
      <c r="H72" s="32" t="s">
        <v>261</v>
      </c>
      <c r="I72" s="36">
        <v>41.232932116431002</v>
      </c>
      <c r="K72" s="41">
        <f t="shared" si="16"/>
        <v>17.572444874175218</v>
      </c>
      <c r="L72" s="41">
        <f t="shared" si="17"/>
        <v>17.901585769599038</v>
      </c>
      <c r="M72" s="41">
        <f t="shared" si="18"/>
        <v>21.233261425639256</v>
      </c>
    </row>
    <row r="73" spans="1:13" x14ac:dyDescent="0.2">
      <c r="A73" s="159"/>
      <c r="B73" s="91" t="s">
        <v>320</v>
      </c>
      <c r="C73" s="34">
        <v>14.735793048765496</v>
      </c>
      <c r="D73" s="35">
        <v>442.07379146296489</v>
      </c>
      <c r="E73" s="34">
        <v>10.991873363556776</v>
      </c>
      <c r="F73" s="35">
        <v>329.75620090670327</v>
      </c>
      <c r="G73" s="23"/>
      <c r="H73" s="32" t="s">
        <v>262</v>
      </c>
      <c r="I73" s="36">
        <v>41.598773765110998</v>
      </c>
      <c r="K73" s="41">
        <f t="shared" si="16"/>
        <v>15.956331697077644</v>
      </c>
      <c r="L73" s="41">
        <f t="shared" si="17"/>
        <v>16.263265429002942</v>
      </c>
      <c r="M73" s="41">
        <f t="shared" si="18"/>
        <v>20.349193904604832</v>
      </c>
    </row>
    <row r="74" spans="1:13" x14ac:dyDescent="0.2">
      <c r="A74" s="159"/>
      <c r="B74" s="91" t="s">
        <v>321</v>
      </c>
      <c r="C74" s="34">
        <v>14.795155602653379</v>
      </c>
      <c r="D74" s="35">
        <v>443.85466807960137</v>
      </c>
      <c r="E74" s="34">
        <v>11.029283824766502</v>
      </c>
      <c r="F74" s="35">
        <v>330.87851474299504</v>
      </c>
      <c r="G74" s="23"/>
      <c r="H74" s="32" t="s">
        <v>263</v>
      </c>
      <c r="I74" s="36">
        <v>41.961176680710999</v>
      </c>
      <c r="K74" s="41">
        <f t="shared" si="16"/>
        <v>15.037950815004805</v>
      </c>
      <c r="L74" s="41">
        <f t="shared" si="17"/>
        <v>15.22278248318112</v>
      </c>
      <c r="M74" s="41">
        <f t="shared" si="18"/>
        <v>19.696135739804888</v>
      </c>
    </row>
    <row r="75" spans="1:13" x14ac:dyDescent="0.2">
      <c r="A75" s="159"/>
      <c r="B75" s="91" t="s">
        <v>322</v>
      </c>
      <c r="C75" s="34">
        <v>14.886225143329492</v>
      </c>
      <c r="D75" s="35">
        <v>446.58675429988477</v>
      </c>
      <c r="E75" s="34">
        <v>11.086683434627105</v>
      </c>
      <c r="F75" s="35">
        <v>332.60050303881314</v>
      </c>
      <c r="G75" s="23"/>
      <c r="H75" s="32" t="s">
        <v>264</v>
      </c>
      <c r="I75" s="36">
        <v>42.334277844055002</v>
      </c>
      <c r="K75" s="41">
        <f t="shared" si="16"/>
        <v>14.861618573863012</v>
      </c>
      <c r="L75" s="41">
        <f t="shared" si="17"/>
        <v>14.900377966288829</v>
      </c>
      <c r="M75" s="41">
        <f t="shared" si="18"/>
        <v>19.176409838149297</v>
      </c>
    </row>
    <row r="76" spans="1:13" x14ac:dyDescent="0.2">
      <c r="A76" s="159"/>
      <c r="B76" s="91" t="s">
        <v>323</v>
      </c>
      <c r="C76" s="34">
        <v>15.022704628128839</v>
      </c>
      <c r="D76" s="35">
        <v>450.68113884386514</v>
      </c>
      <c r="E76" s="34">
        <v>11.185430349490645</v>
      </c>
      <c r="F76" s="35">
        <v>335.56291048471934</v>
      </c>
      <c r="G76" s="23"/>
      <c r="H76" s="32" t="s">
        <v>265</v>
      </c>
      <c r="I76" s="36">
        <v>42.861548309462002</v>
      </c>
      <c r="K76" s="41">
        <f t="shared" si="16"/>
        <v>14.823752571863366</v>
      </c>
      <c r="L76" s="41">
        <f t="shared" si="17"/>
        <v>14.760644530076419</v>
      </c>
      <c r="M76" s="41">
        <f t="shared" si="18"/>
        <v>18.761877046669966</v>
      </c>
    </row>
    <row r="77" spans="1:13" x14ac:dyDescent="0.2">
      <c r="A77" s="159"/>
      <c r="B77" s="91" t="s">
        <v>324</v>
      </c>
      <c r="C77" s="34">
        <v>15.06753973782279</v>
      </c>
      <c r="D77" s="35">
        <v>452.0261921346837</v>
      </c>
      <c r="E77" s="34">
        <v>11.221483223767891</v>
      </c>
      <c r="F77" s="35">
        <v>336.64449671303669</v>
      </c>
      <c r="G77" s="23"/>
      <c r="H77" s="32" t="s">
        <v>266</v>
      </c>
      <c r="I77" s="36">
        <v>43.204083068415002</v>
      </c>
      <c r="K77" s="41">
        <f t="shared" si="16"/>
        <v>13.883635210612908</v>
      </c>
      <c r="L77" s="41">
        <f t="shared" si="17"/>
        <v>13.79567041149221</v>
      </c>
      <c r="M77" s="41">
        <f t="shared" si="18"/>
        <v>18.235192642469087</v>
      </c>
    </row>
    <row r="78" spans="1:13" x14ac:dyDescent="0.2">
      <c r="A78" s="159"/>
      <c r="B78" s="91" t="s">
        <v>325</v>
      </c>
      <c r="C78" s="34">
        <v>15.206328742897849</v>
      </c>
      <c r="D78" s="35">
        <v>456.18986228693547</v>
      </c>
      <c r="E78" s="34">
        <v>11.3210822915132</v>
      </c>
      <c r="F78" s="35">
        <v>339.63246874539601</v>
      </c>
      <c r="G78" s="23"/>
      <c r="H78" s="32" t="s">
        <v>267</v>
      </c>
      <c r="I78" s="36">
        <v>43.687414321475003</v>
      </c>
      <c r="K78" s="41">
        <f t="shared" si="16"/>
        <v>12.98502941087223</v>
      </c>
      <c r="L78" s="41">
        <f t="shared" si="17"/>
        <v>12.81853361838283</v>
      </c>
      <c r="M78" s="41">
        <f t="shared" si="18"/>
        <v>17.773508919854322</v>
      </c>
    </row>
    <row r="79" spans="1:13" x14ac:dyDescent="0.2">
      <c r="A79" s="159"/>
      <c r="B79" s="91" t="s">
        <v>326</v>
      </c>
      <c r="C79" s="34">
        <v>15.48506298228077</v>
      </c>
      <c r="D79" s="35">
        <v>464.5518894684231</v>
      </c>
      <c r="E79" s="34">
        <v>11.520153367517052</v>
      </c>
      <c r="F79" s="35">
        <v>345.60460102551156</v>
      </c>
      <c r="G79" s="23"/>
      <c r="H79" s="32" t="s">
        <v>268</v>
      </c>
      <c r="I79" s="36">
        <v>44.299506554585001</v>
      </c>
      <c r="K79" s="41">
        <f t="shared" si="16"/>
        <v>12.369787739084899</v>
      </c>
      <c r="L79" s="41">
        <f t="shared" si="17"/>
        <v>12.130501122257769</v>
      </c>
      <c r="M79" s="41">
        <f t="shared" si="18"/>
        <v>15.718506096949938</v>
      </c>
    </row>
    <row r="80" spans="1:13" x14ac:dyDescent="0.2">
      <c r="A80" s="159">
        <v>1998</v>
      </c>
      <c r="B80" s="91" t="s">
        <v>315</v>
      </c>
      <c r="C80" s="34">
        <v>15.897372787299712</v>
      </c>
      <c r="D80" s="35">
        <v>476.92118361899139</v>
      </c>
      <c r="E80" s="34">
        <v>11.79610817131138</v>
      </c>
      <c r="F80" s="35">
        <v>353.8832451393414</v>
      </c>
      <c r="G80" s="23"/>
      <c r="H80" s="32" t="s">
        <v>269</v>
      </c>
      <c r="I80" s="36">
        <v>45.263303462448</v>
      </c>
      <c r="K80" s="41">
        <f t="shared" si="16"/>
        <v>11.742139925977952</v>
      </c>
      <c r="L80" s="41">
        <f t="shared" si="17"/>
        <v>11.300652565722785</v>
      </c>
      <c r="M80" s="41">
        <f t="shared" si="18"/>
        <v>15.271892225329012</v>
      </c>
    </row>
    <row r="81" spans="1:13" x14ac:dyDescent="0.2">
      <c r="A81" s="159"/>
      <c r="B81" s="91" t="s">
        <v>316</v>
      </c>
      <c r="C81" s="34">
        <v>16.138717455180092</v>
      </c>
      <c r="D81" s="35">
        <v>484.16152365540279</v>
      </c>
      <c r="E81" s="34">
        <v>11.976523074008503</v>
      </c>
      <c r="F81" s="35">
        <v>359.29569222025509</v>
      </c>
      <c r="G81" s="23"/>
      <c r="H81" s="32" t="s">
        <v>270</v>
      </c>
      <c r="I81" s="36">
        <v>46.055737478708998</v>
      </c>
      <c r="K81" s="41">
        <f t="shared" si="16"/>
        <v>11.847814959746913</v>
      </c>
      <c r="L81" s="41">
        <f t="shared" si="17"/>
        <v>11.4031585812088</v>
      </c>
      <c r="M81" s="41">
        <f t="shared" si="18"/>
        <v>15.351563432505458</v>
      </c>
    </row>
    <row r="82" spans="1:13" x14ac:dyDescent="0.2">
      <c r="A82" s="159"/>
      <c r="B82" s="91" t="s">
        <v>317</v>
      </c>
      <c r="C82" s="34">
        <v>16.400609658833812</v>
      </c>
      <c r="D82" s="35">
        <v>492.01828976501434</v>
      </c>
      <c r="E82" s="34">
        <v>12.166102924003541</v>
      </c>
      <c r="F82" s="35">
        <v>364.9830877201062</v>
      </c>
      <c r="G82" s="23"/>
      <c r="H82" s="32" t="s">
        <v>271</v>
      </c>
      <c r="I82" s="36">
        <v>46.595234496217998</v>
      </c>
      <c r="K82" s="41">
        <f t="shared" si="16"/>
        <v>12.675237454704401</v>
      </c>
      <c r="L82" s="41">
        <f t="shared" si="17"/>
        <v>12.15097346531681</v>
      </c>
      <c r="M82" s="41">
        <f t="shared" si="18"/>
        <v>15.26824703782907</v>
      </c>
    </row>
    <row r="83" spans="1:13" x14ac:dyDescent="0.2">
      <c r="A83" s="159"/>
      <c r="B83" s="91" t="s">
        <v>318</v>
      </c>
      <c r="C83" s="34">
        <v>16.591267075792739</v>
      </c>
      <c r="D83" s="35">
        <v>497.7380122737822</v>
      </c>
      <c r="E83" s="34">
        <v>12.300037268531566</v>
      </c>
      <c r="F83" s="35">
        <v>369.00111805594702</v>
      </c>
      <c r="G83" s="23"/>
      <c r="H83" s="32" t="s">
        <v>272</v>
      </c>
      <c r="I83" s="36">
        <v>47.031187831436</v>
      </c>
      <c r="K83" s="41">
        <f t="shared" si="16"/>
        <v>13.267911365898243</v>
      </c>
      <c r="L83" s="41">
        <f t="shared" si="17"/>
        <v>12.66861310703986</v>
      </c>
      <c r="M83" s="41">
        <f t="shared" si="18"/>
        <v>15.103187741078145</v>
      </c>
    </row>
    <row r="84" spans="1:13" x14ac:dyDescent="0.2">
      <c r="A84" s="159"/>
      <c r="B84" s="91" t="s">
        <v>319</v>
      </c>
      <c r="C84" s="34">
        <v>16.803528220511986</v>
      </c>
      <c r="D84" s="35">
        <v>504.10584661535955</v>
      </c>
      <c r="E84" s="34">
        <v>12.441326801748959</v>
      </c>
      <c r="F84" s="35">
        <v>373.23980405246874</v>
      </c>
      <c r="G84" s="23"/>
      <c r="H84" s="32" t="s">
        <v>273</v>
      </c>
      <c r="I84" s="36">
        <v>47.405817312930999</v>
      </c>
      <c r="K84" s="41">
        <f t="shared" si="16"/>
        <v>14.290272196162761</v>
      </c>
      <c r="L84" s="41">
        <f t="shared" si="17"/>
        <v>13.468652026935771</v>
      </c>
      <c r="M84" s="41">
        <f t="shared" si="18"/>
        <v>14.970764579800885</v>
      </c>
    </row>
    <row r="85" spans="1:13" x14ac:dyDescent="0.2">
      <c r="A85" s="159"/>
      <c r="B85" s="91" t="s">
        <v>320</v>
      </c>
      <c r="C85" s="34">
        <v>17.025686805630443</v>
      </c>
      <c r="D85" s="35">
        <v>510.77060416891328</v>
      </c>
      <c r="E85" s="34">
        <v>12.61091540636246</v>
      </c>
      <c r="F85" s="35">
        <v>378.3274621908738</v>
      </c>
      <c r="G85" s="23"/>
      <c r="H85" s="32" t="s">
        <v>274</v>
      </c>
      <c r="I85" s="36">
        <v>47.966137697999002</v>
      </c>
      <c r="K85" s="41">
        <f t="shared" ref="K85:K148" si="19">+D85/D73*100-100</f>
        <v>15.539670985381974</v>
      </c>
      <c r="L85" s="41">
        <f t="shared" ref="L85:L148" si="20">+F85/F73*100-100</f>
        <v>14.729445921143608</v>
      </c>
      <c r="M85" s="41">
        <f t="shared" ref="M85:M148" si="21">+I85/I73*100-100</f>
        <v>15.306614490228881</v>
      </c>
    </row>
    <row r="86" spans="1:13" x14ac:dyDescent="0.2">
      <c r="A86" s="159"/>
      <c r="B86" s="91" t="s">
        <v>321</v>
      </c>
      <c r="C86" s="34">
        <v>17.250878490519309</v>
      </c>
      <c r="D86" s="35">
        <v>517.52635471557926</v>
      </c>
      <c r="E86" s="34">
        <v>12.775378055318436</v>
      </c>
      <c r="F86" s="35">
        <v>383.26134165955307</v>
      </c>
      <c r="G86" s="23"/>
      <c r="H86" s="32" t="s">
        <v>275</v>
      </c>
      <c r="I86" s="36">
        <v>48.428645590395</v>
      </c>
      <c r="K86" s="41">
        <f t="shared" si="19"/>
        <v>16.598155192267924</v>
      </c>
      <c r="L86" s="41">
        <f t="shared" si="20"/>
        <v>15.831437999909312</v>
      </c>
      <c r="M86" s="41">
        <f t="shared" si="21"/>
        <v>15.412982717086223</v>
      </c>
    </row>
    <row r="87" spans="1:13" x14ac:dyDescent="0.2">
      <c r="A87" s="159"/>
      <c r="B87" s="91" t="s">
        <v>322</v>
      </c>
      <c r="C87" s="34">
        <v>17.481487257941431</v>
      </c>
      <c r="D87" s="35">
        <v>524.44461773824298</v>
      </c>
      <c r="E87" s="34">
        <v>12.937653749213879</v>
      </c>
      <c r="F87" s="35">
        <v>388.12961247641636</v>
      </c>
      <c r="G87" s="23"/>
      <c r="H87" s="32" t="s">
        <v>203</v>
      </c>
      <c r="I87" s="36">
        <v>48.894210125988998</v>
      </c>
      <c r="K87" s="41">
        <f t="shared" si="19"/>
        <v>17.43398403305001</v>
      </c>
      <c r="L87" s="41">
        <f t="shared" si="20"/>
        <v>16.695437598638634</v>
      </c>
      <c r="M87" s="41">
        <f t="shared" si="21"/>
        <v>15.495557302521007</v>
      </c>
    </row>
    <row r="88" spans="1:13" x14ac:dyDescent="0.2">
      <c r="A88" s="159"/>
      <c r="B88" s="91" t="s">
        <v>323</v>
      </c>
      <c r="C88" s="34">
        <v>17.793094849376434</v>
      </c>
      <c r="D88" s="35">
        <v>533.79284548129306</v>
      </c>
      <c r="E88" s="34">
        <v>13.160374916117904</v>
      </c>
      <c r="F88" s="35">
        <v>394.8112474835371</v>
      </c>
      <c r="G88" s="23"/>
      <c r="H88" s="32" t="s">
        <v>276</v>
      </c>
      <c r="I88" s="36">
        <v>49.687217256384002</v>
      </c>
      <c r="K88" s="41">
        <f t="shared" si="19"/>
        <v>18.441354535189731</v>
      </c>
      <c r="L88" s="41">
        <f t="shared" si="20"/>
        <v>17.656402167102954</v>
      </c>
      <c r="M88" s="41">
        <f t="shared" si="21"/>
        <v>15.924923891317249</v>
      </c>
    </row>
    <row r="89" spans="1:13" x14ac:dyDescent="0.2">
      <c r="A89" s="159"/>
      <c r="B89" s="91" t="s">
        <v>324</v>
      </c>
      <c r="C89" s="34">
        <v>18.066370437286864</v>
      </c>
      <c r="D89" s="35">
        <v>541.99111311860588</v>
      </c>
      <c r="E89" s="34">
        <v>13.366986010448869</v>
      </c>
      <c r="F89" s="35">
        <v>401.00958031346607</v>
      </c>
      <c r="G89" s="23"/>
      <c r="H89" s="32" t="s">
        <v>277</v>
      </c>
      <c r="I89" s="36">
        <v>50.399223414452003</v>
      </c>
      <c r="K89" s="41">
        <f t="shared" si="19"/>
        <v>19.902590281121732</v>
      </c>
      <c r="L89" s="41">
        <f t="shared" si="20"/>
        <v>19.119600714963013</v>
      </c>
      <c r="M89" s="41">
        <f t="shared" si="21"/>
        <v>16.65384342179712</v>
      </c>
    </row>
    <row r="90" spans="1:13" x14ac:dyDescent="0.2">
      <c r="A90" s="159"/>
      <c r="B90" s="91" t="s">
        <v>325</v>
      </c>
      <c r="C90" s="34">
        <v>18.328847038286458</v>
      </c>
      <c r="D90" s="35">
        <v>549.86541114859369</v>
      </c>
      <c r="E90" s="34">
        <v>13.564475552374203</v>
      </c>
      <c r="F90" s="35">
        <v>406.93426657122609</v>
      </c>
      <c r="G90" s="23"/>
      <c r="H90" s="32" t="s">
        <v>278</v>
      </c>
      <c r="I90" s="36">
        <v>51.291762400612001</v>
      </c>
      <c r="K90" s="41">
        <f t="shared" si="19"/>
        <v>20.53433375131381</v>
      </c>
      <c r="L90" s="41">
        <f t="shared" si="20"/>
        <v>19.816067078169297</v>
      </c>
      <c r="M90" s="41">
        <f t="shared" si="21"/>
        <v>17.406267221905594</v>
      </c>
    </row>
    <row r="91" spans="1:13" x14ac:dyDescent="0.2">
      <c r="A91" s="159"/>
      <c r="B91" s="91" t="s">
        <v>326</v>
      </c>
      <c r="C91" s="34">
        <v>18.859935879908484</v>
      </c>
      <c r="D91" s="35">
        <v>565.79807639725448</v>
      </c>
      <c r="E91" s="34">
        <v>13.942700054030011</v>
      </c>
      <c r="F91" s="35">
        <v>418.28100162090033</v>
      </c>
      <c r="G91" s="23"/>
      <c r="H91" s="32" t="s">
        <v>279</v>
      </c>
      <c r="I91" s="36">
        <v>52.543265583085997</v>
      </c>
      <c r="K91" s="41">
        <f t="shared" si="19"/>
        <v>21.794376306312131</v>
      </c>
      <c r="L91" s="41">
        <f t="shared" si="20"/>
        <v>21.02877113896524</v>
      </c>
      <c r="M91" s="41">
        <f t="shared" si="21"/>
        <v>18.609144141014738</v>
      </c>
    </row>
    <row r="92" spans="1:13" x14ac:dyDescent="0.2">
      <c r="A92" s="159">
        <v>1999</v>
      </c>
      <c r="B92" s="91" t="s">
        <v>315</v>
      </c>
      <c r="C92" s="34">
        <v>19.490969986143501</v>
      </c>
      <c r="D92" s="35">
        <v>584.729099584305</v>
      </c>
      <c r="E92" s="34">
        <v>14.397296360209923</v>
      </c>
      <c r="F92" s="35">
        <v>431.91889080629767</v>
      </c>
      <c r="G92" s="23"/>
      <c r="H92" s="32" t="s">
        <v>280</v>
      </c>
      <c r="I92" s="36">
        <v>53.870120615833002</v>
      </c>
      <c r="K92" s="41">
        <f t="shared" si="19"/>
        <v>22.604975343565471</v>
      </c>
      <c r="L92" s="41">
        <f t="shared" si="20"/>
        <v>22.051240554276518</v>
      </c>
      <c r="M92" s="41">
        <f t="shared" si="21"/>
        <v>19.015000000001137</v>
      </c>
    </row>
    <row r="93" spans="1:13" x14ac:dyDescent="0.2">
      <c r="A93" s="159"/>
      <c r="B93" s="91" t="s">
        <v>316</v>
      </c>
      <c r="C93" s="34">
        <v>19.583648276874989</v>
      </c>
      <c r="D93" s="35">
        <v>587.50944830624962</v>
      </c>
      <c r="E93" s="34">
        <v>14.468263052112359</v>
      </c>
      <c r="F93" s="35">
        <v>434.0478915633708</v>
      </c>
      <c r="G93" s="23"/>
      <c r="H93" s="32" t="s">
        <v>281</v>
      </c>
      <c r="I93" s="36">
        <v>54.594080220393998</v>
      </c>
      <c r="K93" s="41">
        <f t="shared" si="19"/>
        <v>21.345753349124806</v>
      </c>
      <c r="L93" s="41">
        <f t="shared" si="20"/>
        <v>20.80520333577816</v>
      </c>
      <c r="M93" s="41">
        <f t="shared" si="21"/>
        <v>18.539151057199277</v>
      </c>
    </row>
    <row r="94" spans="1:13" x14ac:dyDescent="0.2">
      <c r="A94" s="159"/>
      <c r="B94" s="91" t="s">
        <v>317</v>
      </c>
      <c r="C94" s="34">
        <v>19.49477493346679</v>
      </c>
      <c r="D94" s="35">
        <v>584.84324800400373</v>
      </c>
      <c r="E94" s="34">
        <v>14.424134424114055</v>
      </c>
      <c r="F94" s="35">
        <v>432.72403272342166</v>
      </c>
      <c r="G94" s="23"/>
      <c r="H94" s="32" t="s">
        <v>282</v>
      </c>
      <c r="I94" s="36">
        <v>55.101291477316003</v>
      </c>
      <c r="K94" s="41">
        <f t="shared" si="19"/>
        <v>18.866160094032722</v>
      </c>
      <c r="L94" s="41">
        <f t="shared" si="20"/>
        <v>18.560022993521216</v>
      </c>
      <c r="M94" s="41">
        <f t="shared" si="21"/>
        <v>18.25520801228808</v>
      </c>
    </row>
    <row r="95" spans="1:13" x14ac:dyDescent="0.2">
      <c r="A95" s="159"/>
      <c r="B95" s="91" t="s">
        <v>318</v>
      </c>
      <c r="C95" s="34">
        <v>19.55408622273346</v>
      </c>
      <c r="D95" s="35">
        <v>586.62258668200377</v>
      </c>
      <c r="E95" s="34">
        <v>14.47201955245998</v>
      </c>
      <c r="F95" s="35">
        <v>434.16058657379938</v>
      </c>
      <c r="G95" s="23"/>
      <c r="H95" s="32" t="s">
        <v>283</v>
      </c>
      <c r="I95" s="36">
        <v>55.606974416086999</v>
      </c>
      <c r="K95" s="41">
        <f t="shared" si="19"/>
        <v>17.857702690251912</v>
      </c>
      <c r="L95" s="41">
        <f t="shared" si="20"/>
        <v>17.658339048168699</v>
      </c>
      <c r="M95" s="41">
        <f t="shared" si="21"/>
        <v>18.234254714950836</v>
      </c>
    </row>
    <row r="96" spans="1:13" x14ac:dyDescent="0.2">
      <c r="A96" s="159"/>
      <c r="B96" s="91" t="s">
        <v>319</v>
      </c>
      <c r="C96" s="34">
        <v>19.649846114694341</v>
      </c>
      <c r="D96" s="35">
        <v>589.49538344083021</v>
      </c>
      <c r="E96" s="34">
        <v>14.539874244652387</v>
      </c>
      <c r="F96" s="35">
        <v>436.19622733957158</v>
      </c>
      <c r="G96" s="23"/>
      <c r="H96" s="32" t="s">
        <v>284</v>
      </c>
      <c r="I96" s="36">
        <v>55.941485494403999</v>
      </c>
      <c r="K96" s="41">
        <f t="shared" si="19"/>
        <v>16.938811045098674</v>
      </c>
      <c r="L96" s="41">
        <f t="shared" si="20"/>
        <v>16.867553407635128</v>
      </c>
      <c r="M96" s="41">
        <f t="shared" si="21"/>
        <v>18.005528994739436</v>
      </c>
    </row>
    <row r="97" spans="1:13" x14ac:dyDescent="0.2">
      <c r="A97" s="159"/>
      <c r="B97" s="91" t="s">
        <v>320</v>
      </c>
      <c r="C97" s="34">
        <v>19.684671681515159</v>
      </c>
      <c r="D97" s="35">
        <v>590.54015044545474</v>
      </c>
      <c r="E97" s="34">
        <v>14.570808076705243</v>
      </c>
      <c r="F97" s="35">
        <v>437.12424230115727</v>
      </c>
      <c r="G97" s="23"/>
      <c r="H97" s="32" t="s">
        <v>285</v>
      </c>
      <c r="I97" s="36">
        <v>56.309046499278999</v>
      </c>
      <c r="K97" s="41">
        <f t="shared" si="19"/>
        <v>15.617489656895273</v>
      </c>
      <c r="L97" s="41">
        <f t="shared" si="20"/>
        <v>15.541240323870369</v>
      </c>
      <c r="M97" s="41">
        <f t="shared" si="21"/>
        <v>17.393330381962429</v>
      </c>
    </row>
    <row r="98" spans="1:13" x14ac:dyDescent="0.2">
      <c r="A98" s="159"/>
      <c r="B98" s="91" t="s">
        <v>321</v>
      </c>
      <c r="C98" s="34">
        <v>19.798139175094875</v>
      </c>
      <c r="D98" s="35">
        <v>593.94417525284621</v>
      </c>
      <c r="E98" s="34">
        <v>14.644330499079967</v>
      </c>
      <c r="F98" s="35">
        <v>439.32991497239902</v>
      </c>
      <c r="G98" s="23"/>
      <c r="H98" s="32" t="s">
        <v>286</v>
      </c>
      <c r="I98" s="36">
        <v>56.681192465503003</v>
      </c>
      <c r="K98" s="41">
        <f t="shared" si="19"/>
        <v>14.765976619541334</v>
      </c>
      <c r="L98" s="41">
        <f t="shared" si="20"/>
        <v>14.629331794869898</v>
      </c>
      <c r="M98" s="41">
        <f t="shared" si="21"/>
        <v>17.040631168807167</v>
      </c>
    </row>
    <row r="99" spans="1:13" x14ac:dyDescent="0.2">
      <c r="A99" s="159"/>
      <c r="B99" s="91" t="s">
        <v>322</v>
      </c>
      <c r="C99" s="34">
        <v>19.826625295983284</v>
      </c>
      <c r="D99" s="35">
        <v>594.79875887949856</v>
      </c>
      <c r="E99" s="34">
        <v>14.657655849173556</v>
      </c>
      <c r="F99" s="35">
        <v>439.7296754752067</v>
      </c>
      <c r="G99" s="23"/>
      <c r="H99" s="32" t="s">
        <v>287</v>
      </c>
      <c r="I99" s="36">
        <v>57.000229296683997</v>
      </c>
      <c r="K99" s="41">
        <f t="shared" si="19"/>
        <v>13.414980106892855</v>
      </c>
      <c r="L99" s="41">
        <f t="shared" si="20"/>
        <v>13.294544229584048</v>
      </c>
      <c r="M99" s="41">
        <f t="shared" si="21"/>
        <v>16.578689275903386</v>
      </c>
    </row>
    <row r="100" spans="1:13" x14ac:dyDescent="0.2">
      <c r="A100" s="159"/>
      <c r="B100" s="91" t="s">
        <v>323</v>
      </c>
      <c r="C100" s="34">
        <v>19.827424563208243</v>
      </c>
      <c r="D100" s="35">
        <v>594.82273689624731</v>
      </c>
      <c r="E100" s="34">
        <v>14.666726432413951</v>
      </c>
      <c r="F100" s="35">
        <v>440.00179297241851</v>
      </c>
      <c r="G100" s="23"/>
      <c r="H100" s="32" t="s">
        <v>288</v>
      </c>
      <c r="I100" s="36">
        <v>57.550997682965999</v>
      </c>
      <c r="K100" s="41">
        <f t="shared" si="19"/>
        <v>11.433253917055936</v>
      </c>
      <c r="L100" s="41">
        <f t="shared" si="20"/>
        <v>11.446114004329573</v>
      </c>
      <c r="M100" s="41">
        <f t="shared" si="21"/>
        <v>15.826566390315676</v>
      </c>
    </row>
    <row r="101" spans="1:13" x14ac:dyDescent="0.2">
      <c r="A101" s="159"/>
      <c r="B101" s="91" t="s">
        <v>324</v>
      </c>
      <c r="C101" s="34">
        <v>19.890071560306062</v>
      </c>
      <c r="D101" s="35">
        <v>596.70214680918184</v>
      </c>
      <c r="E101" s="34">
        <v>14.711379250421539</v>
      </c>
      <c r="F101" s="35">
        <v>441.34137751264615</v>
      </c>
      <c r="G101" s="23"/>
      <c r="H101" s="32" t="s">
        <v>289</v>
      </c>
      <c r="I101" s="36">
        <v>57.915502044644001</v>
      </c>
      <c r="K101" s="41">
        <f t="shared" si="19"/>
        <v>10.094452172060485</v>
      </c>
      <c r="L101" s="41">
        <f t="shared" si="20"/>
        <v>10.057564501988466</v>
      </c>
      <c r="M101" s="41">
        <f t="shared" si="21"/>
        <v>14.913481043909698</v>
      </c>
    </row>
    <row r="102" spans="1:13" x14ac:dyDescent="0.2">
      <c r="A102" s="159"/>
      <c r="B102" s="91" t="s">
        <v>325</v>
      </c>
      <c r="C102" s="34">
        <v>19.938244991837372</v>
      </c>
      <c r="D102" s="35">
        <v>598.14734975512113</v>
      </c>
      <c r="E102" s="34">
        <v>14.750890343683436</v>
      </c>
      <c r="F102" s="35">
        <v>442.52671031050306</v>
      </c>
      <c r="G102" s="23"/>
      <c r="H102" s="32" t="s">
        <v>290</v>
      </c>
      <c r="I102" s="36">
        <v>58.430545944156997</v>
      </c>
      <c r="K102" s="41">
        <f t="shared" si="19"/>
        <v>8.7806829867099765</v>
      </c>
      <c r="L102" s="41">
        <f t="shared" si="20"/>
        <v>8.7464847920461892</v>
      </c>
      <c r="M102" s="41">
        <f t="shared" si="21"/>
        <v>13.917992304081594</v>
      </c>
    </row>
    <row r="103" spans="1:13" x14ac:dyDescent="0.2">
      <c r="A103" s="159"/>
      <c r="B103" s="91" t="s">
        <v>326</v>
      </c>
      <c r="C103" s="34">
        <v>20.136719231729209</v>
      </c>
      <c r="D103" s="35">
        <v>604.10157695187627</v>
      </c>
      <c r="E103" s="34">
        <v>14.888931084411292</v>
      </c>
      <c r="F103" s="35">
        <v>446.66793253233874</v>
      </c>
      <c r="G103" s="23"/>
      <c r="H103" s="32" t="s">
        <v>291</v>
      </c>
      <c r="I103" s="36">
        <v>59.015892575148001</v>
      </c>
      <c r="K103" s="41">
        <f t="shared" si="19"/>
        <v>6.7698180945614297</v>
      </c>
      <c r="L103" s="41">
        <f t="shared" si="20"/>
        <v>6.7865695074447387</v>
      </c>
      <c r="M103" s="41">
        <f t="shared" si="21"/>
        <v>12.318661431172217</v>
      </c>
    </row>
    <row r="104" spans="1:13" x14ac:dyDescent="0.2">
      <c r="A104" s="159">
        <v>2000</v>
      </c>
      <c r="B104" s="91" t="s">
        <v>315</v>
      </c>
      <c r="C104" s="34">
        <v>20.355739469743074</v>
      </c>
      <c r="D104" s="35">
        <v>610.67218409229224</v>
      </c>
      <c r="E104" s="34">
        <v>15.046038581073718</v>
      </c>
      <c r="F104" s="35">
        <v>451.38115743221152</v>
      </c>
      <c r="G104" s="23"/>
      <c r="H104" s="32" t="s">
        <v>292</v>
      </c>
      <c r="I104" s="36">
        <v>59.808326584512997</v>
      </c>
      <c r="K104" s="41">
        <f t="shared" si="19"/>
        <v>4.4367698694028945</v>
      </c>
      <c r="L104" s="41">
        <f t="shared" si="20"/>
        <v>4.5060003255662338</v>
      </c>
      <c r="M104" s="41">
        <f t="shared" si="21"/>
        <v>11.023190408329413</v>
      </c>
    </row>
    <row r="105" spans="1:13" x14ac:dyDescent="0.2">
      <c r="A105" s="159"/>
      <c r="B105" s="91" t="s">
        <v>316</v>
      </c>
      <c r="C105" s="34">
        <v>20.354050840697155</v>
      </c>
      <c r="D105" s="35">
        <v>610.62152522091469</v>
      </c>
      <c r="E105" s="34">
        <v>15.058464296135474</v>
      </c>
      <c r="F105" s="35">
        <v>451.75392888406424</v>
      </c>
      <c r="G105" s="23"/>
      <c r="H105" s="32" t="s">
        <v>293</v>
      </c>
      <c r="I105" s="36">
        <v>60.338844724266004</v>
      </c>
      <c r="K105" s="41">
        <f t="shared" si="19"/>
        <v>3.9339072726907887</v>
      </c>
      <c r="L105" s="41">
        <f t="shared" si="20"/>
        <v>4.0792819559424913</v>
      </c>
      <c r="M105" s="41">
        <f t="shared" si="21"/>
        <v>10.522687589351506</v>
      </c>
    </row>
    <row r="106" spans="1:13" x14ac:dyDescent="0.2">
      <c r="A106" s="159"/>
      <c r="B106" s="91" t="s">
        <v>317</v>
      </c>
      <c r="C106" s="34">
        <v>20.326606464836207</v>
      </c>
      <c r="D106" s="35">
        <v>609.79819394508615</v>
      </c>
      <c r="E106" s="34">
        <v>15.061768160822169</v>
      </c>
      <c r="F106" s="35">
        <v>451.85304482466506</v>
      </c>
      <c r="G106" s="23"/>
      <c r="H106" s="32" t="s">
        <v>294</v>
      </c>
      <c r="I106" s="36">
        <v>60.673355802583004</v>
      </c>
      <c r="K106" s="41">
        <f t="shared" si="19"/>
        <v>4.2669460622569488</v>
      </c>
      <c r="L106" s="41">
        <f t="shared" si="20"/>
        <v>4.4206031222374662</v>
      </c>
      <c r="M106" s="41">
        <f t="shared" si="21"/>
        <v>10.112402406322715</v>
      </c>
    </row>
    <row r="107" spans="1:13" x14ac:dyDescent="0.2">
      <c r="A107" s="159"/>
      <c r="B107" s="91" t="s">
        <v>318</v>
      </c>
      <c r="C107" s="34">
        <v>20.404933599281492</v>
      </c>
      <c r="D107" s="35">
        <v>612.14800797844475</v>
      </c>
      <c r="E107" s="34">
        <v>15.125518701186754</v>
      </c>
      <c r="F107" s="35">
        <v>453.76556103560262</v>
      </c>
      <c r="G107" s="23"/>
      <c r="H107" s="32" t="s">
        <v>295</v>
      </c>
      <c r="I107" s="36">
        <v>61.018565121747997</v>
      </c>
      <c r="K107" s="41">
        <f t="shared" si="19"/>
        <v>4.3512510216858971</v>
      </c>
      <c r="L107" s="41">
        <f t="shared" si="20"/>
        <v>4.5156043795953309</v>
      </c>
      <c r="M107" s="41">
        <f t="shared" si="21"/>
        <v>9.7318560531058722</v>
      </c>
    </row>
    <row r="108" spans="1:13" x14ac:dyDescent="0.2">
      <c r="A108" s="159"/>
      <c r="B108" s="91" t="s">
        <v>319</v>
      </c>
      <c r="C108" s="34">
        <v>20.531876557235488</v>
      </c>
      <c r="D108" s="35">
        <v>615.95629671706467</v>
      </c>
      <c r="E108" s="34">
        <v>15.217325754351736</v>
      </c>
      <c r="F108" s="35">
        <v>456.51977263055204</v>
      </c>
      <c r="G108" s="23"/>
      <c r="H108" s="32" t="s">
        <v>296</v>
      </c>
      <c r="I108" s="36">
        <v>61.246666912621997</v>
      </c>
      <c r="K108" s="41">
        <f t="shared" si="19"/>
        <v>4.4887396949208522</v>
      </c>
      <c r="L108" s="41">
        <f t="shared" si="20"/>
        <v>4.6592666367008491</v>
      </c>
      <c r="M108" s="41">
        <f t="shared" si="21"/>
        <v>9.48344751901287</v>
      </c>
    </row>
    <row r="109" spans="1:13" x14ac:dyDescent="0.2">
      <c r="A109" s="159"/>
      <c r="B109" s="91" t="s">
        <v>320</v>
      </c>
      <c r="C109" s="34">
        <v>20.747531072364527</v>
      </c>
      <c r="D109" s="35">
        <v>622.42593217093577</v>
      </c>
      <c r="E109" s="34">
        <v>15.35784288747524</v>
      </c>
      <c r="F109" s="35">
        <v>460.73528662425718</v>
      </c>
      <c r="G109" s="23"/>
      <c r="H109" s="32" t="s">
        <v>297</v>
      </c>
      <c r="I109" s="36">
        <v>61.609451911207998</v>
      </c>
      <c r="K109" s="41">
        <f t="shared" si="19"/>
        <v>5.3994265591304895</v>
      </c>
      <c r="L109" s="41">
        <f t="shared" si="20"/>
        <v>5.4014492993580205</v>
      </c>
      <c r="M109" s="41">
        <f t="shared" si="21"/>
        <v>9.4130619171412633</v>
      </c>
    </row>
    <row r="110" spans="1:13" x14ac:dyDescent="0.2">
      <c r="A110" s="159"/>
      <c r="B110" s="91" t="s">
        <v>321</v>
      </c>
      <c r="C110" s="34">
        <v>20.83753028584772</v>
      </c>
      <c r="D110" s="35">
        <v>625.12590857543159</v>
      </c>
      <c r="E110" s="34">
        <v>15.410745673316326</v>
      </c>
      <c r="F110" s="35">
        <v>462.3223701994898</v>
      </c>
      <c r="G110" s="23"/>
      <c r="H110" s="32" t="s">
        <v>298</v>
      </c>
      <c r="I110" s="36">
        <v>61.849780261079999</v>
      </c>
      <c r="K110" s="41">
        <f t="shared" si="19"/>
        <v>5.2499434495356638</v>
      </c>
      <c r="L110" s="41">
        <f t="shared" si="20"/>
        <v>5.2335282537123078</v>
      </c>
      <c r="M110" s="41">
        <f t="shared" si="21"/>
        <v>9.1186998204433962</v>
      </c>
    </row>
    <row r="111" spans="1:13" x14ac:dyDescent="0.2">
      <c r="A111" s="159"/>
      <c r="B111" s="91" t="s">
        <v>322</v>
      </c>
      <c r="C111" s="34">
        <v>20.887295106956696</v>
      </c>
      <c r="D111" s="35">
        <v>626.6188532087009</v>
      </c>
      <c r="E111" s="34">
        <v>15.445179993866439</v>
      </c>
      <c r="F111" s="35">
        <v>463.35539981599317</v>
      </c>
      <c r="G111" s="23"/>
      <c r="H111" s="32" t="s">
        <v>4</v>
      </c>
      <c r="I111" s="36">
        <v>62.189640459821</v>
      </c>
      <c r="K111" s="41">
        <f t="shared" si="19"/>
        <v>5.3497243990801309</v>
      </c>
      <c r="L111" s="41">
        <f t="shared" si="20"/>
        <v>5.3727837029089898</v>
      </c>
      <c r="M111" s="41">
        <f t="shared" si="21"/>
        <v>9.1041934868828776</v>
      </c>
    </row>
    <row r="112" spans="1:13" x14ac:dyDescent="0.2">
      <c r="A112" s="159"/>
      <c r="B112" s="91" t="s">
        <v>323</v>
      </c>
      <c r="C112" s="34">
        <v>20.867196396393734</v>
      </c>
      <c r="D112" s="35">
        <v>626.01589189181198</v>
      </c>
      <c r="E112" s="34">
        <v>15.427713001374773</v>
      </c>
      <c r="F112" s="35">
        <v>462.8313900412432</v>
      </c>
      <c r="G112" s="23"/>
      <c r="H112" s="32" t="s">
        <v>299</v>
      </c>
      <c r="I112" s="36">
        <v>62.643933633536001</v>
      </c>
      <c r="K112" s="41">
        <f t="shared" si="19"/>
        <v>5.2441093893499868</v>
      </c>
      <c r="L112" s="41">
        <f t="shared" si="20"/>
        <v>5.1885236454606343</v>
      </c>
      <c r="M112" s="41">
        <f t="shared" si="21"/>
        <v>8.8494312099083032</v>
      </c>
    </row>
    <row r="113" spans="1:13" x14ac:dyDescent="0.2">
      <c r="A113" s="159"/>
      <c r="B113" s="91" t="s">
        <v>324</v>
      </c>
      <c r="C113" s="34">
        <v>20.925533832320529</v>
      </c>
      <c r="D113" s="35">
        <v>627.76601496961587</v>
      </c>
      <c r="E113" s="34">
        <v>15.462519874344709</v>
      </c>
      <c r="F113" s="35">
        <v>463.87559623034127</v>
      </c>
      <c r="G113" s="23"/>
      <c r="H113" s="32" t="s">
        <v>43</v>
      </c>
      <c r="I113" s="36">
        <v>63.07530200051</v>
      </c>
      <c r="K113" s="41">
        <f t="shared" si="19"/>
        <v>5.2059253224654185</v>
      </c>
      <c r="L113" s="41">
        <f t="shared" si="20"/>
        <v>5.1058477328129896</v>
      </c>
      <c r="M113" s="41">
        <f t="shared" si="21"/>
        <v>8.9091862691418555</v>
      </c>
    </row>
    <row r="114" spans="1:13" x14ac:dyDescent="0.2">
      <c r="A114" s="159"/>
      <c r="B114" s="91" t="s">
        <v>325</v>
      </c>
      <c r="C114" s="34">
        <v>20.947566065080029</v>
      </c>
      <c r="D114" s="35">
        <v>628.42698195240087</v>
      </c>
      <c r="E114" s="34">
        <v>15.477660218831858</v>
      </c>
      <c r="F114" s="35">
        <v>464.32980656495573</v>
      </c>
      <c r="G114" s="23"/>
      <c r="H114" s="32" t="s">
        <v>44</v>
      </c>
      <c r="I114" s="36">
        <v>63.614607979973997</v>
      </c>
      <c r="K114" s="41">
        <f t="shared" si="19"/>
        <v>5.0622362883787844</v>
      </c>
      <c r="L114" s="41">
        <f t="shared" si="20"/>
        <v>4.9269559885219678</v>
      </c>
      <c r="M114" s="41">
        <f t="shared" si="21"/>
        <v>8.8721779884985068</v>
      </c>
    </row>
    <row r="115" spans="1:13" x14ac:dyDescent="0.2">
      <c r="A115" s="159"/>
      <c r="B115" s="91" t="s">
        <v>326</v>
      </c>
      <c r="C115" s="34">
        <v>21.351926379134991</v>
      </c>
      <c r="D115" s="35">
        <v>640.55779137404977</v>
      </c>
      <c r="E115" s="34">
        <v>15.757286651696148</v>
      </c>
      <c r="F115" s="35">
        <v>472.71859955088445</v>
      </c>
      <c r="G115" s="23"/>
      <c r="H115" s="32" t="s">
        <v>45</v>
      </c>
      <c r="I115" s="36">
        <v>64.303307262108007</v>
      </c>
      <c r="K115" s="41">
        <f t="shared" si="19"/>
        <v>6.0347821977424871</v>
      </c>
      <c r="L115" s="41">
        <f t="shared" si="20"/>
        <v>5.8322223560697779</v>
      </c>
      <c r="M115" s="41">
        <f t="shared" si="21"/>
        <v>8.9593064787205634</v>
      </c>
    </row>
    <row r="116" spans="1:13" x14ac:dyDescent="0.2">
      <c r="A116" s="159">
        <v>2001</v>
      </c>
      <c r="B116" s="91" t="s">
        <v>315</v>
      </c>
      <c r="C116" s="34">
        <v>21.344799153426919</v>
      </c>
      <c r="D116" s="35">
        <v>640.34397460280752</v>
      </c>
      <c r="E116" s="34">
        <v>15.763170791845328</v>
      </c>
      <c r="F116" s="35">
        <v>472.8951237553598</v>
      </c>
      <c r="G116" s="23"/>
      <c r="H116" s="32" t="s">
        <v>46</v>
      </c>
      <c r="I116" s="36">
        <v>64.659787943149993</v>
      </c>
      <c r="K116" s="41">
        <f t="shared" si="19"/>
        <v>4.8588737596783886</v>
      </c>
      <c r="L116" s="41">
        <f t="shared" si="20"/>
        <v>4.7662526379115064</v>
      </c>
      <c r="M116" s="41">
        <f t="shared" si="21"/>
        <v>8.1116821614822641</v>
      </c>
    </row>
    <row r="117" spans="1:13" x14ac:dyDescent="0.2">
      <c r="A117" s="159"/>
      <c r="B117" s="91" t="s">
        <v>316</v>
      </c>
      <c r="C117" s="34">
        <v>20.828376287852127</v>
      </c>
      <c r="D117" s="35">
        <v>624.85128863556383</v>
      </c>
      <c r="E117" s="34">
        <v>15.42185483770259</v>
      </c>
      <c r="F117" s="35">
        <v>462.65564513107768</v>
      </c>
      <c r="G117" s="23"/>
      <c r="H117" s="32" t="s">
        <v>47</v>
      </c>
      <c r="I117" s="36">
        <v>64.616994979759994</v>
      </c>
      <c r="K117" s="41">
        <f t="shared" si="19"/>
        <v>2.330373697439029</v>
      </c>
      <c r="L117" s="41">
        <f t="shared" si="20"/>
        <v>2.4131978827374354</v>
      </c>
      <c r="M117" s="41">
        <f t="shared" si="21"/>
        <v>7.0902090934026063</v>
      </c>
    </row>
    <row r="118" spans="1:13" x14ac:dyDescent="0.2">
      <c r="A118" s="159"/>
      <c r="B118" s="91" t="s">
        <v>317</v>
      </c>
      <c r="C118" s="34">
        <v>20.976980335437624</v>
      </c>
      <c r="D118" s="35">
        <v>629.30941006312867</v>
      </c>
      <c r="E118" s="34">
        <v>15.543437781097012</v>
      </c>
      <c r="F118" s="35">
        <v>466.30313343291039</v>
      </c>
      <c r="G118" s="23"/>
      <c r="H118" s="32" t="s">
        <v>48</v>
      </c>
      <c r="I118" s="36">
        <v>65.026393744008999</v>
      </c>
      <c r="K118" s="41">
        <f t="shared" si="19"/>
        <v>3.1996185478698749</v>
      </c>
      <c r="L118" s="41">
        <f t="shared" si="20"/>
        <v>3.19796198648001</v>
      </c>
      <c r="M118" s="41">
        <f t="shared" si="21"/>
        <v>7.1745461971640054</v>
      </c>
    </row>
    <row r="119" spans="1:13" x14ac:dyDescent="0.2">
      <c r="A119" s="159"/>
      <c r="B119" s="91" t="s">
        <v>318</v>
      </c>
      <c r="C119" s="34">
        <v>21.174076023253946</v>
      </c>
      <c r="D119" s="35">
        <v>635.22228069761832</v>
      </c>
      <c r="E119" s="34">
        <v>15.693903964620825</v>
      </c>
      <c r="F119" s="35">
        <v>470.81711893862473</v>
      </c>
      <c r="G119" s="23"/>
      <c r="H119" s="32" t="s">
        <v>49</v>
      </c>
      <c r="I119" s="36">
        <v>65.354409466736996</v>
      </c>
      <c r="K119" s="41">
        <f t="shared" si="19"/>
        <v>3.7693943978309932</v>
      </c>
      <c r="L119" s="41">
        <f t="shared" si="20"/>
        <v>3.7577902263244312</v>
      </c>
      <c r="M119" s="41">
        <f t="shared" si="21"/>
        <v>7.1057789319330311</v>
      </c>
    </row>
    <row r="120" spans="1:13" x14ac:dyDescent="0.2">
      <c r="A120" s="159"/>
      <c r="B120" s="91" t="s">
        <v>319</v>
      </c>
      <c r="C120" s="34">
        <v>21.258879208830788</v>
      </c>
      <c r="D120" s="35">
        <v>637.76637626492368</v>
      </c>
      <c r="E120" s="34">
        <v>15.758130067405402</v>
      </c>
      <c r="F120" s="35">
        <v>472.74390202216205</v>
      </c>
      <c r="G120" s="23"/>
      <c r="H120" s="32" t="s">
        <v>50</v>
      </c>
      <c r="I120" s="36">
        <v>65.504375883541002</v>
      </c>
      <c r="K120" s="41">
        <f t="shared" si="19"/>
        <v>3.540848541382374</v>
      </c>
      <c r="L120" s="41">
        <f t="shared" si="20"/>
        <v>3.5538722229101865</v>
      </c>
      <c r="M120" s="41">
        <f t="shared" si="21"/>
        <v>6.9517398832385453</v>
      </c>
    </row>
    <row r="121" spans="1:13" x14ac:dyDescent="0.2">
      <c r="A121" s="159"/>
      <c r="B121" s="91" t="s">
        <v>320</v>
      </c>
      <c r="C121" s="34">
        <v>21.289893459267187</v>
      </c>
      <c r="D121" s="35">
        <v>638.69680377801558</v>
      </c>
      <c r="E121" s="34">
        <v>15.775712379073292</v>
      </c>
      <c r="F121" s="35">
        <v>473.27137137219876</v>
      </c>
      <c r="G121" s="23"/>
      <c r="H121" s="32" t="s">
        <v>51</v>
      </c>
      <c r="I121" s="36">
        <v>65.659309337783995</v>
      </c>
      <c r="K121" s="41">
        <f t="shared" si="19"/>
        <v>2.614105673638818</v>
      </c>
      <c r="L121" s="41">
        <f t="shared" si="20"/>
        <v>2.7208866157814242</v>
      </c>
      <c r="M121" s="41">
        <f t="shared" si="21"/>
        <v>6.5734352456384215</v>
      </c>
    </row>
    <row r="122" spans="1:13" x14ac:dyDescent="0.2">
      <c r="A122" s="159"/>
      <c r="B122" s="91" t="s">
        <v>321</v>
      </c>
      <c r="C122" s="34">
        <v>21.258330363173513</v>
      </c>
      <c r="D122" s="35">
        <v>637.7499108952054</v>
      </c>
      <c r="E122" s="34">
        <v>15.750377510153438</v>
      </c>
      <c r="F122" s="35">
        <v>472.51132530460313</v>
      </c>
      <c r="G122" s="23"/>
      <c r="H122" s="32" t="s">
        <v>52</v>
      </c>
      <c r="I122" s="36">
        <v>65.488710598360001</v>
      </c>
      <c r="K122" s="41">
        <f t="shared" si="19"/>
        <v>2.0194335487617252</v>
      </c>
      <c r="L122" s="41">
        <f t="shared" si="20"/>
        <v>2.2038637457055756</v>
      </c>
      <c r="M122" s="41">
        <f t="shared" si="21"/>
        <v>5.8834976000227783</v>
      </c>
    </row>
    <row r="123" spans="1:13" x14ac:dyDescent="0.2">
      <c r="A123" s="159"/>
      <c r="B123" s="91" t="s">
        <v>322</v>
      </c>
      <c r="C123" s="34">
        <v>21.530696723043867</v>
      </c>
      <c r="D123" s="35">
        <v>645.92090169131598</v>
      </c>
      <c r="E123" s="34">
        <v>15.948392439992386</v>
      </c>
      <c r="F123" s="35">
        <v>478.45177319977159</v>
      </c>
      <c r="G123" s="23"/>
      <c r="H123" s="32" t="s">
        <v>53</v>
      </c>
      <c r="I123" s="36">
        <v>65.876712887810001</v>
      </c>
      <c r="K123" s="41">
        <f t="shared" si="19"/>
        <v>3.0803491442646305</v>
      </c>
      <c r="L123" s="41">
        <f t="shared" si="20"/>
        <v>3.2580549163284616</v>
      </c>
      <c r="M123" s="41">
        <f t="shared" si="21"/>
        <v>5.928756623655218</v>
      </c>
    </row>
    <row r="124" spans="1:13" x14ac:dyDescent="0.2">
      <c r="A124" s="159"/>
      <c r="B124" s="91" t="s">
        <v>323</v>
      </c>
      <c r="C124" s="34">
        <v>21.690774722556871</v>
      </c>
      <c r="D124" s="35">
        <v>650.72324167670615</v>
      </c>
      <c r="E124" s="34">
        <v>16.065165330260871</v>
      </c>
      <c r="F124" s="35">
        <v>481.95495990782615</v>
      </c>
      <c r="G124" s="23"/>
      <c r="H124" s="32" t="s">
        <v>54</v>
      </c>
      <c r="I124" s="36">
        <v>66.489951356085001</v>
      </c>
      <c r="K124" s="41">
        <f t="shared" si="19"/>
        <v>3.9467607939199354</v>
      </c>
      <c r="L124" s="41">
        <f t="shared" si="20"/>
        <v>4.1318653570318276</v>
      </c>
      <c r="M124" s="41">
        <f t="shared" si="21"/>
        <v>6.1394894915891172</v>
      </c>
    </row>
    <row r="125" spans="1:13" x14ac:dyDescent="0.2">
      <c r="A125" s="159"/>
      <c r="B125" s="91" t="s">
        <v>324</v>
      </c>
      <c r="C125" s="34">
        <v>21.79148622793095</v>
      </c>
      <c r="D125" s="35">
        <v>653.74458683792852</v>
      </c>
      <c r="E125" s="34">
        <v>16.145807438268925</v>
      </c>
      <c r="F125" s="35">
        <v>484.37422314806776</v>
      </c>
      <c r="G125" s="23"/>
      <c r="H125" s="32" t="s">
        <v>55</v>
      </c>
      <c r="I125" s="36">
        <v>66.790457310723994</v>
      </c>
      <c r="K125" s="41">
        <f t="shared" si="19"/>
        <v>4.1382571290626657</v>
      </c>
      <c r="L125" s="41">
        <f t="shared" si="20"/>
        <v>4.4189923083489191</v>
      </c>
      <c r="M125" s="41">
        <f t="shared" si="21"/>
        <v>5.8900317436196445</v>
      </c>
    </row>
    <row r="126" spans="1:13" x14ac:dyDescent="0.2">
      <c r="A126" s="159"/>
      <c r="B126" s="91" t="s">
        <v>325</v>
      </c>
      <c r="C126" s="34">
        <v>21.774435436580745</v>
      </c>
      <c r="D126" s="35">
        <v>653.23306309742236</v>
      </c>
      <c r="E126" s="34">
        <v>16.131788010461314</v>
      </c>
      <c r="F126" s="35">
        <v>483.9536403138394</v>
      </c>
      <c r="G126" s="23"/>
      <c r="H126" s="32" t="s">
        <v>56</v>
      </c>
      <c r="I126" s="36">
        <v>67.042057015577996</v>
      </c>
      <c r="K126" s="41">
        <f t="shared" si="19"/>
        <v>3.9473291022536614</v>
      </c>
      <c r="L126" s="41">
        <f t="shared" si="20"/>
        <v>4.2262705239747476</v>
      </c>
      <c r="M126" s="41">
        <f t="shared" si="21"/>
        <v>5.387833305021644</v>
      </c>
    </row>
    <row r="127" spans="1:13" x14ac:dyDescent="0.2">
      <c r="A127" s="159"/>
      <c r="B127" s="91" t="s">
        <v>326</v>
      </c>
      <c r="C127" s="34">
        <v>21.810068003453367</v>
      </c>
      <c r="D127" s="35">
        <v>654.30204010360103</v>
      </c>
      <c r="E127" s="34">
        <v>16.152004243979388</v>
      </c>
      <c r="F127" s="35">
        <v>484.56012731938165</v>
      </c>
      <c r="G127" s="23"/>
      <c r="H127" s="32" t="s">
        <v>57</v>
      </c>
      <c r="I127" s="36">
        <v>67.134902470813003</v>
      </c>
      <c r="K127" s="41">
        <f t="shared" si="19"/>
        <v>2.1456688084409592</v>
      </c>
      <c r="L127" s="41">
        <f t="shared" si="20"/>
        <v>2.5049845256242236</v>
      </c>
      <c r="M127" s="41">
        <f t="shared" si="21"/>
        <v>4.403498559044678</v>
      </c>
    </row>
    <row r="128" spans="1:13" x14ac:dyDescent="0.2">
      <c r="A128" s="159">
        <v>2002</v>
      </c>
      <c r="B128" s="91" t="s">
        <v>315</v>
      </c>
      <c r="C128" s="34">
        <v>22.260294856457126</v>
      </c>
      <c r="D128" s="35">
        <v>667.80884569371381</v>
      </c>
      <c r="E128" s="34">
        <v>16.439438090585032</v>
      </c>
      <c r="F128" s="35">
        <v>493.18314271755094</v>
      </c>
      <c r="G128" s="23"/>
      <c r="H128" s="32" t="s">
        <v>58</v>
      </c>
      <c r="I128" s="36">
        <v>67.754636301573001</v>
      </c>
      <c r="K128" s="41">
        <f t="shared" si="19"/>
        <v>4.289080897175964</v>
      </c>
      <c r="L128" s="41">
        <f t="shared" si="20"/>
        <v>4.2901730094147865</v>
      </c>
      <c r="M128" s="41">
        <f t="shared" si="21"/>
        <v>4.7863571113843477</v>
      </c>
    </row>
    <row r="129" spans="1:13" x14ac:dyDescent="0.2">
      <c r="A129" s="159"/>
      <c r="B129" s="91" t="s">
        <v>316</v>
      </c>
      <c r="C129" s="34">
        <v>21.709015829081022</v>
      </c>
      <c r="D129" s="35">
        <v>651.27047487243067</v>
      </c>
      <c r="E129" s="34">
        <v>16.058939126189369</v>
      </c>
      <c r="F129" s="35">
        <v>481.76817378568109</v>
      </c>
      <c r="G129" s="23"/>
      <c r="H129" s="32" t="s">
        <v>59</v>
      </c>
      <c r="I129" s="36">
        <v>67.711079179107998</v>
      </c>
      <c r="K129" s="41">
        <f t="shared" si="19"/>
        <v>4.2280758185769542</v>
      </c>
      <c r="L129" s="41">
        <f t="shared" si="20"/>
        <v>4.1310484062479134</v>
      </c>
      <c r="M129" s="41">
        <f t="shared" si="21"/>
        <v>4.7883443052670032</v>
      </c>
    </row>
    <row r="130" spans="1:13" x14ac:dyDescent="0.2">
      <c r="A130" s="159"/>
      <c r="B130" s="91" t="s">
        <v>317</v>
      </c>
      <c r="C130" s="34">
        <v>21.668199588733572</v>
      </c>
      <c r="D130" s="35">
        <v>650.04598766200718</v>
      </c>
      <c r="E130" s="34">
        <v>16.045228934082647</v>
      </c>
      <c r="F130" s="35">
        <v>481.35686802247943</v>
      </c>
      <c r="G130" s="23"/>
      <c r="H130" s="32" t="s">
        <v>60</v>
      </c>
      <c r="I130" s="36">
        <v>68.057434733438001</v>
      </c>
      <c r="K130" s="41">
        <f t="shared" si="19"/>
        <v>3.2951322937946088</v>
      </c>
      <c r="L130" s="41">
        <f t="shared" si="20"/>
        <v>3.228315125987649</v>
      </c>
      <c r="M130" s="41">
        <f t="shared" si="21"/>
        <v>4.6612472488654078</v>
      </c>
    </row>
    <row r="131" spans="1:13" x14ac:dyDescent="0.2">
      <c r="A131" s="159"/>
      <c r="B131" s="91" t="s">
        <v>318</v>
      </c>
      <c r="C131" s="34">
        <v>21.811562119389567</v>
      </c>
      <c r="D131" s="35">
        <v>654.34686358168699</v>
      </c>
      <c r="E131" s="34">
        <v>16.136510861997508</v>
      </c>
      <c r="F131" s="35">
        <v>484.0953258599252</v>
      </c>
      <c r="G131" s="23"/>
      <c r="H131" s="32" t="s">
        <v>61</v>
      </c>
      <c r="I131" s="36">
        <v>68.429198616676004</v>
      </c>
      <c r="K131" s="41">
        <f t="shared" si="19"/>
        <v>3.0106914485218681</v>
      </c>
      <c r="L131" s="41">
        <f t="shared" si="20"/>
        <v>2.8202472652723287</v>
      </c>
      <c r="M131" s="41">
        <f t="shared" si="21"/>
        <v>4.7047921862165509</v>
      </c>
    </row>
    <row r="132" spans="1:13" x14ac:dyDescent="0.2">
      <c r="A132" s="159"/>
      <c r="B132" s="91" t="s">
        <v>319</v>
      </c>
      <c r="C132" s="34">
        <v>21.901212060820079</v>
      </c>
      <c r="D132" s="35">
        <v>657.03636182460241</v>
      </c>
      <c r="E132" s="34">
        <v>16.18460090824632</v>
      </c>
      <c r="F132" s="35">
        <v>485.53802724738961</v>
      </c>
      <c r="G132" s="23"/>
      <c r="H132" s="32" t="s">
        <v>62</v>
      </c>
      <c r="I132" s="36">
        <v>68.567893678497995</v>
      </c>
      <c r="K132" s="41">
        <f t="shared" si="19"/>
        <v>3.021480322078645</v>
      </c>
      <c r="L132" s="41">
        <f t="shared" si="20"/>
        <v>2.7063543644879786</v>
      </c>
      <c r="M132" s="41">
        <f t="shared" si="21"/>
        <v>4.676813958816382</v>
      </c>
    </row>
    <row r="133" spans="1:13" x14ac:dyDescent="0.2">
      <c r="A133" s="159"/>
      <c r="B133" s="91" t="s">
        <v>320</v>
      </c>
      <c r="C133" s="34">
        <v>22.186827095610745</v>
      </c>
      <c r="D133" s="35">
        <v>665.60481286832237</v>
      </c>
      <c r="E133" s="34">
        <v>16.358005846673986</v>
      </c>
      <c r="F133" s="35">
        <v>490.74017540021958</v>
      </c>
      <c r="G133" s="23"/>
      <c r="H133" s="32" t="s">
        <v>63</v>
      </c>
      <c r="I133" s="36">
        <v>68.902213711873998</v>
      </c>
      <c r="K133" s="41">
        <f t="shared" si="19"/>
        <v>4.2129550251607242</v>
      </c>
      <c r="L133" s="41">
        <f t="shared" si="20"/>
        <v>3.6910755825715569</v>
      </c>
      <c r="M133" s="41">
        <f t="shared" si="21"/>
        <v>4.9389864237025449</v>
      </c>
    </row>
    <row r="134" spans="1:13" x14ac:dyDescent="0.2">
      <c r="A134" s="159"/>
      <c r="B134" s="91" t="s">
        <v>321</v>
      </c>
      <c r="C134" s="34">
        <v>22.416465630111887</v>
      </c>
      <c r="D134" s="35">
        <v>672.49396890335663</v>
      </c>
      <c r="E134" s="34">
        <v>16.498001288131544</v>
      </c>
      <c r="F134" s="35">
        <v>494.94003864394631</v>
      </c>
      <c r="G134" s="23"/>
      <c r="H134" s="32" t="s">
        <v>64</v>
      </c>
      <c r="I134" s="36">
        <v>69.100011723086993</v>
      </c>
      <c r="K134" s="41">
        <f t="shared" si="19"/>
        <v>5.4479126401415243</v>
      </c>
      <c r="L134" s="41">
        <f t="shared" si="20"/>
        <v>4.7467038646924635</v>
      </c>
      <c r="M134" s="41">
        <f t="shared" si="21"/>
        <v>5.5143872764192565</v>
      </c>
    </row>
    <row r="135" spans="1:13" x14ac:dyDescent="0.2">
      <c r="A135" s="159"/>
      <c r="B135" s="91" t="s">
        <v>322</v>
      </c>
      <c r="C135" s="34">
        <v>22.408906339011526</v>
      </c>
      <c r="D135" s="35">
        <v>672.26719017034577</v>
      </c>
      <c r="E135" s="34">
        <v>16.492348180053231</v>
      </c>
      <c r="F135" s="35">
        <v>494.77044540159693</v>
      </c>
      <c r="G135" s="23"/>
      <c r="H135" s="32" t="s">
        <v>5</v>
      </c>
      <c r="I135" s="36">
        <v>69.362746788218999</v>
      </c>
      <c r="K135" s="41">
        <f t="shared" si="19"/>
        <v>4.0788722597524298</v>
      </c>
      <c r="L135" s="41">
        <f t="shared" si="20"/>
        <v>3.41072457369944</v>
      </c>
      <c r="M135" s="41">
        <f t="shared" si="21"/>
        <v>5.2917544722454863</v>
      </c>
    </row>
    <row r="136" spans="1:13" x14ac:dyDescent="0.2">
      <c r="A136" s="159"/>
      <c r="B136" s="91" t="s">
        <v>323</v>
      </c>
      <c r="C136" s="34">
        <v>22.216617889093833</v>
      </c>
      <c r="D136" s="35">
        <v>666.49853667281502</v>
      </c>
      <c r="E136" s="34">
        <v>16.37171366488538</v>
      </c>
      <c r="F136" s="35">
        <v>491.15140994656139</v>
      </c>
      <c r="G136" s="23"/>
      <c r="H136" s="32" t="s">
        <v>65</v>
      </c>
      <c r="I136" s="36">
        <v>69.779950763035004</v>
      </c>
      <c r="K136" s="41">
        <f t="shared" si="19"/>
        <v>2.4242710242623247</v>
      </c>
      <c r="L136" s="41">
        <f t="shared" si="20"/>
        <v>1.9081554924746484</v>
      </c>
      <c r="M136" s="41">
        <f t="shared" si="21"/>
        <v>4.9481152262099073</v>
      </c>
    </row>
    <row r="137" spans="1:13" x14ac:dyDescent="0.2">
      <c r="A137" s="159"/>
      <c r="B137" s="91" t="s">
        <v>324</v>
      </c>
      <c r="C137" s="34">
        <v>22.257705201746553</v>
      </c>
      <c r="D137" s="35">
        <v>667.73115605239661</v>
      </c>
      <c r="E137" s="34">
        <v>16.409307896813786</v>
      </c>
      <c r="F137" s="35">
        <v>492.27923690441355</v>
      </c>
      <c r="G137" s="23"/>
      <c r="H137" s="32" t="s">
        <v>66</v>
      </c>
      <c r="I137" s="36">
        <v>70.087509395709006</v>
      </c>
      <c r="K137" s="41">
        <f t="shared" si="19"/>
        <v>2.1394546885839816</v>
      </c>
      <c r="L137" s="41">
        <f t="shared" si="20"/>
        <v>1.6320054574682246</v>
      </c>
      <c r="M137" s="41">
        <f t="shared" si="21"/>
        <v>4.9364119033448191</v>
      </c>
    </row>
    <row r="138" spans="1:13" x14ac:dyDescent="0.2">
      <c r="A138" s="159"/>
      <c r="B138" s="91" t="s">
        <v>325</v>
      </c>
      <c r="C138" s="34">
        <v>22.595262488533699</v>
      </c>
      <c r="D138" s="35">
        <v>677.85787465601095</v>
      </c>
      <c r="E138" s="34">
        <v>16.632334340783473</v>
      </c>
      <c r="F138" s="35">
        <v>498.97003022350418</v>
      </c>
      <c r="G138" s="23"/>
      <c r="H138" s="32" t="s">
        <v>67</v>
      </c>
      <c r="I138" s="36">
        <v>70.654355126781994</v>
      </c>
      <c r="K138" s="41">
        <f t="shared" si="19"/>
        <v>3.7696823614263337</v>
      </c>
      <c r="L138" s="41">
        <f t="shared" si="20"/>
        <v>3.102857104231461</v>
      </c>
      <c r="M138" s="41">
        <f t="shared" si="21"/>
        <v>5.3881075134145249</v>
      </c>
    </row>
    <row r="139" spans="1:13" x14ac:dyDescent="0.2">
      <c r="A139" s="159"/>
      <c r="B139" s="91" t="s">
        <v>326</v>
      </c>
      <c r="C139" s="34">
        <v>23.018919005089693</v>
      </c>
      <c r="D139" s="35">
        <v>690.56757015269079</v>
      </c>
      <c r="E139" s="34">
        <v>16.923773277795032</v>
      </c>
      <c r="F139" s="35">
        <v>507.71319833385098</v>
      </c>
      <c r="G139" s="23"/>
      <c r="H139" s="32" t="s">
        <v>68</v>
      </c>
      <c r="I139" s="36">
        <v>70.961913759455996</v>
      </c>
      <c r="K139" s="41">
        <f t="shared" si="19"/>
        <v>5.5426283010438908</v>
      </c>
      <c r="L139" s="41">
        <f t="shared" si="20"/>
        <v>4.7781626487828532</v>
      </c>
      <c r="M139" s="41">
        <f t="shared" si="21"/>
        <v>5.7004794045940343</v>
      </c>
    </row>
    <row r="140" spans="1:13" x14ac:dyDescent="0.2">
      <c r="A140" s="159">
        <v>2003</v>
      </c>
      <c r="B140" s="91" t="s">
        <v>315</v>
      </c>
      <c r="C140" s="34">
        <v>22.876845600315079</v>
      </c>
      <c r="D140" s="35">
        <v>686.30536800945242</v>
      </c>
      <c r="E140" s="34">
        <v>16.839770682638289</v>
      </c>
      <c r="F140" s="35">
        <v>505.19312047914866</v>
      </c>
      <c r="G140" s="23"/>
      <c r="H140" s="32" t="s">
        <v>69</v>
      </c>
      <c r="I140" s="36">
        <v>71.248784591725993</v>
      </c>
      <c r="K140" s="41">
        <f t="shared" si="19"/>
        <v>2.7697330508589744</v>
      </c>
      <c r="L140" s="41">
        <f t="shared" si="20"/>
        <v>2.43519632390921</v>
      </c>
      <c r="M140" s="41">
        <f t="shared" si="21"/>
        <v>5.1570615398194803</v>
      </c>
    </row>
    <row r="141" spans="1:13" x14ac:dyDescent="0.2">
      <c r="A141" s="159"/>
      <c r="B141" s="91" t="s">
        <v>316</v>
      </c>
      <c r="C141" s="34">
        <v>22.618583090417882</v>
      </c>
      <c r="D141" s="35">
        <v>678.55749271253649</v>
      </c>
      <c r="E141" s="34">
        <v>16.669330193664184</v>
      </c>
      <c r="F141" s="35">
        <v>500.07990580992549</v>
      </c>
      <c r="G141" s="23"/>
      <c r="H141" s="32" t="s">
        <v>70</v>
      </c>
      <c r="I141" s="36">
        <v>71.446697882259002</v>
      </c>
      <c r="K141" s="41">
        <f t="shared" si="19"/>
        <v>4.1898134328062042</v>
      </c>
      <c r="L141" s="41">
        <f t="shared" si="20"/>
        <v>3.8009426567871429</v>
      </c>
      <c r="M141" s="41">
        <f t="shared" si="21"/>
        <v>5.5169977327781368</v>
      </c>
    </row>
    <row r="142" spans="1:13" x14ac:dyDescent="0.2">
      <c r="A142" s="159"/>
      <c r="B142" s="91" t="s">
        <v>317</v>
      </c>
      <c r="C142" s="34">
        <v>22.936853625741314</v>
      </c>
      <c r="D142" s="35">
        <v>688.10560877223941</v>
      </c>
      <c r="E142" s="34">
        <v>16.894376577786549</v>
      </c>
      <c r="F142" s="35">
        <v>506.83129733359647</v>
      </c>
      <c r="G142" s="23"/>
      <c r="H142" s="32" t="s">
        <v>71</v>
      </c>
      <c r="I142" s="36">
        <v>71.897691931067996</v>
      </c>
      <c r="K142" s="41">
        <f t="shared" si="19"/>
        <v>5.8549120881615835</v>
      </c>
      <c r="L142" s="41">
        <f t="shared" si="20"/>
        <v>5.2922127019339342</v>
      </c>
      <c r="M142" s="41">
        <f t="shared" si="21"/>
        <v>5.6426710948939132</v>
      </c>
    </row>
    <row r="143" spans="1:13" x14ac:dyDescent="0.2">
      <c r="A143" s="159"/>
      <c r="B143" s="91" t="s">
        <v>318</v>
      </c>
      <c r="C143" s="34">
        <v>23.141478381334526</v>
      </c>
      <c r="D143" s="35">
        <v>694.24435144003576</v>
      </c>
      <c r="E143" s="34">
        <v>17.040870544807252</v>
      </c>
      <c r="F143" s="35">
        <v>511.22611634421753</v>
      </c>
      <c r="G143" s="23"/>
      <c r="H143" s="32" t="s">
        <v>72</v>
      </c>
      <c r="I143" s="36">
        <v>72.020439546798997</v>
      </c>
      <c r="K143" s="41">
        <f t="shared" si="19"/>
        <v>6.0972994720204952</v>
      </c>
      <c r="L143" s="41">
        <f t="shared" si="20"/>
        <v>5.6044314074089385</v>
      </c>
      <c r="M143" s="41">
        <f t="shared" si="21"/>
        <v>5.2481119211117147</v>
      </c>
    </row>
    <row r="144" spans="1:13" x14ac:dyDescent="0.2">
      <c r="A144" s="159"/>
      <c r="B144" s="91" t="s">
        <v>319</v>
      </c>
      <c r="C144" s="34">
        <v>23.21817493623924</v>
      </c>
      <c r="D144" s="35">
        <v>696.54524808717724</v>
      </c>
      <c r="E144" s="34">
        <v>17.086652356647061</v>
      </c>
      <c r="F144" s="35">
        <v>512.59957069941186</v>
      </c>
      <c r="G144" s="23"/>
      <c r="H144" s="32" t="s">
        <v>73</v>
      </c>
      <c r="I144" s="36">
        <v>71.788046588927003</v>
      </c>
      <c r="K144" s="41">
        <f t="shared" si="19"/>
        <v>6.0131963096925034</v>
      </c>
      <c r="L144" s="41">
        <f t="shared" si="20"/>
        <v>5.5735167862009547</v>
      </c>
      <c r="M144" s="41">
        <f t="shared" si="21"/>
        <v>4.6962984243437518</v>
      </c>
    </row>
    <row r="145" spans="1:21" x14ac:dyDescent="0.2">
      <c r="A145" s="159"/>
      <c r="B145" s="91" t="s">
        <v>320</v>
      </c>
      <c r="C145" s="34">
        <v>23.290792701627179</v>
      </c>
      <c r="D145" s="35">
        <v>698.72378104881534</v>
      </c>
      <c r="E145" s="34">
        <v>17.130920106195081</v>
      </c>
      <c r="F145" s="35">
        <v>513.92760318585238</v>
      </c>
      <c r="G145" s="23"/>
      <c r="H145" s="32" t="s">
        <v>74</v>
      </c>
      <c r="I145" s="36">
        <v>71.847351616751993</v>
      </c>
      <c r="K145" s="41">
        <f t="shared" si="19"/>
        <v>4.9757705383426867</v>
      </c>
      <c r="L145" s="41">
        <f t="shared" si="20"/>
        <v>4.724990727878037</v>
      </c>
      <c r="M145" s="41">
        <f t="shared" si="21"/>
        <v>4.274373414464705</v>
      </c>
    </row>
    <row r="146" spans="1:21" x14ac:dyDescent="0.2">
      <c r="A146" s="159"/>
      <c r="B146" s="91" t="s">
        <v>321</v>
      </c>
      <c r="C146" s="34">
        <v>23.302150700315483</v>
      </c>
      <c r="D146" s="35">
        <v>699.06452100946444</v>
      </c>
      <c r="E146" s="34">
        <v>17.1523903455995</v>
      </c>
      <c r="F146" s="35">
        <v>514.57171036798502</v>
      </c>
      <c r="G146" s="23"/>
      <c r="H146" s="32" t="s">
        <v>75</v>
      </c>
      <c r="I146" s="36">
        <v>71.951480212118994</v>
      </c>
      <c r="K146" s="41">
        <f t="shared" si="19"/>
        <v>3.9510468992661316</v>
      </c>
      <c r="L146" s="41">
        <f t="shared" si="20"/>
        <v>3.9664747628472838</v>
      </c>
      <c r="M146" s="41">
        <f t="shared" si="21"/>
        <v>4.1265817731826786</v>
      </c>
    </row>
    <row r="147" spans="1:21" x14ac:dyDescent="0.2">
      <c r="A147" s="159"/>
      <c r="B147" s="91" t="s">
        <v>322</v>
      </c>
      <c r="C147" s="34">
        <v>23.195732414077625</v>
      </c>
      <c r="D147" s="35">
        <v>695.87197242232878</v>
      </c>
      <c r="E147" s="34">
        <v>17.08772245117051</v>
      </c>
      <c r="F147" s="35">
        <v>512.63167353511528</v>
      </c>
      <c r="G147" s="23"/>
      <c r="H147" s="32" t="s">
        <v>76</v>
      </c>
      <c r="I147" s="36">
        <v>72.167322929668003</v>
      </c>
      <c r="K147" s="41">
        <f t="shared" si="19"/>
        <v>3.5112203298218105</v>
      </c>
      <c r="L147" s="41">
        <f t="shared" si="20"/>
        <v>3.6100030427283656</v>
      </c>
      <c r="M147" s="41">
        <f t="shared" si="21"/>
        <v>4.0433464234224346</v>
      </c>
      <c r="S147" s="170" t="s">
        <v>310</v>
      </c>
      <c r="T147" s="170"/>
      <c r="U147" s="170"/>
    </row>
    <row r="148" spans="1:21" ht="11.25" customHeight="1" x14ac:dyDescent="0.2">
      <c r="A148" s="159"/>
      <c r="B148" s="91" t="s">
        <v>323</v>
      </c>
      <c r="C148" s="34">
        <v>23.378959882272202</v>
      </c>
      <c r="D148" s="35">
        <v>701.36879646816601</v>
      </c>
      <c r="E148" s="34">
        <v>17.222876881545005</v>
      </c>
      <c r="F148" s="35">
        <v>516.68630644635016</v>
      </c>
      <c r="G148" s="23"/>
      <c r="H148" s="32" t="s">
        <v>77</v>
      </c>
      <c r="I148" s="36">
        <v>72.596939584726996</v>
      </c>
      <c r="K148" s="41">
        <f t="shared" si="19"/>
        <v>5.2318584177880894</v>
      </c>
      <c r="L148" s="41">
        <f t="shared" si="20"/>
        <v>5.198986704032265</v>
      </c>
      <c r="M148" s="41">
        <f t="shared" si="21"/>
        <v>4.0369601739304528</v>
      </c>
      <c r="S148" s="170"/>
      <c r="T148" s="170"/>
      <c r="U148" s="170"/>
    </row>
    <row r="149" spans="1:21" ht="11.25" customHeight="1" x14ac:dyDescent="0.2">
      <c r="A149" s="159"/>
      <c r="B149" s="91" t="s">
        <v>324</v>
      </c>
      <c r="C149" s="34">
        <v>23.534346935543358</v>
      </c>
      <c r="D149" s="35">
        <v>706.03040806630077</v>
      </c>
      <c r="E149" s="34">
        <v>17.343507970118182</v>
      </c>
      <c r="F149" s="35">
        <v>520.30523910354543</v>
      </c>
      <c r="G149" s="23"/>
      <c r="H149" s="32" t="s">
        <v>78</v>
      </c>
      <c r="I149" s="36">
        <v>72.863122616593003</v>
      </c>
      <c r="K149" s="41">
        <f t="shared" ref="K149:K212" si="22">+D149/D137*100-100</f>
        <v>5.7357293675388803</v>
      </c>
      <c r="L149" s="41">
        <f t="shared" ref="L149:L212" si="23">+F149/F137*100-100</f>
        <v>5.6931107587163439</v>
      </c>
      <c r="M149" s="41">
        <f t="shared" ref="M149:M212" si="24">+I149/I137*100-100</f>
        <v>3.9602109488769059</v>
      </c>
      <c r="S149" s="170"/>
      <c r="T149" s="170"/>
      <c r="U149" s="170"/>
    </row>
    <row r="150" spans="1:21" ht="11.25" customHeight="1" x14ac:dyDescent="0.2">
      <c r="A150" s="159"/>
      <c r="B150" s="91" t="s">
        <v>325</v>
      </c>
      <c r="C150" s="34">
        <v>23.7138997433048</v>
      </c>
      <c r="D150" s="35">
        <v>711.416992299144</v>
      </c>
      <c r="E150" s="34">
        <v>17.477661543242455</v>
      </c>
      <c r="F150" s="35">
        <v>524.32984629727366</v>
      </c>
      <c r="G150" s="23"/>
      <c r="H150" s="32" t="s">
        <v>79</v>
      </c>
      <c r="I150" s="36">
        <v>73.46789598174</v>
      </c>
      <c r="K150" s="41">
        <f t="shared" si="22"/>
        <v>4.9507601663789842</v>
      </c>
      <c r="L150" s="41">
        <f t="shared" si="23"/>
        <v>5.0824327189370422</v>
      </c>
      <c r="M150" s="41">
        <f t="shared" si="24"/>
        <v>3.9821195026257072</v>
      </c>
      <c r="S150" s="171"/>
      <c r="T150" s="171"/>
      <c r="U150" s="171"/>
    </row>
    <row r="151" spans="1:21" ht="12" x14ac:dyDescent="0.2">
      <c r="A151" s="159"/>
      <c r="B151" s="91" t="s">
        <v>326</v>
      </c>
      <c r="C151" s="34">
        <v>24.017754131012111</v>
      </c>
      <c r="D151" s="35">
        <v>720.53262393036334</v>
      </c>
      <c r="E151" s="34">
        <v>17.700820520821015</v>
      </c>
      <c r="F151" s="35">
        <v>531.02461562463043</v>
      </c>
      <c r="G151" s="23"/>
      <c r="H151" s="32" t="s">
        <v>80</v>
      </c>
      <c r="I151" s="36">
        <v>73.783729734575999</v>
      </c>
      <c r="K151" s="41">
        <f t="shared" si="22"/>
        <v>4.3391921475616044</v>
      </c>
      <c r="L151" s="41">
        <f t="shared" si="23"/>
        <v>4.5914538694837859</v>
      </c>
      <c r="M151" s="41">
        <f t="shared" si="24"/>
        <v>3.9765218067332455</v>
      </c>
      <c r="S151" s="28" t="s">
        <v>192</v>
      </c>
      <c r="T151" s="28" t="s">
        <v>2</v>
      </c>
      <c r="U151" s="28" t="s">
        <v>188</v>
      </c>
    </row>
    <row r="152" spans="1:21" x14ac:dyDescent="0.2">
      <c r="A152" s="159">
        <v>2004</v>
      </c>
      <c r="B152" s="91" t="s">
        <v>315</v>
      </c>
      <c r="C152" s="34">
        <v>24.222606147954753</v>
      </c>
      <c r="D152" s="35">
        <v>726.67818443864257</v>
      </c>
      <c r="E152" s="34">
        <v>17.850746393562776</v>
      </c>
      <c r="F152" s="35">
        <v>535.52239180688332</v>
      </c>
      <c r="G152" s="23"/>
      <c r="H152" s="32" t="s">
        <v>81</v>
      </c>
      <c r="I152" s="36">
        <v>74.2423093102</v>
      </c>
      <c r="K152" s="41">
        <f t="shared" si="22"/>
        <v>5.8826315968191665</v>
      </c>
      <c r="L152" s="41">
        <f t="shared" si="23"/>
        <v>6.0035004631434816</v>
      </c>
      <c r="M152" s="41">
        <f t="shared" si="24"/>
        <v>4.2015098722422834</v>
      </c>
      <c r="P152" s="159">
        <v>2004</v>
      </c>
      <c r="Q152" s="91" t="s">
        <v>315</v>
      </c>
      <c r="S152" s="42">
        <f t="shared" ref="S152" si="25">+D152/$D$207</f>
        <v>0.76542691778375083</v>
      </c>
      <c r="T152" s="42">
        <f t="shared" ref="T152" si="26">+F152/$F$207</f>
        <v>0.7577999538424931</v>
      </c>
      <c r="U152" s="42">
        <f t="shared" ref="U152" si="27">+I152/$I$207</f>
        <v>0.83087145767735071</v>
      </c>
    </row>
    <row r="153" spans="1:21" x14ac:dyDescent="0.2">
      <c r="A153" s="159"/>
      <c r="B153" s="91" t="s">
        <v>316</v>
      </c>
      <c r="C153" s="34">
        <v>24.476954254454721</v>
      </c>
      <c r="D153" s="35">
        <v>734.30862763364166</v>
      </c>
      <c r="E153" s="34">
        <v>18.033635033048039</v>
      </c>
      <c r="F153" s="35">
        <v>541.0090509914412</v>
      </c>
      <c r="G153" s="23"/>
      <c r="H153" s="32" t="s">
        <v>82</v>
      </c>
      <c r="I153" s="36">
        <v>74.686407425541006</v>
      </c>
      <c r="K153" s="41">
        <f t="shared" si="22"/>
        <v>8.2161254602376914</v>
      </c>
      <c r="L153" s="41">
        <f t="shared" si="23"/>
        <v>8.1845210547356828</v>
      </c>
      <c r="M153" s="41">
        <f t="shared" si="24"/>
        <v>4.5344426534881848</v>
      </c>
      <c r="P153" s="159"/>
      <c r="Q153" s="91" t="s">
        <v>316</v>
      </c>
      <c r="S153" s="42">
        <f t="shared" ref="S153:S216" si="28">+D153/$D$207</f>
        <v>0.77346423986269008</v>
      </c>
      <c r="T153" s="42">
        <f t="shared" ref="T153:T216" si="29">+F153/$F$207</f>
        <v>0.76556394306202658</v>
      </c>
      <c r="U153" s="42">
        <f t="shared" ref="U153:U216" si="30">+I153/$I$207</f>
        <v>0.83584151386059036</v>
      </c>
    </row>
    <row r="154" spans="1:21" x14ac:dyDescent="0.2">
      <c r="A154" s="159"/>
      <c r="B154" s="91" t="s">
        <v>317</v>
      </c>
      <c r="C154" s="34">
        <v>24.417228253422149</v>
      </c>
      <c r="D154" s="35">
        <v>732.51684760266448</v>
      </c>
      <c r="E154" s="34">
        <v>18.022313970732228</v>
      </c>
      <c r="F154" s="35">
        <v>540.66941912196683</v>
      </c>
      <c r="G154" s="23"/>
      <c r="H154" s="32" t="s">
        <v>83</v>
      </c>
      <c r="I154" s="36">
        <v>74.939488183818</v>
      </c>
      <c r="K154" s="41">
        <f t="shared" si="22"/>
        <v>6.454131206642316</v>
      </c>
      <c r="L154" s="41">
        <f t="shared" si="23"/>
        <v>6.6764073107541577</v>
      </c>
      <c r="M154" s="41">
        <f t="shared" si="24"/>
        <v>4.2307286521329814</v>
      </c>
      <c r="P154" s="159"/>
      <c r="Q154" s="91" t="s">
        <v>317</v>
      </c>
      <c r="S154" s="42">
        <f t="shared" si="28"/>
        <v>0.77157691656631666</v>
      </c>
      <c r="T154" s="42">
        <f t="shared" si="29"/>
        <v>0.7650833412815059</v>
      </c>
      <c r="U154" s="42">
        <f t="shared" si="30"/>
        <v>0.83867382848675731</v>
      </c>
    </row>
    <row r="155" spans="1:21" x14ac:dyDescent="0.2">
      <c r="A155" s="159"/>
      <c r="B155" s="91" t="s">
        <v>318</v>
      </c>
      <c r="C155" s="34">
        <v>24.241717270972227</v>
      </c>
      <c r="D155" s="35">
        <v>727.25151812916681</v>
      </c>
      <c r="E155" s="34">
        <v>17.919256872241515</v>
      </c>
      <c r="F155" s="35">
        <v>537.57770616724542</v>
      </c>
      <c r="G155" s="23"/>
      <c r="H155" s="32" t="s">
        <v>84</v>
      </c>
      <c r="I155" s="36">
        <v>75.052581492694003</v>
      </c>
      <c r="K155" s="41">
        <f t="shared" si="22"/>
        <v>4.7544019077239881</v>
      </c>
      <c r="L155" s="41">
        <f t="shared" si="23"/>
        <v>5.1545860003139694</v>
      </c>
      <c r="M155" s="41">
        <f t="shared" si="24"/>
        <v>4.2101130803634135</v>
      </c>
      <c r="P155" s="159"/>
      <c r="Q155" s="91" t="s">
        <v>318</v>
      </c>
      <c r="S155" s="42">
        <f t="shared" si="28"/>
        <v>0.76603082340386874</v>
      </c>
      <c r="T155" s="42">
        <f t="shared" si="29"/>
        <v>0.76070836094412531</v>
      </c>
      <c r="U155" s="42">
        <f t="shared" si="30"/>
        <v>0.8399394949682073</v>
      </c>
    </row>
    <row r="156" spans="1:21" x14ac:dyDescent="0.2">
      <c r="A156" s="159"/>
      <c r="B156" s="91" t="s">
        <v>319</v>
      </c>
      <c r="C156" s="34">
        <v>24.189099302429792</v>
      </c>
      <c r="D156" s="35">
        <v>725.67297907289378</v>
      </c>
      <c r="E156" s="34">
        <v>17.904341055602274</v>
      </c>
      <c r="F156" s="35">
        <v>537.13023166806818</v>
      </c>
      <c r="G156" s="23"/>
      <c r="H156" s="32" t="s">
        <v>85</v>
      </c>
      <c r="I156" s="36">
        <v>74.864322509016006</v>
      </c>
      <c r="K156" s="41">
        <f t="shared" si="22"/>
        <v>4.1817428323150523</v>
      </c>
      <c r="L156" s="41">
        <f t="shared" si="23"/>
        <v>4.7855406775284166</v>
      </c>
      <c r="M156" s="41">
        <f t="shared" si="24"/>
        <v>4.2852202647390243</v>
      </c>
      <c r="P156" s="159"/>
      <c r="Q156" s="91" t="s">
        <v>319</v>
      </c>
      <c r="S156" s="42">
        <f t="shared" si="28"/>
        <v>0.76436811175197328</v>
      </c>
      <c r="T156" s="42">
        <f t="shared" si="29"/>
        <v>0.76007515463938413</v>
      </c>
      <c r="U156" s="42">
        <f t="shared" si="30"/>
        <v>0.83783262332530295</v>
      </c>
    </row>
    <row r="157" spans="1:21" x14ac:dyDescent="0.2">
      <c r="A157" s="159"/>
      <c r="B157" s="91" t="s">
        <v>320</v>
      </c>
      <c r="C157" s="34">
        <v>24.076177957004084</v>
      </c>
      <c r="D157" s="35">
        <v>722.28533871012257</v>
      </c>
      <c r="E157" s="34">
        <v>17.846461620782584</v>
      </c>
      <c r="F157" s="35">
        <v>535.39384862347754</v>
      </c>
      <c r="G157" s="23"/>
      <c r="H157" s="32" t="s">
        <v>86</v>
      </c>
      <c r="I157" s="36">
        <v>74.984311751359996</v>
      </c>
      <c r="K157" s="41">
        <f t="shared" si="22"/>
        <v>3.3720846921712564</v>
      </c>
      <c r="L157" s="41">
        <f t="shared" si="23"/>
        <v>4.1769006577103909</v>
      </c>
      <c r="M157" s="41">
        <f t="shared" si="24"/>
        <v>4.3661458133365443</v>
      </c>
      <c r="P157" s="159"/>
      <c r="Q157" s="91" t="s">
        <v>320</v>
      </c>
      <c r="S157" s="42">
        <f t="shared" si="28"/>
        <v>0.7607998319040804</v>
      </c>
      <c r="T157" s="42">
        <f t="shared" si="29"/>
        <v>0.75761805665211979</v>
      </c>
      <c r="U157" s="42">
        <f t="shared" si="30"/>
        <v>0.83917546459220649</v>
      </c>
    </row>
    <row r="158" spans="1:21" x14ac:dyDescent="0.2">
      <c r="A158" s="159"/>
      <c r="B158" s="91" t="s">
        <v>321</v>
      </c>
      <c r="C158" s="34">
        <v>24.22407744143149</v>
      </c>
      <c r="D158" s="35">
        <v>726.72232324294464</v>
      </c>
      <c r="E158" s="34">
        <v>17.960976061048932</v>
      </c>
      <c r="F158" s="35">
        <v>538.82928183146794</v>
      </c>
      <c r="G158" s="23"/>
      <c r="H158" s="32" t="s">
        <v>87</v>
      </c>
      <c r="I158" s="36">
        <v>75.180845855198996</v>
      </c>
      <c r="K158" s="41">
        <f t="shared" si="22"/>
        <v>3.9564019346228179</v>
      </c>
      <c r="L158" s="41">
        <f t="shared" si="23"/>
        <v>4.7141284634819129</v>
      </c>
      <c r="M158" s="41">
        <f t="shared" si="24"/>
        <v>4.4882546315371883</v>
      </c>
      <c r="P158" s="159"/>
      <c r="Q158" s="91" t="s">
        <v>321</v>
      </c>
      <c r="S158" s="42">
        <f t="shared" si="28"/>
        <v>0.76547341020591941</v>
      </c>
      <c r="T158" s="42">
        <f t="shared" si="29"/>
        <v>0.76247942410616809</v>
      </c>
      <c r="U158" s="42">
        <f t="shared" si="30"/>
        <v>0.84137494597764861</v>
      </c>
    </row>
    <row r="159" spans="1:21" x14ac:dyDescent="0.2">
      <c r="A159" s="159"/>
      <c r="B159" s="91" t="s">
        <v>322</v>
      </c>
      <c r="C159" s="34">
        <v>24.653207884994366</v>
      </c>
      <c r="D159" s="35">
        <v>739.59623654983102</v>
      </c>
      <c r="E159" s="34">
        <v>18.272045422044481</v>
      </c>
      <c r="F159" s="35">
        <v>548.16136266133446</v>
      </c>
      <c r="G159" s="23"/>
      <c r="H159" s="32" t="s">
        <v>6</v>
      </c>
      <c r="I159" s="36">
        <v>75.644942177597997</v>
      </c>
      <c r="K159" s="41">
        <f t="shared" si="22"/>
        <v>6.2833776700760353</v>
      </c>
      <c r="L159" s="41">
        <f t="shared" si="23"/>
        <v>6.9308415691925518</v>
      </c>
      <c r="M159" s="41">
        <f t="shared" si="24"/>
        <v>4.818828116042468</v>
      </c>
      <c r="P159" s="159"/>
      <c r="Q159" s="91" t="s">
        <v>322</v>
      </c>
      <c r="S159" s="42">
        <f t="shared" si="28"/>
        <v>0.77903380047677562</v>
      </c>
      <c r="T159" s="42">
        <f t="shared" si="29"/>
        <v>0.77568494180313396</v>
      </c>
      <c r="U159" s="42">
        <f t="shared" si="30"/>
        <v>0.8465688090387129</v>
      </c>
    </row>
    <row r="160" spans="1:21" x14ac:dyDescent="0.2">
      <c r="A160" s="159"/>
      <c r="B160" s="91" t="s">
        <v>323</v>
      </c>
      <c r="C160" s="34">
        <v>25.177868047402665</v>
      </c>
      <c r="D160" s="35">
        <v>755.33604142207992</v>
      </c>
      <c r="E160" s="34">
        <v>18.638788101774132</v>
      </c>
      <c r="F160" s="35">
        <v>559.16364305322395</v>
      </c>
      <c r="G160" s="23"/>
      <c r="H160" s="32" t="s">
        <v>88</v>
      </c>
      <c r="I160" s="36">
        <v>76.270403343148999</v>
      </c>
      <c r="K160" s="41">
        <f t="shared" si="22"/>
        <v>7.6945602977596081</v>
      </c>
      <c r="L160" s="41">
        <f t="shared" si="23"/>
        <v>8.2211074837696287</v>
      </c>
      <c r="M160" s="41">
        <f t="shared" si="24"/>
        <v>5.0600807409171011</v>
      </c>
      <c r="P160" s="159"/>
      <c r="Q160" s="91" t="s">
        <v>323</v>
      </c>
      <c r="S160" s="42">
        <f t="shared" si="28"/>
        <v>0.79561290053492584</v>
      </c>
      <c r="T160" s="42">
        <f t="shared" si="29"/>
        <v>0.79125390343890178</v>
      </c>
      <c r="U160" s="42">
        <f t="shared" si="30"/>
        <v>0.85356856207940313</v>
      </c>
    </row>
    <row r="161" spans="1:21" x14ac:dyDescent="0.2">
      <c r="A161" s="159"/>
      <c r="B161" s="91" t="s">
        <v>324</v>
      </c>
      <c r="C161" s="34">
        <v>25.769894688070579</v>
      </c>
      <c r="D161" s="35">
        <v>773.0968406421174</v>
      </c>
      <c r="E161" s="34">
        <v>19.054185448996609</v>
      </c>
      <c r="F161" s="35">
        <v>571.62556346989822</v>
      </c>
      <c r="G161" s="23"/>
      <c r="H161" s="32" t="s">
        <v>89</v>
      </c>
      <c r="I161" s="36">
        <v>76.798631846800006</v>
      </c>
      <c r="K161" s="41">
        <f t="shared" si="22"/>
        <v>9.4990855648130434</v>
      </c>
      <c r="L161" s="41">
        <f t="shared" si="23"/>
        <v>9.8635032879497118</v>
      </c>
      <c r="M161" s="41">
        <f t="shared" si="24"/>
        <v>5.4012360284306311</v>
      </c>
      <c r="P161" s="159"/>
      <c r="Q161" s="91" t="s">
        <v>324</v>
      </c>
      <c r="S161" s="42">
        <f t="shared" si="28"/>
        <v>0.81432076062414971</v>
      </c>
      <c r="T161" s="42">
        <f t="shared" si="29"/>
        <v>0.808888353204263</v>
      </c>
      <c r="U161" s="42">
        <f t="shared" si="30"/>
        <v>0.85948015064518257</v>
      </c>
    </row>
    <row r="162" spans="1:21" x14ac:dyDescent="0.2">
      <c r="A162" s="159"/>
      <c r="B162" s="91" t="s">
        <v>325</v>
      </c>
      <c r="C162" s="34">
        <v>26.052098104404045</v>
      </c>
      <c r="D162" s="35">
        <v>781.5629431321214</v>
      </c>
      <c r="E162" s="34">
        <v>19.25997907444825</v>
      </c>
      <c r="F162" s="35">
        <v>577.79937223344746</v>
      </c>
      <c r="G162" s="23"/>
      <c r="H162" s="32" t="s">
        <v>90</v>
      </c>
      <c r="I162" s="36">
        <v>77.453745526263006</v>
      </c>
      <c r="K162" s="41">
        <f t="shared" si="22"/>
        <v>9.8600330878070537</v>
      </c>
      <c r="L162" s="41">
        <f t="shared" si="23"/>
        <v>10.197688785745513</v>
      </c>
      <c r="M162" s="41">
        <f t="shared" si="24"/>
        <v>5.4252942612017563</v>
      </c>
      <c r="P162" s="159"/>
      <c r="Q162" s="91" t="s">
        <v>325</v>
      </c>
      <c r="S162" s="42">
        <f t="shared" si="28"/>
        <v>0.82323830194207304</v>
      </c>
      <c r="T162" s="42">
        <f t="shared" si="29"/>
        <v>0.81762470497522155</v>
      </c>
      <c r="U162" s="42">
        <f t="shared" si="30"/>
        <v>0.86681175526331922</v>
      </c>
    </row>
    <row r="163" spans="1:21" x14ac:dyDescent="0.2">
      <c r="A163" s="159"/>
      <c r="B163" s="91" t="s">
        <v>326</v>
      </c>
      <c r="C163" s="34">
        <v>25.953112132452002</v>
      </c>
      <c r="D163" s="35">
        <v>778.59336397356003</v>
      </c>
      <c r="E163" s="34">
        <v>19.206360198840414</v>
      </c>
      <c r="F163" s="35">
        <v>576.19080596521246</v>
      </c>
      <c r="G163" s="23"/>
      <c r="H163" s="32" t="s">
        <v>91</v>
      </c>
      <c r="I163" s="36">
        <v>77.613731182722006</v>
      </c>
      <c r="K163" s="41">
        <f t="shared" si="22"/>
        <v>8.0580307004680378</v>
      </c>
      <c r="L163" s="41">
        <f t="shared" si="23"/>
        <v>8.5054795976744231</v>
      </c>
      <c r="M163" s="41">
        <f t="shared" si="24"/>
        <v>5.1908482560095024</v>
      </c>
      <c r="P163" s="159"/>
      <c r="Q163" s="91" t="s">
        <v>326</v>
      </c>
      <c r="S163" s="42">
        <f t="shared" si="28"/>
        <v>0.82011037561770095</v>
      </c>
      <c r="T163" s="42">
        <f t="shared" si="29"/>
        <v>0.81534847626383522</v>
      </c>
      <c r="U163" s="42">
        <f t="shared" si="30"/>
        <v>0.86860221028586115</v>
      </c>
    </row>
    <row r="164" spans="1:21" x14ac:dyDescent="0.2">
      <c r="A164" s="159">
        <v>2005</v>
      </c>
      <c r="B164" s="91" t="s">
        <v>315</v>
      </c>
      <c r="C164" s="34">
        <v>25.394546325540141</v>
      </c>
      <c r="D164" s="35">
        <v>761.83638976620421</v>
      </c>
      <c r="E164" s="34">
        <v>18.842578442940379</v>
      </c>
      <c r="F164" s="35">
        <v>565.27735328821132</v>
      </c>
      <c r="G164" s="23"/>
      <c r="H164" s="32" t="s">
        <v>92</v>
      </c>
      <c r="I164" s="36">
        <v>77.616489556109002</v>
      </c>
      <c r="K164" s="41">
        <f t="shared" si="22"/>
        <v>4.838208450515296</v>
      </c>
      <c r="L164" s="41">
        <f t="shared" si="23"/>
        <v>5.5562497360629663</v>
      </c>
      <c r="M164" s="41">
        <f t="shared" si="24"/>
        <v>4.5448212444617866</v>
      </c>
      <c r="P164" s="159">
        <v>2005</v>
      </c>
      <c r="Q164" s="91" t="s">
        <v>315</v>
      </c>
      <c r="S164" s="42">
        <f t="shared" si="28"/>
        <v>0.80245986760248311</v>
      </c>
      <c r="T164" s="42">
        <f t="shared" si="29"/>
        <v>0.79990521177775187</v>
      </c>
      <c r="U164" s="42">
        <f t="shared" si="30"/>
        <v>0.86863308020004038</v>
      </c>
    </row>
    <row r="165" spans="1:21" x14ac:dyDescent="0.2">
      <c r="A165" s="159"/>
      <c r="B165" s="91" t="s">
        <v>316</v>
      </c>
      <c r="C165" s="34">
        <v>25.480527972818599</v>
      </c>
      <c r="D165" s="35">
        <v>764.41583918455797</v>
      </c>
      <c r="E165" s="34">
        <v>18.913675681205547</v>
      </c>
      <c r="F165" s="35">
        <v>567.41027043616646</v>
      </c>
      <c r="G165" s="23"/>
      <c r="H165" s="32" t="s">
        <v>93</v>
      </c>
      <c r="I165" s="36">
        <v>77.875087061160002</v>
      </c>
      <c r="K165" s="41">
        <f t="shared" si="22"/>
        <v>4.100075965052838</v>
      </c>
      <c r="L165" s="41">
        <f t="shared" si="23"/>
        <v>4.8799958884870591</v>
      </c>
      <c r="M165" s="41">
        <f t="shared" si="24"/>
        <v>4.2694243109738181</v>
      </c>
      <c r="P165" s="159"/>
      <c r="Q165" s="91" t="s">
        <v>316</v>
      </c>
      <c r="S165" s="42">
        <f t="shared" si="28"/>
        <v>0.80517686125957888</v>
      </c>
      <c r="T165" s="42">
        <f t="shared" si="29"/>
        <v>0.80292343200719307</v>
      </c>
      <c r="U165" s="42">
        <f t="shared" si="30"/>
        <v>0.87152713465456588</v>
      </c>
    </row>
    <row r="166" spans="1:21" x14ac:dyDescent="0.2">
      <c r="A166" s="159"/>
      <c r="B166" s="91" t="s">
        <v>317</v>
      </c>
      <c r="C166" s="34">
        <v>25.71269108764146</v>
      </c>
      <c r="D166" s="35">
        <v>771.38073262924377</v>
      </c>
      <c r="E166" s="34">
        <v>19.084006912305522</v>
      </c>
      <c r="F166" s="35">
        <v>572.52020736916563</v>
      </c>
      <c r="G166" s="23"/>
      <c r="H166" s="32" t="s">
        <v>94</v>
      </c>
      <c r="I166" s="36">
        <v>78.226090074683</v>
      </c>
      <c r="K166" s="41">
        <f t="shared" si="22"/>
        <v>5.3055278050969861</v>
      </c>
      <c r="L166" s="41">
        <f t="shared" si="23"/>
        <v>5.8909912639268072</v>
      </c>
      <c r="M166" s="41">
        <f t="shared" si="24"/>
        <v>4.3856743227326973</v>
      </c>
      <c r="P166" s="159"/>
      <c r="Q166" s="91" t="s">
        <v>317</v>
      </c>
      <c r="S166" s="42">
        <f t="shared" si="28"/>
        <v>0.81251314441245259</v>
      </c>
      <c r="T166" s="42">
        <f t="shared" si="29"/>
        <v>0.81015433407815862</v>
      </c>
      <c r="U166" s="42">
        <f t="shared" si="30"/>
        <v>0.87545533123418029</v>
      </c>
    </row>
    <row r="167" spans="1:21" x14ac:dyDescent="0.2">
      <c r="A167" s="159"/>
      <c r="B167" s="91" t="s">
        <v>318</v>
      </c>
      <c r="C167" s="34">
        <v>26.161773446032804</v>
      </c>
      <c r="D167" s="35">
        <v>784.85320338098416</v>
      </c>
      <c r="E167" s="34">
        <v>19.390335956540948</v>
      </c>
      <c r="F167" s="35">
        <v>581.71007869622849</v>
      </c>
      <c r="G167" s="23"/>
      <c r="H167" s="32" t="s">
        <v>95</v>
      </c>
      <c r="I167" s="36">
        <v>78.504685786791995</v>
      </c>
      <c r="K167" s="41">
        <f t="shared" si="22"/>
        <v>7.9204627031918733</v>
      </c>
      <c r="L167" s="41">
        <f t="shared" si="23"/>
        <v>8.2094871165012648</v>
      </c>
      <c r="M167" s="41">
        <f t="shared" si="24"/>
        <v>4.599581020985994</v>
      </c>
      <c r="P167" s="159"/>
      <c r="Q167" s="91" t="s">
        <v>318</v>
      </c>
      <c r="S167" s="42">
        <f t="shared" si="28"/>
        <v>0.82670400906652575</v>
      </c>
      <c r="T167" s="42">
        <f t="shared" si="29"/>
        <v>0.82315861582998129</v>
      </c>
      <c r="U167" s="42">
        <f t="shared" si="30"/>
        <v>0.87857319256653055</v>
      </c>
    </row>
    <row r="168" spans="1:21" x14ac:dyDescent="0.2">
      <c r="A168" s="159"/>
      <c r="B168" s="91" t="s">
        <v>319</v>
      </c>
      <c r="C168" s="34">
        <v>26.430565772947666</v>
      </c>
      <c r="D168" s="35">
        <v>792.91697318843001</v>
      </c>
      <c r="E168" s="34">
        <v>19.571989201606783</v>
      </c>
      <c r="F168" s="35">
        <v>587.15967604820344</v>
      </c>
      <c r="G168" s="23"/>
      <c r="H168" s="32" t="s">
        <v>96</v>
      </c>
      <c r="I168" s="36">
        <v>78.307462089606005</v>
      </c>
      <c r="K168" s="41">
        <f t="shared" si="22"/>
        <v>9.2664321333069068</v>
      </c>
      <c r="L168" s="41">
        <f t="shared" si="23"/>
        <v>9.3142112341671606</v>
      </c>
      <c r="M168" s="41">
        <f t="shared" si="24"/>
        <v>4.5991728305232868</v>
      </c>
      <c r="P168" s="159"/>
      <c r="Q168" s="91" t="s">
        <v>319</v>
      </c>
      <c r="S168" s="42">
        <f t="shared" si="28"/>
        <v>0.83519776407610946</v>
      </c>
      <c r="T168" s="42">
        <f t="shared" si="29"/>
        <v>0.83087016008091896</v>
      </c>
      <c r="U168" s="42">
        <f t="shared" si="30"/>
        <v>0.87636599370254087</v>
      </c>
    </row>
    <row r="169" spans="1:21" x14ac:dyDescent="0.2">
      <c r="A169" s="159"/>
      <c r="B169" s="91" t="s">
        <v>320</v>
      </c>
      <c r="C169" s="34">
        <v>26.045477364919794</v>
      </c>
      <c r="D169" s="35">
        <v>781.3643209475938</v>
      </c>
      <c r="E169" s="34">
        <v>19.283528512209532</v>
      </c>
      <c r="F169" s="35">
        <v>578.50585536628591</v>
      </c>
      <c r="G169" s="23"/>
      <c r="H169" s="32" t="s">
        <v>97</v>
      </c>
      <c r="I169" s="36">
        <v>78.232296414803997</v>
      </c>
      <c r="K169" s="41">
        <f t="shared" si="22"/>
        <v>8.1794519521850191</v>
      </c>
      <c r="L169" s="41">
        <f t="shared" si="23"/>
        <v>8.0523911235908656</v>
      </c>
      <c r="M169" s="41">
        <f t="shared" si="24"/>
        <v>4.3315522775136941</v>
      </c>
      <c r="P169" s="159"/>
      <c r="Q169" s="91" t="s">
        <v>320</v>
      </c>
      <c r="S169" s="42">
        <f t="shared" si="28"/>
        <v>0.82302908860697899</v>
      </c>
      <c r="T169" s="42">
        <f t="shared" si="29"/>
        <v>0.81862442579669659</v>
      </c>
      <c r="U169" s="42">
        <f t="shared" si="30"/>
        <v>0.87552478854108629</v>
      </c>
    </row>
    <row r="170" spans="1:21" x14ac:dyDescent="0.2">
      <c r="A170" s="159"/>
      <c r="B170" s="91" t="s">
        <v>321</v>
      </c>
      <c r="C170" s="34">
        <v>26.365435664947871</v>
      </c>
      <c r="D170" s="35">
        <v>790.9630699484361</v>
      </c>
      <c r="E170" s="34">
        <v>19.48337696851992</v>
      </c>
      <c r="F170" s="35">
        <v>584.50130905559763</v>
      </c>
      <c r="G170" s="23"/>
      <c r="H170" s="32" t="s">
        <v>98</v>
      </c>
      <c r="I170" s="36">
        <v>78.538475860784999</v>
      </c>
      <c r="K170" s="41">
        <f t="shared" si="22"/>
        <v>8.8397926760831922</v>
      </c>
      <c r="L170" s="41">
        <f t="shared" si="23"/>
        <v>8.4761591034717867</v>
      </c>
      <c r="M170" s="41">
        <f t="shared" si="24"/>
        <v>4.4660710682251619</v>
      </c>
      <c r="P170" s="159"/>
      <c r="Q170" s="91" t="s">
        <v>321</v>
      </c>
      <c r="S170" s="42">
        <f t="shared" si="28"/>
        <v>0.83313967265866651</v>
      </c>
      <c r="T170" s="42">
        <f t="shared" si="29"/>
        <v>0.82710839322464236</v>
      </c>
      <c r="U170" s="42">
        <f t="shared" si="30"/>
        <v>0.87895134901525152</v>
      </c>
    </row>
    <row r="171" spans="1:21" x14ac:dyDescent="0.2">
      <c r="A171" s="159"/>
      <c r="B171" s="91" t="s">
        <v>322</v>
      </c>
      <c r="C171" s="34">
        <v>26.35786614521712</v>
      </c>
      <c r="D171" s="35">
        <v>790.73598435651354</v>
      </c>
      <c r="E171" s="34">
        <v>19.477925455758644</v>
      </c>
      <c r="F171" s="35">
        <v>584.33776367275937</v>
      </c>
      <c r="G171" s="23"/>
      <c r="H171" s="32" t="s">
        <v>7</v>
      </c>
      <c r="I171" s="36">
        <v>78.632260555949998</v>
      </c>
      <c r="K171" s="41">
        <f t="shared" si="22"/>
        <v>6.9145494905769311</v>
      </c>
      <c r="L171" s="41">
        <f t="shared" si="23"/>
        <v>6.5995897331741418</v>
      </c>
      <c r="M171" s="41">
        <f t="shared" si="24"/>
        <v>3.9491316833033352</v>
      </c>
      <c r="P171" s="159"/>
      <c r="Q171" s="91" t="s">
        <v>322</v>
      </c>
      <c r="S171" s="42">
        <f t="shared" si="28"/>
        <v>0.83290047815906465</v>
      </c>
      <c r="T171" s="42">
        <f t="shared" si="29"/>
        <v>0.82687696558415136</v>
      </c>
      <c r="U171" s="42">
        <f t="shared" si="30"/>
        <v>0.88000092609742431</v>
      </c>
    </row>
    <row r="172" spans="1:21" x14ac:dyDescent="0.2">
      <c r="A172" s="159"/>
      <c r="B172" s="91" t="s">
        <v>323</v>
      </c>
      <c r="C172" s="34">
        <v>26.532463179269143</v>
      </c>
      <c r="D172" s="35">
        <v>795.9738953780743</v>
      </c>
      <c r="E172" s="34">
        <v>19.578995066724612</v>
      </c>
      <c r="F172" s="35">
        <v>587.36985200173842</v>
      </c>
      <c r="G172" s="23"/>
      <c r="H172" s="32" t="s">
        <v>99</v>
      </c>
      <c r="I172" s="36">
        <v>78.947404715439006</v>
      </c>
      <c r="K172" s="41">
        <f t="shared" si="22"/>
        <v>5.3801025937389397</v>
      </c>
      <c r="L172" s="41">
        <f t="shared" si="23"/>
        <v>5.0443567458175522</v>
      </c>
      <c r="M172" s="41">
        <f t="shared" si="24"/>
        <v>3.5098822806087497</v>
      </c>
      <c r="P172" s="159"/>
      <c r="Q172" s="91" t="s">
        <v>323</v>
      </c>
      <c r="S172" s="42">
        <f t="shared" si="28"/>
        <v>0.83841769083272699</v>
      </c>
      <c r="T172" s="42">
        <f t="shared" si="29"/>
        <v>0.8311675730935667</v>
      </c>
      <c r="U172" s="42">
        <f t="shared" si="30"/>
        <v>0.88352781379267498</v>
      </c>
    </row>
    <row r="173" spans="1:21" x14ac:dyDescent="0.2">
      <c r="A173" s="159"/>
      <c r="B173" s="91" t="s">
        <v>324</v>
      </c>
      <c r="C173" s="34">
        <v>26.334007823325649</v>
      </c>
      <c r="D173" s="35">
        <v>790.0202346997695</v>
      </c>
      <c r="E173" s="34">
        <v>19.440968472933388</v>
      </c>
      <c r="F173" s="35">
        <v>583.22905418800167</v>
      </c>
      <c r="G173" s="23"/>
      <c r="H173" s="32" t="s">
        <v>100</v>
      </c>
      <c r="I173" s="36">
        <v>79.141180445890996</v>
      </c>
      <c r="K173" s="41">
        <f t="shared" si="22"/>
        <v>2.1890393503090735</v>
      </c>
      <c r="L173" s="41">
        <f t="shared" si="23"/>
        <v>2.029911092091055</v>
      </c>
      <c r="M173" s="41">
        <f t="shared" si="24"/>
        <v>3.050247827023739</v>
      </c>
      <c r="P173" s="159"/>
      <c r="Q173" s="91" t="s">
        <v>324</v>
      </c>
      <c r="S173" s="42">
        <f t="shared" si="28"/>
        <v>0.83214656251194841</v>
      </c>
      <c r="T173" s="42">
        <f t="shared" si="29"/>
        <v>0.82530806760858899</v>
      </c>
      <c r="U173" s="42">
        <f t="shared" si="30"/>
        <v>0.88569642526393766</v>
      </c>
    </row>
    <row r="174" spans="1:21" x14ac:dyDescent="0.2">
      <c r="A174" s="159"/>
      <c r="B174" s="91" t="s">
        <v>325</v>
      </c>
      <c r="C174" s="34">
        <v>26.062758320467516</v>
      </c>
      <c r="D174" s="35">
        <v>781.88274961402544</v>
      </c>
      <c r="E174" s="34">
        <v>19.266338181496582</v>
      </c>
      <c r="F174" s="35">
        <v>577.99014544489751</v>
      </c>
      <c r="G174" s="23"/>
      <c r="H174" s="32" t="s">
        <v>101</v>
      </c>
      <c r="I174" s="36">
        <v>79.710784550350994</v>
      </c>
      <c r="K174" s="41">
        <f t="shared" si="22"/>
        <v>4.0918838938594604E-2</v>
      </c>
      <c r="L174" s="41">
        <f t="shared" si="23"/>
        <v>3.3017206424545975E-2</v>
      </c>
      <c r="M174" s="41">
        <f t="shared" si="24"/>
        <v>2.9140476148085952</v>
      </c>
      <c r="P174" s="159"/>
      <c r="Q174" s="91" t="s">
        <v>325</v>
      </c>
      <c r="S174" s="42">
        <f t="shared" si="28"/>
        <v>0.82357516149692556</v>
      </c>
      <c r="T174" s="42">
        <f t="shared" si="29"/>
        <v>0.81789466181184123</v>
      </c>
      <c r="U174" s="42">
        <f t="shared" si="30"/>
        <v>0.8920710625424505</v>
      </c>
    </row>
    <row r="175" spans="1:21" x14ac:dyDescent="0.2">
      <c r="A175" s="159"/>
      <c r="B175" s="91" t="s">
        <v>326</v>
      </c>
      <c r="C175" s="34">
        <v>26.462691252338985</v>
      </c>
      <c r="D175" s="35">
        <v>793.88073757016957</v>
      </c>
      <c r="E175" s="34">
        <v>19.551499243168916</v>
      </c>
      <c r="F175" s="35">
        <v>586.5449772950675</v>
      </c>
      <c r="G175" s="23"/>
      <c r="H175" s="32" t="s">
        <v>102</v>
      </c>
      <c r="I175" s="36">
        <v>80.200395826581001</v>
      </c>
      <c r="K175" s="41">
        <f t="shared" si="22"/>
        <v>1.9634605564309311</v>
      </c>
      <c r="L175" s="41">
        <f t="shared" si="23"/>
        <v>1.7970039130544819</v>
      </c>
      <c r="M175" s="41">
        <f t="shared" si="24"/>
        <v>3.3327410039975405</v>
      </c>
      <c r="P175" s="159"/>
      <c r="Q175" s="91" t="s">
        <v>326</v>
      </c>
      <c r="S175" s="42">
        <f t="shared" si="28"/>
        <v>0.83621291936215203</v>
      </c>
      <c r="T175" s="42">
        <f t="shared" si="29"/>
        <v>0.83000032028732651</v>
      </c>
      <c r="U175" s="42">
        <f t="shared" si="30"/>
        <v>0.89755047230968688</v>
      </c>
    </row>
    <row r="176" spans="1:21" x14ac:dyDescent="0.2">
      <c r="A176" s="159">
        <v>2006</v>
      </c>
      <c r="B176" s="91" t="s">
        <v>315</v>
      </c>
      <c r="C176" s="34">
        <v>26.92700577944499</v>
      </c>
      <c r="D176" s="35">
        <v>807.81017338334971</v>
      </c>
      <c r="E176" s="34">
        <v>19.876154714047125</v>
      </c>
      <c r="F176" s="35">
        <v>596.28464142141377</v>
      </c>
      <c r="G176" s="23"/>
      <c r="H176" s="32" t="s">
        <v>103</v>
      </c>
      <c r="I176" s="36">
        <v>80.670698489100999</v>
      </c>
      <c r="K176" s="41">
        <f t="shared" si="22"/>
        <v>6.0346006353482409</v>
      </c>
      <c r="L176" s="41">
        <f t="shared" si="23"/>
        <v>5.4853229043819738</v>
      </c>
      <c r="M176" s="41">
        <f t="shared" si="24"/>
        <v>3.9350000888459533</v>
      </c>
      <c r="P176" s="159">
        <v>2006</v>
      </c>
      <c r="Q176" s="91" t="s">
        <v>315</v>
      </c>
      <c r="S176" s="42">
        <f t="shared" si="28"/>
        <v>0.85088511587123727</v>
      </c>
      <c r="T176" s="42">
        <f t="shared" si="29"/>
        <v>0.84378259557274193</v>
      </c>
      <c r="U176" s="42">
        <f t="shared" si="30"/>
        <v>0.90281379267765727</v>
      </c>
    </row>
    <row r="177" spans="1:21" x14ac:dyDescent="0.2">
      <c r="A177" s="159"/>
      <c r="B177" s="91" t="s">
        <v>316</v>
      </c>
      <c r="C177" s="34">
        <v>26.837602272207238</v>
      </c>
      <c r="D177" s="35">
        <v>805.12806816621719</v>
      </c>
      <c r="E177" s="34">
        <v>19.838221061934298</v>
      </c>
      <c r="F177" s="35">
        <v>595.14663185802897</v>
      </c>
      <c r="G177" s="23"/>
      <c r="H177" s="32" t="s">
        <v>104</v>
      </c>
      <c r="I177" s="36">
        <v>80.794135698179005</v>
      </c>
      <c r="K177" s="41">
        <f t="shared" si="22"/>
        <v>5.3259269228498738</v>
      </c>
      <c r="L177" s="41">
        <f t="shared" si="23"/>
        <v>4.8882374653778555</v>
      </c>
      <c r="M177" s="41">
        <f t="shared" si="24"/>
        <v>3.7483728714505276</v>
      </c>
      <c r="P177" s="159"/>
      <c r="Q177" s="91" t="s">
        <v>316</v>
      </c>
      <c r="S177" s="42">
        <f t="shared" si="28"/>
        <v>0.84805999248996045</v>
      </c>
      <c r="T177" s="42">
        <f t="shared" si="29"/>
        <v>0.84217223602886637</v>
      </c>
      <c r="U177" s="42">
        <f t="shared" si="30"/>
        <v>0.9041952213372878</v>
      </c>
    </row>
    <row r="178" spans="1:21" x14ac:dyDescent="0.2">
      <c r="A178" s="159"/>
      <c r="B178" s="91" t="s">
        <v>317</v>
      </c>
      <c r="C178" s="34">
        <v>26.430750431849436</v>
      </c>
      <c r="D178" s="35">
        <v>792.92251295548306</v>
      </c>
      <c r="E178" s="34">
        <v>19.574491973443983</v>
      </c>
      <c r="F178" s="35">
        <v>587.23475920331953</v>
      </c>
      <c r="G178" s="23"/>
      <c r="H178" s="32" t="s">
        <v>8</v>
      </c>
      <c r="I178" s="36">
        <v>80.895505920158996</v>
      </c>
      <c r="K178" s="41">
        <f t="shared" si="22"/>
        <v>2.792626185102435</v>
      </c>
      <c r="L178" s="41">
        <f t="shared" si="23"/>
        <v>2.5701366772310053</v>
      </c>
      <c r="M178" s="41">
        <f t="shared" si="24"/>
        <v>3.4124367495901708</v>
      </c>
      <c r="P178" s="159"/>
      <c r="Q178" s="91" t="s">
        <v>317</v>
      </c>
      <c r="S178" s="42">
        <f t="shared" si="28"/>
        <v>0.83520359924071397</v>
      </c>
      <c r="T178" s="42">
        <f t="shared" si="29"/>
        <v>0.83097640776047788</v>
      </c>
      <c r="U178" s="42">
        <f t="shared" si="30"/>
        <v>0.90532969068346181</v>
      </c>
    </row>
    <row r="179" spans="1:21" x14ac:dyDescent="0.2">
      <c r="A179" s="159"/>
      <c r="B179" s="91" t="s">
        <v>318</v>
      </c>
      <c r="C179" s="34">
        <v>26.397761315535725</v>
      </c>
      <c r="D179" s="35">
        <v>791.93283946607175</v>
      </c>
      <c r="E179" s="34">
        <v>19.550796953867845</v>
      </c>
      <c r="F179" s="35">
        <v>586.52390861603533</v>
      </c>
      <c r="G179" s="23"/>
      <c r="H179" s="32" t="s">
        <v>9</v>
      </c>
      <c r="I179" s="36">
        <v>81.014115975809005</v>
      </c>
      <c r="K179" s="41">
        <f t="shared" si="22"/>
        <v>0.90203315149763341</v>
      </c>
      <c r="L179" s="41">
        <f t="shared" si="23"/>
        <v>0.82753077453909896</v>
      </c>
      <c r="M179" s="41">
        <f t="shared" si="24"/>
        <v>3.1965355492693561</v>
      </c>
      <c r="P179" s="159"/>
      <c r="Q179" s="91" t="s">
        <v>318</v>
      </c>
      <c r="S179" s="42">
        <f t="shared" si="28"/>
        <v>0.83416115329306584</v>
      </c>
      <c r="T179" s="42">
        <f t="shared" si="29"/>
        <v>0.82997050669924433</v>
      </c>
      <c r="U179" s="42">
        <f t="shared" si="30"/>
        <v>0.90665709699327035</v>
      </c>
    </row>
    <row r="180" spans="1:21" x14ac:dyDescent="0.2">
      <c r="A180" s="159"/>
      <c r="B180" s="91" t="s">
        <v>319</v>
      </c>
      <c r="C180" s="34">
        <v>26.679536578500304</v>
      </c>
      <c r="D180" s="35">
        <v>800.38609735500916</v>
      </c>
      <c r="E180" s="34">
        <v>19.730340171858941</v>
      </c>
      <c r="F180" s="35">
        <v>591.91020515576827</v>
      </c>
      <c r="G180" s="23"/>
      <c r="H180" s="32" t="s">
        <v>10</v>
      </c>
      <c r="I180" s="36">
        <v>80.653458655430995</v>
      </c>
      <c r="K180" s="41">
        <f t="shared" si="22"/>
        <v>0.94198061324691196</v>
      </c>
      <c r="L180" s="41">
        <f t="shared" si="23"/>
        <v>0.8090693726683611</v>
      </c>
      <c r="M180" s="41">
        <f t="shared" si="24"/>
        <v>2.9958786854061117</v>
      </c>
      <c r="P180" s="159"/>
      <c r="Q180" s="91" t="s">
        <v>319</v>
      </c>
      <c r="S180" s="42">
        <f t="shared" si="28"/>
        <v>0.84306516509597806</v>
      </c>
      <c r="T180" s="42">
        <f t="shared" si="29"/>
        <v>0.83759247607277432</v>
      </c>
      <c r="U180" s="42">
        <f t="shared" si="30"/>
        <v>0.90262085571402295</v>
      </c>
    </row>
    <row r="181" spans="1:21" x14ac:dyDescent="0.2">
      <c r="A181" s="159"/>
      <c r="B181" s="91" t="s">
        <v>320</v>
      </c>
      <c r="C181" s="34">
        <v>26.526023389618693</v>
      </c>
      <c r="D181" s="35">
        <v>795.78070168856084</v>
      </c>
      <c r="E181" s="34">
        <v>19.627344724460674</v>
      </c>
      <c r="F181" s="35">
        <v>588.82034173382021</v>
      </c>
      <c r="G181" s="23"/>
      <c r="H181" s="32" t="s">
        <v>11</v>
      </c>
      <c r="I181" s="36">
        <v>80.723107583458003</v>
      </c>
      <c r="K181" s="41">
        <f t="shared" si="22"/>
        <v>1.845026750579521</v>
      </c>
      <c r="L181" s="41">
        <f t="shared" si="23"/>
        <v>1.7829528036502893</v>
      </c>
      <c r="M181" s="41">
        <f t="shared" si="24"/>
        <v>3.183865593625427</v>
      </c>
      <c r="P181" s="159"/>
      <c r="Q181" s="91" t="s">
        <v>320</v>
      </c>
      <c r="S181" s="42">
        <f t="shared" si="28"/>
        <v>0.83821419545682851</v>
      </c>
      <c r="T181" s="42">
        <f t="shared" si="29"/>
        <v>0.83322011294780496</v>
      </c>
      <c r="U181" s="42">
        <f t="shared" si="30"/>
        <v>0.90340032104710777</v>
      </c>
    </row>
    <row r="182" spans="1:21" x14ac:dyDescent="0.2">
      <c r="A182" s="159"/>
      <c r="B182" s="91" t="s">
        <v>321</v>
      </c>
      <c r="C182" s="34">
        <v>26.622746941109973</v>
      </c>
      <c r="D182" s="35">
        <v>798.68240823329916</v>
      </c>
      <c r="E182" s="34">
        <v>19.689200396145637</v>
      </c>
      <c r="F182" s="35">
        <v>590.67601188436913</v>
      </c>
      <c r="G182" s="23"/>
      <c r="H182" s="32" t="s">
        <v>12</v>
      </c>
      <c r="I182" s="36">
        <v>80.944467047781998</v>
      </c>
      <c r="K182" s="41">
        <f t="shared" si="22"/>
        <v>0.97594168149548466</v>
      </c>
      <c r="L182" s="41">
        <f t="shared" si="23"/>
        <v>1.056405303650763</v>
      </c>
      <c r="M182" s="41">
        <f t="shared" si="24"/>
        <v>3.0634554091192143</v>
      </c>
      <c r="P182" s="159"/>
      <c r="Q182" s="91" t="s">
        <v>321</v>
      </c>
      <c r="S182" s="42">
        <f t="shared" si="28"/>
        <v>0.84127062998921753</v>
      </c>
      <c r="T182" s="42">
        <f t="shared" si="29"/>
        <v>0.83584601015760818</v>
      </c>
      <c r="U182" s="42">
        <f t="shared" si="30"/>
        <v>0.90587763166018542</v>
      </c>
    </row>
    <row r="183" spans="1:21" x14ac:dyDescent="0.2">
      <c r="A183" s="159"/>
      <c r="B183" s="91" t="s">
        <v>322</v>
      </c>
      <c r="C183" s="34">
        <v>26.995312463854432</v>
      </c>
      <c r="D183" s="35">
        <v>809.859373915633</v>
      </c>
      <c r="E183" s="34">
        <v>19.956538956414281</v>
      </c>
      <c r="F183" s="35">
        <v>598.69616869242839</v>
      </c>
      <c r="G183" s="23"/>
      <c r="H183" s="32" t="s">
        <v>13</v>
      </c>
      <c r="I183" s="36">
        <v>81.357533462516997</v>
      </c>
      <c r="K183" s="41">
        <f t="shared" si="22"/>
        <v>2.4184291517581187</v>
      </c>
      <c r="L183" s="41">
        <f t="shared" si="23"/>
        <v>2.4572098386079944</v>
      </c>
      <c r="M183" s="41">
        <f t="shared" si="24"/>
        <v>3.4658458084488899</v>
      </c>
      <c r="P183" s="159"/>
      <c r="Q183" s="91" t="s">
        <v>322</v>
      </c>
      <c r="S183" s="42">
        <f t="shared" si="28"/>
        <v>0.85304358612799625</v>
      </c>
      <c r="T183" s="42">
        <f t="shared" si="29"/>
        <v>0.84719506773566844</v>
      </c>
      <c r="U183" s="42">
        <f t="shared" si="30"/>
        <v>0.91050040130888321</v>
      </c>
    </row>
    <row r="184" spans="1:21" x14ac:dyDescent="0.2">
      <c r="A184" s="159"/>
      <c r="B184" s="91" t="s">
        <v>323</v>
      </c>
      <c r="C184" s="34">
        <v>27.94792816100918</v>
      </c>
      <c r="D184" s="35">
        <v>838.43784483027537</v>
      </c>
      <c r="E184" s="34">
        <v>20.665157519063293</v>
      </c>
      <c r="F184" s="35">
        <v>619.95472557189873</v>
      </c>
      <c r="G184" s="23"/>
      <c r="H184" s="32" t="s">
        <v>14</v>
      </c>
      <c r="I184" s="36">
        <v>82.178839138559994</v>
      </c>
      <c r="K184" s="41">
        <f t="shared" si="22"/>
        <v>5.334841971423117</v>
      </c>
      <c r="L184" s="41">
        <f t="shared" si="23"/>
        <v>5.5475904081750258</v>
      </c>
      <c r="M184" s="41">
        <f t="shared" si="24"/>
        <v>4.0931483875479984</v>
      </c>
      <c r="P184" s="159"/>
      <c r="Q184" s="91" t="s">
        <v>323</v>
      </c>
      <c r="S184" s="42">
        <f t="shared" si="28"/>
        <v>0.88314594969910787</v>
      </c>
      <c r="T184" s="42">
        <f t="shared" si="29"/>
        <v>0.87727734565436666</v>
      </c>
      <c r="U184" s="42">
        <f t="shared" si="30"/>
        <v>0.9196919182564679</v>
      </c>
    </row>
    <row r="185" spans="1:21" x14ac:dyDescent="0.2">
      <c r="A185" s="159"/>
      <c r="B185" s="91" t="s">
        <v>324</v>
      </c>
      <c r="C185" s="34">
        <v>28.167717629653087</v>
      </c>
      <c r="D185" s="35">
        <v>845.03152888959255</v>
      </c>
      <c r="E185" s="34">
        <v>20.839263733948304</v>
      </c>
      <c r="F185" s="35">
        <v>625.17791201844909</v>
      </c>
      <c r="G185" s="23"/>
      <c r="H185" s="32" t="s">
        <v>15</v>
      </c>
      <c r="I185" s="36">
        <v>82.538117272245003</v>
      </c>
      <c r="K185" s="41">
        <f t="shared" si="22"/>
        <v>6.96327660654525</v>
      </c>
      <c r="L185" s="41">
        <f t="shared" si="23"/>
        <v>7.1925185361093895</v>
      </c>
      <c r="M185" s="41">
        <f t="shared" si="24"/>
        <v>4.292249379166762</v>
      </c>
      <c r="P185" s="159"/>
      <c r="Q185" s="91" t="s">
        <v>324</v>
      </c>
      <c r="S185" s="42">
        <f t="shared" si="28"/>
        <v>0.89009122943151342</v>
      </c>
      <c r="T185" s="42">
        <f t="shared" si="29"/>
        <v>0.88466850335134295</v>
      </c>
      <c r="U185" s="42">
        <f t="shared" si="30"/>
        <v>0.92371272457863129</v>
      </c>
    </row>
    <row r="186" spans="1:21" x14ac:dyDescent="0.2">
      <c r="A186" s="159"/>
      <c r="B186" s="91" t="s">
        <v>325</v>
      </c>
      <c r="C186" s="34">
        <v>27.728518061855155</v>
      </c>
      <c r="D186" s="35">
        <v>831.85554185565468</v>
      </c>
      <c r="E186" s="34">
        <v>20.551672104506604</v>
      </c>
      <c r="F186" s="35">
        <v>616.55016313519809</v>
      </c>
      <c r="G186" s="23"/>
      <c r="H186" s="32" t="s">
        <v>16</v>
      </c>
      <c r="I186" s="36">
        <v>82.971181894037002</v>
      </c>
      <c r="K186" s="41">
        <f t="shared" si="22"/>
        <v>6.3913409352359025</v>
      </c>
      <c r="L186" s="41">
        <f t="shared" si="23"/>
        <v>6.6713970807615937</v>
      </c>
      <c r="M186" s="41">
        <f t="shared" si="24"/>
        <v>4.0902838456275674</v>
      </c>
      <c r="P186" s="159"/>
      <c r="Q186" s="91" t="s">
        <v>325</v>
      </c>
      <c r="S186" s="42">
        <f t="shared" si="28"/>
        <v>0.87621265792611369</v>
      </c>
      <c r="T186" s="42">
        <f t="shared" si="29"/>
        <v>0.87245966240366135</v>
      </c>
      <c r="U186" s="42">
        <f t="shared" si="30"/>
        <v>0.92855930110514262</v>
      </c>
    </row>
    <row r="187" spans="1:21" x14ac:dyDescent="0.2">
      <c r="A187" s="159"/>
      <c r="B187" s="91" t="s">
        <v>326</v>
      </c>
      <c r="C187" s="34">
        <v>28.15300365118145</v>
      </c>
      <c r="D187" s="35">
        <v>844.5901095354435</v>
      </c>
      <c r="E187" s="34">
        <v>20.855891367152555</v>
      </c>
      <c r="F187" s="35">
        <v>625.67674101457669</v>
      </c>
      <c r="G187" s="23"/>
      <c r="H187" s="32" t="s">
        <v>17</v>
      </c>
      <c r="I187" s="36">
        <v>83.451138863411998</v>
      </c>
      <c r="K187" s="41">
        <f t="shared" si="22"/>
        <v>6.3875302127218987</v>
      </c>
      <c r="L187" s="41">
        <f t="shared" si="23"/>
        <v>6.6715708486620571</v>
      </c>
      <c r="M187" s="41">
        <f t="shared" si="24"/>
        <v>4.0532755522306303</v>
      </c>
      <c r="P187" s="159"/>
      <c r="Q187" s="91" t="s">
        <v>326</v>
      </c>
      <c r="S187" s="42">
        <f t="shared" si="28"/>
        <v>0.88962627222909318</v>
      </c>
      <c r="T187" s="42">
        <f t="shared" si="29"/>
        <v>0.88537437969941746</v>
      </c>
      <c r="U187" s="42">
        <f t="shared" si="30"/>
        <v>0.93393066617274589</v>
      </c>
    </row>
    <row r="188" spans="1:21" x14ac:dyDescent="0.2">
      <c r="A188" s="159">
        <v>2007</v>
      </c>
      <c r="B188" s="91" t="s">
        <v>315</v>
      </c>
      <c r="C188" s="34">
        <v>28.338486377948062</v>
      </c>
      <c r="D188" s="35">
        <v>850.15459133844183</v>
      </c>
      <c r="E188" s="34">
        <v>21.006571297748501</v>
      </c>
      <c r="F188" s="35">
        <v>630.197138932455</v>
      </c>
      <c r="G188" s="23"/>
      <c r="H188" s="32" t="s">
        <v>18</v>
      </c>
      <c r="I188" s="36">
        <v>83.882134705164006</v>
      </c>
      <c r="K188" s="41">
        <f t="shared" si="22"/>
        <v>5.2418772813594501</v>
      </c>
      <c r="L188" s="41">
        <f t="shared" si="23"/>
        <v>5.6873001843886613</v>
      </c>
      <c r="M188" s="41">
        <f t="shared" si="24"/>
        <v>3.980920304659179</v>
      </c>
      <c r="P188" s="159">
        <v>2007</v>
      </c>
      <c r="Q188" s="91" t="s">
        <v>315</v>
      </c>
      <c r="S188" s="42">
        <f t="shared" si="28"/>
        <v>0.89548746945056068</v>
      </c>
      <c r="T188" s="42">
        <f t="shared" si="29"/>
        <v>0.89177104468658985</v>
      </c>
      <c r="U188" s="42">
        <f t="shared" si="30"/>
        <v>0.93875409026362566</v>
      </c>
    </row>
    <row r="189" spans="1:21" x14ac:dyDescent="0.2">
      <c r="A189" s="159"/>
      <c r="B189" s="91" t="s">
        <v>316</v>
      </c>
      <c r="C189" s="34">
        <v>28.278819610437992</v>
      </c>
      <c r="D189" s="35">
        <v>848.36458831313973</v>
      </c>
      <c r="E189" s="34">
        <v>20.953253177970367</v>
      </c>
      <c r="F189" s="35">
        <v>628.59759533911097</v>
      </c>
      <c r="G189" s="23"/>
      <c r="H189" s="32" t="s">
        <v>19</v>
      </c>
      <c r="I189" s="36">
        <v>84.116596443077995</v>
      </c>
      <c r="K189" s="41">
        <f t="shared" si="22"/>
        <v>5.3701419508823278</v>
      </c>
      <c r="L189" s="41">
        <f t="shared" si="23"/>
        <v>5.6206255215877121</v>
      </c>
      <c r="M189" s="41">
        <f t="shared" si="24"/>
        <v>4.1122548266505845</v>
      </c>
      <c r="P189" s="159"/>
      <c r="Q189" s="91" t="s">
        <v>316</v>
      </c>
      <c r="S189" s="42">
        <f t="shared" si="28"/>
        <v>0.89360201791531335</v>
      </c>
      <c r="T189" s="42">
        <f t="shared" si="29"/>
        <v>0.88950758366283067</v>
      </c>
      <c r="U189" s="42">
        <f t="shared" si="30"/>
        <v>0.9413780329690743</v>
      </c>
    </row>
    <row r="190" spans="1:21" x14ac:dyDescent="0.2">
      <c r="A190" s="159"/>
      <c r="B190" s="91" t="s">
        <v>317</v>
      </c>
      <c r="C190" s="34">
        <v>28.197675237310122</v>
      </c>
      <c r="D190" s="35">
        <v>845.93025711930363</v>
      </c>
      <c r="E190" s="34">
        <v>20.899122949286319</v>
      </c>
      <c r="F190" s="35">
        <v>626.97368847858957</v>
      </c>
      <c r="G190" s="23"/>
      <c r="H190" s="32" t="s">
        <v>20</v>
      </c>
      <c r="I190" s="36">
        <v>84.298649086634001</v>
      </c>
      <c r="K190" s="41">
        <f t="shared" si="22"/>
        <v>6.6851102469323678</v>
      </c>
      <c r="L190" s="41">
        <f t="shared" si="23"/>
        <v>6.7671282485359825</v>
      </c>
      <c r="M190" s="41">
        <f t="shared" si="24"/>
        <v>4.2068383499990603</v>
      </c>
      <c r="P190" s="159"/>
      <c r="Q190" s="91" t="s">
        <v>317</v>
      </c>
      <c r="S190" s="42">
        <f t="shared" si="28"/>
        <v>0.89103788063630285</v>
      </c>
      <c r="T190" s="42">
        <f t="shared" si="29"/>
        <v>0.88720964698870664</v>
      </c>
      <c r="U190" s="42">
        <f t="shared" si="30"/>
        <v>0.94341544730506155</v>
      </c>
    </row>
    <row r="191" spans="1:21" x14ac:dyDescent="0.2">
      <c r="A191" s="159"/>
      <c r="B191" s="91" t="s">
        <v>318</v>
      </c>
      <c r="C191" s="34">
        <v>28.250928123956115</v>
      </c>
      <c r="D191" s="35">
        <v>847.52784371868347</v>
      </c>
      <c r="E191" s="34">
        <v>20.940129119971555</v>
      </c>
      <c r="F191" s="35">
        <v>628.20387359914662</v>
      </c>
      <c r="G191" s="23"/>
      <c r="H191" s="32" t="s">
        <v>21</v>
      </c>
      <c r="I191" s="36">
        <v>84.248308772317003</v>
      </c>
      <c r="K191" s="41">
        <f t="shared" si="22"/>
        <v>7.0201665446901274</v>
      </c>
      <c r="L191" s="41">
        <f t="shared" si="23"/>
        <v>7.1062687080326441</v>
      </c>
      <c r="M191" s="41">
        <f t="shared" si="24"/>
        <v>3.9921348984092333</v>
      </c>
      <c r="P191" s="159"/>
      <c r="Q191" s="91" t="s">
        <v>318</v>
      </c>
      <c r="S191" s="42">
        <f t="shared" si="28"/>
        <v>0.89272065550534696</v>
      </c>
      <c r="T191" s="42">
        <f t="shared" si="29"/>
        <v>0.88895044110271271</v>
      </c>
      <c r="U191" s="42">
        <f t="shared" si="30"/>
        <v>0.94285207137124272</v>
      </c>
    </row>
    <row r="192" spans="1:21" x14ac:dyDescent="0.2">
      <c r="A192" s="159"/>
      <c r="B192" s="91" t="s">
        <v>319</v>
      </c>
      <c r="C192" s="34">
        <v>27.857983847285062</v>
      </c>
      <c r="D192" s="35">
        <v>835.73951541855183</v>
      </c>
      <c r="E192" s="34">
        <v>20.695110342759591</v>
      </c>
      <c r="F192" s="35">
        <v>620.85331028278779</v>
      </c>
      <c r="G192" s="23"/>
      <c r="H192" s="32" t="s">
        <v>22</v>
      </c>
      <c r="I192" s="36">
        <v>83.837311137621995</v>
      </c>
      <c r="K192" s="41">
        <f t="shared" si="22"/>
        <v>4.4170454959641603</v>
      </c>
      <c r="L192" s="41">
        <f t="shared" si="23"/>
        <v>4.889779712347206</v>
      </c>
      <c r="M192" s="41">
        <f t="shared" si="24"/>
        <v>3.9475709228950819</v>
      </c>
      <c r="P192" s="159"/>
      <c r="Q192" s="91" t="s">
        <v>319</v>
      </c>
      <c r="S192" s="42">
        <f t="shared" si="28"/>
        <v>0.88030373699889275</v>
      </c>
      <c r="T192" s="42">
        <f t="shared" si="29"/>
        <v>0.8785489030399275</v>
      </c>
      <c r="U192" s="42">
        <f t="shared" si="30"/>
        <v>0.93825245415817637</v>
      </c>
    </row>
    <row r="193" spans="1:31" x14ac:dyDescent="0.2">
      <c r="A193" s="159"/>
      <c r="B193" s="91" t="s">
        <v>320</v>
      </c>
      <c r="C193" s="34">
        <v>27.678817719198776</v>
      </c>
      <c r="D193" s="35">
        <v>830.36453157596327</v>
      </c>
      <c r="E193" s="34">
        <v>20.569557704507115</v>
      </c>
      <c r="F193" s="35">
        <v>617.08673113521343</v>
      </c>
      <c r="G193" s="23"/>
      <c r="H193" s="32" t="s">
        <v>23</v>
      </c>
      <c r="I193" s="36">
        <v>83.937991766254996</v>
      </c>
      <c r="K193" s="41">
        <f t="shared" si="22"/>
        <v>4.3458995441858974</v>
      </c>
      <c r="L193" s="41">
        <f t="shared" si="23"/>
        <v>4.8005117007610352</v>
      </c>
      <c r="M193" s="41">
        <f t="shared" si="24"/>
        <v>3.9826070613958819</v>
      </c>
      <c r="P193" s="159"/>
      <c r="Q193" s="91" t="s">
        <v>320</v>
      </c>
      <c r="S193" s="42">
        <f t="shared" si="28"/>
        <v>0.87464214235648818</v>
      </c>
      <c r="T193" s="42">
        <f t="shared" si="29"/>
        <v>0.87321894196295868</v>
      </c>
      <c r="U193" s="42">
        <f t="shared" si="30"/>
        <v>0.93937920602580294</v>
      </c>
    </row>
    <row r="194" spans="1:31" x14ac:dyDescent="0.2">
      <c r="A194" s="159"/>
      <c r="B194" s="91" t="s">
        <v>321</v>
      </c>
      <c r="C194" s="34">
        <v>28.035477362430576</v>
      </c>
      <c r="D194" s="35">
        <v>841.06432087291728</v>
      </c>
      <c r="E194" s="34">
        <v>20.803323195402051</v>
      </c>
      <c r="F194" s="35">
        <v>624.09969586206148</v>
      </c>
      <c r="G194" s="23"/>
      <c r="H194" s="32" t="s">
        <v>24</v>
      </c>
      <c r="I194" s="36">
        <v>84.294511526552995</v>
      </c>
      <c r="K194" s="41">
        <f t="shared" si="22"/>
        <v>5.3064787959168598</v>
      </c>
      <c r="L194" s="41">
        <f t="shared" si="23"/>
        <v>5.6585477157036479</v>
      </c>
      <c r="M194" s="41">
        <f t="shared" si="24"/>
        <v>4.1386948372807808</v>
      </c>
      <c r="P194" s="159"/>
      <c r="Q194" s="91" t="s">
        <v>321</v>
      </c>
      <c r="S194" s="42">
        <f t="shared" si="28"/>
        <v>0.88591247758587144</v>
      </c>
      <c r="T194" s="42">
        <f t="shared" si="29"/>
        <v>0.88314275547218157</v>
      </c>
      <c r="U194" s="42">
        <f t="shared" si="30"/>
        <v>0.943369142433787</v>
      </c>
    </row>
    <row r="195" spans="1:31" x14ac:dyDescent="0.2">
      <c r="A195" s="159"/>
      <c r="B195" s="91" t="s">
        <v>322</v>
      </c>
      <c r="C195" s="34">
        <v>28.316413585657177</v>
      </c>
      <c r="D195" s="35">
        <v>849.49240756971528</v>
      </c>
      <c r="E195" s="34">
        <v>20.998292540370148</v>
      </c>
      <c r="F195" s="35">
        <v>629.94877621110447</v>
      </c>
      <c r="G195" s="23"/>
      <c r="H195" s="32" t="s">
        <v>25</v>
      </c>
      <c r="I195" s="36">
        <v>84.637929013261001</v>
      </c>
      <c r="K195" s="41">
        <f t="shared" si="22"/>
        <v>4.8938167453021322</v>
      </c>
      <c r="L195" s="41">
        <f t="shared" si="23"/>
        <v>5.2201114944384557</v>
      </c>
      <c r="M195" s="41">
        <f t="shared" si="24"/>
        <v>4.0320735046070979</v>
      </c>
      <c r="P195" s="159"/>
      <c r="Q195" s="91" t="s">
        <v>322</v>
      </c>
      <c r="S195" s="42">
        <f t="shared" si="28"/>
        <v>0.89478997599065402</v>
      </c>
      <c r="T195" s="42">
        <f t="shared" si="29"/>
        <v>0.89141959484685374</v>
      </c>
      <c r="U195" s="42">
        <f t="shared" si="30"/>
        <v>0.94721244674940008</v>
      </c>
    </row>
    <row r="196" spans="1:31" x14ac:dyDescent="0.2">
      <c r="A196" s="159"/>
      <c r="B196" s="91" t="s">
        <v>323</v>
      </c>
      <c r="C196" s="34">
        <v>28.992488118762143</v>
      </c>
      <c r="D196" s="35">
        <v>869.7746435628643</v>
      </c>
      <c r="E196" s="34">
        <v>21.45908667786474</v>
      </c>
      <c r="F196" s="35">
        <v>643.77260033594223</v>
      </c>
      <c r="G196" s="23"/>
      <c r="H196" s="32" t="s">
        <v>26</v>
      </c>
      <c r="I196" s="36">
        <v>85.295111472765001</v>
      </c>
      <c r="K196" s="41">
        <f t="shared" si="22"/>
        <v>3.7375219792151029</v>
      </c>
      <c r="L196" s="41">
        <f t="shared" si="23"/>
        <v>3.8418732500299768</v>
      </c>
      <c r="M196" s="41">
        <f t="shared" si="24"/>
        <v>3.7920617605107907</v>
      </c>
      <c r="P196" s="159"/>
      <c r="Q196" s="91" t="s">
        <v>323</v>
      </c>
      <c r="S196" s="42">
        <f t="shared" si="28"/>
        <v>0.9161537236776599</v>
      </c>
      <c r="T196" s="42">
        <f t="shared" si="29"/>
        <v>0.91098122932563474</v>
      </c>
      <c r="U196" s="42">
        <f t="shared" si="30"/>
        <v>0.95456720380317961</v>
      </c>
    </row>
    <row r="197" spans="1:31" x14ac:dyDescent="0.2">
      <c r="A197" s="159"/>
      <c r="B197" s="91" t="s">
        <v>324</v>
      </c>
      <c r="C197" s="34">
        <v>28.907779784569392</v>
      </c>
      <c r="D197" s="35">
        <v>867.23339353708172</v>
      </c>
      <c r="E197" s="34">
        <v>21.411575745781867</v>
      </c>
      <c r="F197" s="35">
        <v>642.34727237345601</v>
      </c>
      <c r="G197" s="23"/>
      <c r="H197" s="32" t="s">
        <v>27</v>
      </c>
      <c r="I197" s="36">
        <v>85.627495465924</v>
      </c>
      <c r="K197" s="41">
        <f t="shared" si="22"/>
        <v>2.6273415711084027</v>
      </c>
      <c r="L197" s="41">
        <f t="shared" si="23"/>
        <v>2.7463158926350957</v>
      </c>
      <c r="M197" s="41">
        <f t="shared" si="24"/>
        <v>3.7429714849067182</v>
      </c>
      <c r="P197" s="159"/>
      <c r="Q197" s="91" t="s">
        <v>324</v>
      </c>
      <c r="S197" s="42">
        <f t="shared" si="28"/>
        <v>0.91347696632315745</v>
      </c>
      <c r="T197" s="42">
        <f t="shared" si="29"/>
        <v>0.90896429505601783</v>
      </c>
      <c r="U197" s="42">
        <f t="shared" si="30"/>
        <v>0.95828702846206437</v>
      </c>
    </row>
    <row r="198" spans="1:31" x14ac:dyDescent="0.2">
      <c r="A198" s="159"/>
      <c r="B198" s="91" t="s">
        <v>325</v>
      </c>
      <c r="C198" s="34">
        <v>29.205373222258217</v>
      </c>
      <c r="D198" s="35">
        <v>876.16119666774648</v>
      </c>
      <c r="E198" s="34">
        <v>21.620347498768698</v>
      </c>
      <c r="F198" s="35">
        <v>648.61042496306095</v>
      </c>
      <c r="G198" s="23"/>
      <c r="H198" s="32" t="s">
        <v>28</v>
      </c>
      <c r="I198" s="36">
        <v>86.231579237724006</v>
      </c>
      <c r="K198" s="41">
        <f t="shared" si="22"/>
        <v>5.3261236576313848</v>
      </c>
      <c r="L198" s="41">
        <f t="shared" si="23"/>
        <v>5.1999437750262416</v>
      </c>
      <c r="M198" s="41">
        <f t="shared" si="24"/>
        <v>3.9295539357880642</v>
      </c>
      <c r="P198" s="159"/>
      <c r="Q198" s="91" t="s">
        <v>325</v>
      </c>
      <c r="S198" s="42">
        <f t="shared" si="28"/>
        <v>0.92288082759107726</v>
      </c>
      <c r="T198" s="42">
        <f t="shared" si="29"/>
        <v>0.91782707430843546</v>
      </c>
      <c r="U198" s="42">
        <f t="shared" si="30"/>
        <v>0.96504753966784584</v>
      </c>
    </row>
    <row r="199" spans="1:31" x14ac:dyDescent="0.2">
      <c r="A199" s="159"/>
      <c r="B199" s="91" t="s">
        <v>326</v>
      </c>
      <c r="C199" s="34">
        <v>29.498586599704456</v>
      </c>
      <c r="D199" s="35">
        <v>884.95759799113364</v>
      </c>
      <c r="E199" s="34">
        <v>21.838256137583151</v>
      </c>
      <c r="F199" s="35">
        <v>655.14768412749459</v>
      </c>
      <c r="G199" s="23"/>
      <c r="H199" s="32" t="s">
        <v>29</v>
      </c>
      <c r="I199" s="36">
        <v>86.588098998020996</v>
      </c>
      <c r="K199" s="41">
        <f t="shared" si="22"/>
        <v>4.7795360139717644</v>
      </c>
      <c r="L199" s="41">
        <f t="shared" si="23"/>
        <v>4.7102507063198118</v>
      </c>
      <c r="M199" s="41">
        <f t="shared" si="24"/>
        <v>3.7590381357687619</v>
      </c>
      <c r="P199" s="159"/>
      <c r="Q199" s="91" t="s">
        <v>326</v>
      </c>
      <c r="S199" s="42">
        <f t="shared" si="28"/>
        <v>0.93214628030003721</v>
      </c>
      <c r="T199" s="42">
        <f t="shared" si="29"/>
        <v>0.92707773267278393</v>
      </c>
      <c r="U199" s="42">
        <f t="shared" si="30"/>
        <v>0.96903747607581858</v>
      </c>
    </row>
    <row r="200" spans="1:31" x14ac:dyDescent="0.2">
      <c r="A200" s="159">
        <v>2008</v>
      </c>
      <c r="B200" s="91" t="s">
        <v>315</v>
      </c>
      <c r="C200" s="34">
        <v>29.636778194921078</v>
      </c>
      <c r="D200" s="35">
        <v>889.10334584763234</v>
      </c>
      <c r="E200" s="34">
        <v>21.942403994045847</v>
      </c>
      <c r="F200" s="35">
        <v>658.27211982137544</v>
      </c>
      <c r="G200" s="23"/>
      <c r="H200" s="32" t="s">
        <v>30</v>
      </c>
      <c r="I200" s="36">
        <v>86.989442325859997</v>
      </c>
      <c r="K200" s="41">
        <f t="shared" si="22"/>
        <v>4.5813731885951938</v>
      </c>
      <c r="L200" s="41">
        <f t="shared" si="23"/>
        <v>4.454952133943209</v>
      </c>
      <c r="M200" s="41">
        <f t="shared" si="24"/>
        <v>3.7043735613284241</v>
      </c>
      <c r="P200" s="159">
        <v>2008</v>
      </c>
      <c r="Q200" s="91" t="s">
        <v>315</v>
      </c>
      <c r="S200" s="42">
        <f t="shared" si="28"/>
        <v>0.93651309228319835</v>
      </c>
      <c r="T200" s="42">
        <f t="shared" si="29"/>
        <v>0.93149901787174272</v>
      </c>
      <c r="U200" s="42">
        <f t="shared" si="30"/>
        <v>0.97352904858924061</v>
      </c>
    </row>
    <row r="201" spans="1:31" x14ac:dyDescent="0.2">
      <c r="A201" s="159"/>
      <c r="B201" s="91" t="s">
        <v>316</v>
      </c>
      <c r="C201" s="34">
        <v>29.48204485707284</v>
      </c>
      <c r="D201" s="35">
        <v>884.46134571218522</v>
      </c>
      <c r="E201" s="34">
        <v>21.842891412613287</v>
      </c>
      <c r="F201" s="35">
        <v>655.28674237839857</v>
      </c>
      <c r="G201" s="23"/>
      <c r="H201" s="32" t="s">
        <v>31</v>
      </c>
      <c r="I201" s="36">
        <v>87.248039830912006</v>
      </c>
      <c r="K201" s="41">
        <f t="shared" si="22"/>
        <v>4.2548637574346486</v>
      </c>
      <c r="L201" s="41">
        <f t="shared" si="23"/>
        <v>4.2458239161557145</v>
      </c>
      <c r="M201" s="41">
        <f t="shared" si="24"/>
        <v>3.7227414330215538</v>
      </c>
      <c r="P201" s="159"/>
      <c r="Q201" s="91" t="s">
        <v>316</v>
      </c>
      <c r="S201" s="42">
        <f t="shared" si="28"/>
        <v>0.93162356631129672</v>
      </c>
      <c r="T201" s="42">
        <f t="shared" si="29"/>
        <v>0.92727450938600575</v>
      </c>
      <c r="U201" s="42">
        <f t="shared" si="30"/>
        <v>0.97642310304377755</v>
      </c>
    </row>
    <row r="202" spans="1:31" x14ac:dyDescent="0.2">
      <c r="A202" s="159"/>
      <c r="B202" s="91" t="s">
        <v>317</v>
      </c>
      <c r="C202" s="34">
        <v>29.9238805444717</v>
      </c>
      <c r="D202" s="35">
        <v>897.71641633415106</v>
      </c>
      <c r="E202" s="34">
        <v>22.177212179081959</v>
      </c>
      <c r="F202" s="35">
        <v>665.31636537245879</v>
      </c>
      <c r="G202" s="23"/>
      <c r="H202" s="32" t="s">
        <v>32</v>
      </c>
      <c r="I202" s="36">
        <v>87.880396929930001</v>
      </c>
      <c r="K202" s="41">
        <f t="shared" si="22"/>
        <v>6.1218000868296087</v>
      </c>
      <c r="L202" s="41">
        <f t="shared" si="23"/>
        <v>6.1155161051353417</v>
      </c>
      <c r="M202" s="41">
        <f t="shared" si="24"/>
        <v>4.2488792905981683</v>
      </c>
      <c r="P202" s="159"/>
      <c r="Q202" s="91" t="s">
        <v>317</v>
      </c>
      <c r="S202" s="42">
        <f t="shared" si="28"/>
        <v>0.94558543838678066</v>
      </c>
      <c r="T202" s="42">
        <f t="shared" si="29"/>
        <v>0.94146709583661548</v>
      </c>
      <c r="U202" s="42">
        <f t="shared" si="30"/>
        <v>0.98350003086991022</v>
      </c>
    </row>
    <row r="203" spans="1:31" ht="11.25" customHeight="1" x14ac:dyDescent="0.2">
      <c r="A203" s="159"/>
      <c r="B203" s="91" t="s">
        <v>318</v>
      </c>
      <c r="C203" s="34">
        <v>30.455436039044784</v>
      </c>
      <c r="D203" s="35">
        <v>913.66308117134349</v>
      </c>
      <c r="E203" s="34">
        <v>22.580906320101523</v>
      </c>
      <c r="F203" s="35">
        <v>677.42718960304569</v>
      </c>
      <c r="G203" s="23"/>
      <c r="H203" s="32" t="s">
        <v>33</v>
      </c>
      <c r="I203" s="36">
        <v>88.080379000503001</v>
      </c>
      <c r="K203" s="41">
        <f t="shared" si="22"/>
        <v>7.8033114714532132</v>
      </c>
      <c r="L203" s="41">
        <f t="shared" si="23"/>
        <v>7.8355639104683803</v>
      </c>
      <c r="M203" s="41">
        <f t="shared" si="24"/>
        <v>4.5485426164960217</v>
      </c>
      <c r="P203" s="159"/>
      <c r="Q203" s="91" t="s">
        <v>318</v>
      </c>
      <c r="S203" s="42">
        <f t="shared" si="28"/>
        <v>0.96238242882442793</v>
      </c>
      <c r="T203" s="42">
        <f t="shared" si="29"/>
        <v>0.95860472104770622</v>
      </c>
      <c r="U203" s="42">
        <f t="shared" si="30"/>
        <v>0.98573809964807912</v>
      </c>
    </row>
    <row r="204" spans="1:31" x14ac:dyDescent="0.2">
      <c r="A204" s="159"/>
      <c r="B204" s="91" t="s">
        <v>319</v>
      </c>
      <c r="C204" s="34">
        <v>30.740003203304031</v>
      </c>
      <c r="D204" s="35">
        <v>922.20009609912097</v>
      </c>
      <c r="E204" s="34">
        <v>22.845968607354784</v>
      </c>
      <c r="F204" s="35">
        <v>685.37905822064351</v>
      </c>
      <c r="G204" s="23"/>
      <c r="H204" s="32" t="s">
        <v>34</v>
      </c>
      <c r="I204" s="36">
        <v>87.985215118645002</v>
      </c>
      <c r="K204" s="41">
        <f t="shared" si="22"/>
        <v>10.34539818752836</v>
      </c>
      <c r="L204" s="41">
        <f t="shared" si="23"/>
        <v>10.393074639235692</v>
      </c>
      <c r="M204" s="41">
        <f t="shared" si="24"/>
        <v>4.9475632325732306</v>
      </c>
      <c r="P204" s="159"/>
      <c r="Q204" s="91" t="s">
        <v>319</v>
      </c>
      <c r="R204" s="43"/>
      <c r="S204" s="42">
        <f t="shared" si="28"/>
        <v>0.97137466385112059</v>
      </c>
      <c r="T204" s="42">
        <f t="shared" si="29"/>
        <v>0.96985714627505371</v>
      </c>
      <c r="U204" s="42">
        <f t="shared" si="30"/>
        <v>0.98467308760882233</v>
      </c>
    </row>
    <row r="205" spans="1:31" x14ac:dyDescent="0.2">
      <c r="A205" s="159"/>
      <c r="B205" s="91" t="s">
        <v>320</v>
      </c>
      <c r="C205" s="34">
        <v>30.979976352354807</v>
      </c>
      <c r="D205" s="35">
        <v>929.39929057064421</v>
      </c>
      <c r="E205" s="34">
        <v>23.049313650359817</v>
      </c>
      <c r="F205" s="35">
        <v>691.47940951079454</v>
      </c>
      <c r="G205" s="23"/>
      <c r="H205" s="32" t="s">
        <v>35</v>
      </c>
      <c r="I205" s="36">
        <v>88.349320405756998</v>
      </c>
      <c r="K205" s="41">
        <f t="shared" si="22"/>
        <v>11.926660548316192</v>
      </c>
      <c r="L205" s="41">
        <f t="shared" si="23"/>
        <v>12.055465564577261</v>
      </c>
      <c r="M205" s="41">
        <f t="shared" si="24"/>
        <v>5.2554612597670598</v>
      </c>
      <c r="P205" s="159"/>
      <c r="Q205" s="91" t="s">
        <v>320</v>
      </c>
      <c r="R205" s="43"/>
      <c r="S205" s="42">
        <f t="shared" si="28"/>
        <v>0.97895774168786709</v>
      </c>
      <c r="T205" s="42">
        <f t="shared" si="29"/>
        <v>0.97848955081466904</v>
      </c>
      <c r="U205" s="42">
        <f t="shared" si="30"/>
        <v>0.9887479162807965</v>
      </c>
    </row>
    <row r="206" spans="1:31" x14ac:dyDescent="0.2">
      <c r="A206" s="159"/>
      <c r="B206" s="91" t="s">
        <v>321</v>
      </c>
      <c r="C206" s="34">
        <v>31.409084532004389</v>
      </c>
      <c r="D206" s="35">
        <v>942.27253596013168</v>
      </c>
      <c r="E206" s="34">
        <v>23.374984769626106</v>
      </c>
      <c r="F206" s="35">
        <v>701.24954308878318</v>
      </c>
      <c r="G206" s="23"/>
      <c r="H206" s="32" t="s">
        <v>36</v>
      </c>
      <c r="I206" s="36">
        <v>88.841690055374002</v>
      </c>
      <c r="K206" s="41">
        <f t="shared" si="22"/>
        <v>12.03335019397484</v>
      </c>
      <c r="L206" s="41">
        <f t="shared" si="23"/>
        <v>12.361782538630379</v>
      </c>
      <c r="M206" s="41">
        <f t="shared" si="24"/>
        <v>5.3943945417948385</v>
      </c>
      <c r="P206" s="159"/>
      <c r="Q206" s="91" t="s">
        <v>321</v>
      </c>
      <c r="S206" s="42">
        <f t="shared" si="28"/>
        <v>0.9925174284258983</v>
      </c>
      <c r="T206" s="42">
        <f t="shared" si="29"/>
        <v>0.99231494240932105</v>
      </c>
      <c r="U206" s="42">
        <f t="shared" si="30"/>
        <v>0.9942581959622121</v>
      </c>
      <c r="AC206" s="44"/>
      <c r="AD206" s="44"/>
      <c r="AE206" s="44"/>
    </row>
    <row r="207" spans="1:31" x14ac:dyDescent="0.2">
      <c r="A207" s="159"/>
      <c r="B207" s="91" t="s">
        <v>322</v>
      </c>
      <c r="C207" s="34">
        <v>31.645877072222518</v>
      </c>
      <c r="D207" s="35">
        <v>949.37631216667558</v>
      </c>
      <c r="E207" s="34">
        <v>23.556014094549564</v>
      </c>
      <c r="F207" s="35">
        <v>706.68042283648697</v>
      </c>
      <c r="G207" s="23"/>
      <c r="H207" s="32" t="s">
        <v>37</v>
      </c>
      <c r="I207" s="36">
        <v>89.354747505396006</v>
      </c>
      <c r="K207" s="41">
        <f t="shared" si="22"/>
        <v>11.7580691371586</v>
      </c>
      <c r="L207" s="41">
        <f t="shared" si="23"/>
        <v>12.180616825211303</v>
      </c>
      <c r="M207" s="41">
        <f t="shared" si="24"/>
        <v>5.5729370355883674</v>
      </c>
      <c r="P207" s="159"/>
      <c r="Q207" s="91" t="s">
        <v>322</v>
      </c>
      <c r="S207" s="42">
        <f t="shared" si="28"/>
        <v>1</v>
      </c>
      <c r="T207" s="42">
        <f t="shared" si="29"/>
        <v>1</v>
      </c>
      <c r="U207" s="42">
        <f t="shared" si="30"/>
        <v>1</v>
      </c>
      <c r="AC207" s="44"/>
      <c r="AD207" s="44"/>
      <c r="AE207" s="44"/>
    </row>
    <row r="208" spans="1:31" x14ac:dyDescent="0.2">
      <c r="A208" s="159"/>
      <c r="B208" s="91" t="s">
        <v>323</v>
      </c>
      <c r="C208" s="34">
        <v>31.865461844476851</v>
      </c>
      <c r="D208" s="35">
        <v>955.96385533430555</v>
      </c>
      <c r="E208" s="34">
        <v>23.714580081598225</v>
      </c>
      <c r="F208" s="35">
        <v>711.43740244794674</v>
      </c>
      <c r="G208" s="23"/>
      <c r="H208" s="32" t="s">
        <v>38</v>
      </c>
      <c r="I208" s="36">
        <v>89.963658430622999</v>
      </c>
      <c r="K208" s="41">
        <f t="shared" si="22"/>
        <v>9.909372779411413</v>
      </c>
      <c r="L208" s="41">
        <f t="shared" si="23"/>
        <v>10.510668219910997</v>
      </c>
      <c r="M208" s="41">
        <f t="shared" si="24"/>
        <v>5.4734050723981795</v>
      </c>
      <c r="P208" s="159"/>
      <c r="Q208" s="91" t="s">
        <v>323</v>
      </c>
      <c r="S208" s="42">
        <f t="shared" si="28"/>
        <v>1.0069388113893381</v>
      </c>
      <c r="T208" s="42">
        <f t="shared" si="29"/>
        <v>1.0067314438857187</v>
      </c>
      <c r="U208" s="42">
        <f t="shared" si="30"/>
        <v>1.0068145335555923</v>
      </c>
      <c r="AC208" s="44"/>
      <c r="AD208" s="44"/>
      <c r="AE208" s="44"/>
    </row>
    <row r="209" spans="1:31" x14ac:dyDescent="0.2">
      <c r="A209" s="159"/>
      <c r="B209" s="91" t="s">
        <v>324</v>
      </c>
      <c r="C209" s="34">
        <v>32.048094156407501</v>
      </c>
      <c r="D209" s="35">
        <v>961.44282469222503</v>
      </c>
      <c r="E209" s="34">
        <v>23.84487581727101</v>
      </c>
      <c r="F209" s="35">
        <v>715.34627451813026</v>
      </c>
      <c r="G209" s="23"/>
      <c r="H209" s="32" t="s">
        <v>39</v>
      </c>
      <c r="I209" s="36">
        <v>90.576706915931993</v>
      </c>
      <c r="K209" s="41">
        <f t="shared" si="22"/>
        <v>10.863215353239866</v>
      </c>
      <c r="L209" s="41">
        <f t="shared" si="23"/>
        <v>11.364413812320691</v>
      </c>
      <c r="M209" s="41">
        <f t="shared" si="24"/>
        <v>5.7799325124224339</v>
      </c>
      <c r="P209" s="159"/>
      <c r="Q209" s="91" t="s">
        <v>324</v>
      </c>
      <c r="S209" s="42">
        <f t="shared" si="28"/>
        <v>1.0127099363770844</v>
      </c>
      <c r="T209" s="42">
        <f t="shared" si="29"/>
        <v>1.0122627589524273</v>
      </c>
      <c r="U209" s="42">
        <f t="shared" si="30"/>
        <v>1.0136753719824703</v>
      </c>
      <c r="AC209" s="44"/>
      <c r="AD209" s="44"/>
      <c r="AE209" s="44"/>
    </row>
    <row r="210" spans="1:31" x14ac:dyDescent="0.2">
      <c r="A210" s="159"/>
      <c r="B210" s="91" t="s">
        <v>325</v>
      </c>
      <c r="C210" s="34">
        <v>32.633139938092839</v>
      </c>
      <c r="D210" s="35">
        <v>978.99419814278519</v>
      </c>
      <c r="E210" s="34">
        <v>24.258697061910667</v>
      </c>
      <c r="F210" s="35">
        <v>727.76091185732002</v>
      </c>
      <c r="G210" s="23"/>
      <c r="H210" s="32" t="s">
        <v>40</v>
      </c>
      <c r="I210" s="36">
        <v>91.606269782709006</v>
      </c>
      <c r="K210" s="41">
        <f t="shared" si="22"/>
        <v>11.736767374101646</v>
      </c>
      <c r="L210" s="41">
        <f t="shared" si="23"/>
        <v>12.203085835194031</v>
      </c>
      <c r="M210" s="41">
        <f t="shared" si="24"/>
        <v>6.2328564459755569</v>
      </c>
      <c r="P210" s="159"/>
      <c r="Q210" s="91" t="s">
        <v>325</v>
      </c>
      <c r="S210" s="42">
        <f t="shared" si="28"/>
        <v>1.0311972034656263</v>
      </c>
      <c r="T210" s="42">
        <f t="shared" si="29"/>
        <v>1.029830300004944</v>
      </c>
      <c r="U210" s="42">
        <f t="shared" si="30"/>
        <v>1.0251975674507618</v>
      </c>
      <c r="AC210" s="44"/>
      <c r="AD210" s="44"/>
      <c r="AE210" s="44"/>
    </row>
    <row r="211" spans="1:31" x14ac:dyDescent="0.2">
      <c r="A211" s="159"/>
      <c r="B211" s="92" t="s">
        <v>326</v>
      </c>
      <c r="C211" s="34">
        <v>33.271859759731583</v>
      </c>
      <c r="D211" s="35">
        <v>998.15579279194753</v>
      </c>
      <c r="E211" s="34">
        <v>24.728610776518881</v>
      </c>
      <c r="F211" s="35">
        <v>741.85832329556638</v>
      </c>
      <c r="G211" s="23"/>
      <c r="H211" s="45" t="s">
        <v>41</v>
      </c>
      <c r="I211" s="36">
        <v>92.240695661768001</v>
      </c>
      <c r="K211" s="41">
        <f t="shared" si="22"/>
        <v>12.791369333149461</v>
      </c>
      <c r="L211" s="41">
        <f t="shared" si="23"/>
        <v>13.235281337146205</v>
      </c>
      <c r="M211" s="41">
        <f t="shared" si="24"/>
        <v>6.5281450097157006</v>
      </c>
      <c r="P211" s="159"/>
      <c r="Q211" s="92" t="s">
        <v>326</v>
      </c>
      <c r="S211" s="42">
        <f t="shared" si="28"/>
        <v>1.0513805537384295</v>
      </c>
      <c r="T211" s="42">
        <f t="shared" si="29"/>
        <v>1.049779078806063</v>
      </c>
      <c r="U211" s="42">
        <f t="shared" si="30"/>
        <v>1.0322976477125372</v>
      </c>
      <c r="AC211" s="44"/>
      <c r="AD211" s="44"/>
      <c r="AE211" s="44"/>
    </row>
    <row r="212" spans="1:31" x14ac:dyDescent="0.2">
      <c r="A212" s="159">
        <v>2009</v>
      </c>
      <c r="B212" s="93" t="s">
        <v>315</v>
      </c>
      <c r="C212" s="34">
        <v>33.334753850489626</v>
      </c>
      <c r="D212" s="35">
        <v>1000.0426155146888</v>
      </c>
      <c r="E212" s="34">
        <v>24.807260687992049</v>
      </c>
      <c r="F212" s="35">
        <v>744.2178206397615</v>
      </c>
      <c r="G212" s="48"/>
      <c r="H212" s="49" t="s">
        <v>42</v>
      </c>
      <c r="I212" s="36">
        <v>92.454469599277004</v>
      </c>
      <c r="J212" s="47"/>
      <c r="K212" s="41">
        <f t="shared" si="22"/>
        <v>12.477657427021811</v>
      </c>
      <c r="L212" s="41">
        <f t="shared" si="23"/>
        <v>13.056257166368781</v>
      </c>
      <c r="M212" s="41">
        <f t="shared" si="24"/>
        <v>6.2824029299385131</v>
      </c>
      <c r="P212" s="159">
        <v>2009</v>
      </c>
      <c r="Q212" s="93" t="s">
        <v>315</v>
      </c>
      <c r="S212" s="42">
        <f t="shared" si="28"/>
        <v>1.0533679876975044</v>
      </c>
      <c r="T212" s="42">
        <f t="shared" si="29"/>
        <v>1.0531179251472769</v>
      </c>
      <c r="U212" s="42">
        <f t="shared" si="30"/>
        <v>1.0346900660616136</v>
      </c>
      <c r="AC212" s="44"/>
      <c r="AD212" s="44"/>
      <c r="AE212" s="44"/>
    </row>
    <row r="213" spans="1:31" x14ac:dyDescent="0.2">
      <c r="A213" s="159"/>
      <c r="B213" s="91" t="s">
        <v>316</v>
      </c>
      <c r="C213" s="34">
        <v>33.189173233377183</v>
      </c>
      <c r="D213" s="35">
        <v>995.6751970013155</v>
      </c>
      <c r="E213" s="34">
        <v>24.725917047335003</v>
      </c>
      <c r="F213" s="35">
        <v>741.77751142005013</v>
      </c>
      <c r="G213" s="51"/>
      <c r="H213" s="32" t="s">
        <v>105</v>
      </c>
      <c r="I213" s="36">
        <v>92.658589229930996</v>
      </c>
      <c r="J213" s="33"/>
      <c r="K213" s="41">
        <f t="shared" ref="K213:K276" si="31">+D213/D201*100-100</f>
        <v>12.574190135983713</v>
      </c>
      <c r="L213" s="41">
        <f t="shared" ref="L213:L276" si="32">+F213/F201*100-100</f>
        <v>13.198919411634762</v>
      </c>
      <c r="M213" s="41">
        <f t="shared" ref="M213:M276" si="33">+I213/I201*100-100</f>
        <v>6.2013420696954427</v>
      </c>
      <c r="P213" s="159"/>
      <c r="Q213" s="91" t="s">
        <v>316</v>
      </c>
      <c r="S213" s="42">
        <f t="shared" si="28"/>
        <v>1.0487676848909113</v>
      </c>
      <c r="T213" s="42">
        <f t="shared" si="29"/>
        <v>1.0496647246044963</v>
      </c>
      <c r="U213" s="42">
        <f t="shared" si="30"/>
        <v>1.036974439711057</v>
      </c>
      <c r="AC213" s="44"/>
      <c r="AD213" s="44"/>
      <c r="AE213" s="44"/>
    </row>
    <row r="214" spans="1:31" x14ac:dyDescent="0.2">
      <c r="A214" s="159"/>
      <c r="B214" s="94" t="s">
        <v>317</v>
      </c>
      <c r="C214" s="34">
        <v>33.483454980138426</v>
      </c>
      <c r="D214" s="35">
        <v>1004.5036494041527</v>
      </c>
      <c r="E214" s="34">
        <v>24.956301355612425</v>
      </c>
      <c r="F214" s="35">
        <v>748.68904066837274</v>
      </c>
      <c r="G214" s="54"/>
      <c r="H214" s="55" t="s">
        <v>106</v>
      </c>
      <c r="I214" s="36">
        <v>93.19164488701</v>
      </c>
      <c r="J214" s="53"/>
      <c r="K214" s="41">
        <f t="shared" si="31"/>
        <v>11.895430575511838</v>
      </c>
      <c r="L214" s="41">
        <f t="shared" si="32"/>
        <v>12.531282805472557</v>
      </c>
      <c r="M214" s="41">
        <f t="shared" si="33"/>
        <v>6.0437232222731581</v>
      </c>
      <c r="P214" s="159"/>
      <c r="Q214" s="94" t="s">
        <v>317</v>
      </c>
      <c r="S214" s="42">
        <f t="shared" si="28"/>
        <v>1.0580668977422294</v>
      </c>
      <c r="T214" s="42">
        <f t="shared" si="29"/>
        <v>1.0594450001363711</v>
      </c>
      <c r="U214" s="42">
        <f t="shared" si="30"/>
        <v>1.0429400506266586</v>
      </c>
      <c r="AC214" s="44"/>
      <c r="AD214" s="44"/>
      <c r="AE214" s="44"/>
    </row>
    <row r="215" spans="1:31" x14ac:dyDescent="0.2">
      <c r="A215" s="159"/>
      <c r="B215" s="93" t="s">
        <v>318</v>
      </c>
      <c r="C215" s="34">
        <v>34.135526025305872</v>
      </c>
      <c r="D215" s="35">
        <v>1024.0657807591761</v>
      </c>
      <c r="E215" s="34">
        <v>25.433688829076996</v>
      </c>
      <c r="F215" s="35">
        <v>763.01066487230992</v>
      </c>
      <c r="G215" s="48"/>
      <c r="H215" s="49" t="s">
        <v>107</v>
      </c>
      <c r="I215" s="36">
        <v>93.517822540048002</v>
      </c>
      <c r="J215" s="47"/>
      <c r="K215" s="41">
        <f t="shared" si="31"/>
        <v>12.083524207445578</v>
      </c>
      <c r="L215" s="41">
        <f t="shared" si="32"/>
        <v>12.633604995898366</v>
      </c>
      <c r="M215" s="41">
        <f t="shared" si="33"/>
        <v>6.1732744582240713</v>
      </c>
      <c r="P215" s="159"/>
      <c r="Q215" s="93" t="s">
        <v>318</v>
      </c>
      <c r="S215" s="42">
        <f t="shared" si="28"/>
        <v>1.0786721425796304</v>
      </c>
      <c r="T215" s="42">
        <f t="shared" si="29"/>
        <v>1.0797110549769069</v>
      </c>
      <c r="U215" s="42">
        <f t="shared" si="30"/>
        <v>1.0465904179786372</v>
      </c>
      <c r="AC215" s="44"/>
      <c r="AD215" s="44"/>
      <c r="AE215" s="44"/>
    </row>
    <row r="216" spans="1:31" x14ac:dyDescent="0.2">
      <c r="A216" s="159"/>
      <c r="B216" s="91" t="s">
        <v>319</v>
      </c>
      <c r="C216" s="34">
        <v>34.482105526655744</v>
      </c>
      <c r="D216" s="35">
        <v>1034.4631657996724</v>
      </c>
      <c r="E216" s="34">
        <v>25.661802688771655</v>
      </c>
      <c r="F216" s="35">
        <v>769.8540806631496</v>
      </c>
      <c r="G216" s="51"/>
      <c r="H216" s="32" t="s">
        <v>108</v>
      </c>
      <c r="I216" s="36">
        <v>93.245433168060998</v>
      </c>
      <c r="J216" s="33"/>
      <c r="K216" s="41">
        <f t="shared" si="31"/>
        <v>12.173396009761973</v>
      </c>
      <c r="L216" s="41">
        <f t="shared" si="32"/>
        <v>12.325299617676833</v>
      </c>
      <c r="M216" s="41">
        <f t="shared" si="33"/>
        <v>5.9785249627710471</v>
      </c>
      <c r="P216" s="159"/>
      <c r="Q216" s="91" t="s">
        <v>319</v>
      </c>
      <c r="S216" s="42">
        <f t="shared" si="28"/>
        <v>1.0896239484202117</v>
      </c>
      <c r="T216" s="42">
        <f t="shared" si="29"/>
        <v>1.0893949454169043</v>
      </c>
      <c r="U216" s="42">
        <f t="shared" si="30"/>
        <v>1.0435420139532041</v>
      </c>
      <c r="AC216" s="44"/>
      <c r="AD216" s="44"/>
      <c r="AE216" s="44"/>
    </row>
    <row r="217" spans="1:31" x14ac:dyDescent="0.2">
      <c r="A217" s="159"/>
      <c r="B217" s="94" t="s">
        <v>320</v>
      </c>
      <c r="C217" s="34">
        <v>34.691269015077623</v>
      </c>
      <c r="D217" s="35">
        <v>1040.7380704523287</v>
      </c>
      <c r="E217" s="34">
        <v>25.787976915525078</v>
      </c>
      <c r="F217" s="35">
        <v>773.63930746575238</v>
      </c>
      <c r="G217" s="54"/>
      <c r="H217" s="55" t="s">
        <v>109</v>
      </c>
      <c r="I217" s="36">
        <v>93.417141911415001</v>
      </c>
      <c r="J217" s="53"/>
      <c r="K217" s="41">
        <f t="shared" si="31"/>
        <v>11.979649759935057</v>
      </c>
      <c r="L217" s="41">
        <f t="shared" si="32"/>
        <v>11.881756249702931</v>
      </c>
      <c r="M217" s="41">
        <f t="shared" si="33"/>
        <v>5.7361182659734169</v>
      </c>
      <c r="P217" s="159"/>
      <c r="Q217" s="94" t="s">
        <v>320</v>
      </c>
      <c r="S217" s="42">
        <f t="shared" ref="S217:S280" si="34">+D217/$D$207</f>
        <v>1.0962334504398434</v>
      </c>
      <c r="T217" s="42">
        <f t="shared" ref="T217:T280" si="35">+F217/$F$207</f>
        <v>1.0947512941712814</v>
      </c>
      <c r="U217" s="42">
        <f t="shared" ref="U217:U280" si="36">+I217/$I$207</f>
        <v>1.0454636661110108</v>
      </c>
      <c r="AC217" s="44"/>
      <c r="AD217" s="44"/>
      <c r="AE217" s="44"/>
    </row>
    <row r="218" spans="1:31" x14ac:dyDescent="0.2">
      <c r="A218" s="159"/>
      <c r="B218" s="95" t="s">
        <v>321</v>
      </c>
      <c r="C218" s="34">
        <v>34.668342785981245</v>
      </c>
      <c r="D218" s="35">
        <v>1040.0502835794373</v>
      </c>
      <c r="E218" s="34">
        <v>25.758379009472904</v>
      </c>
      <c r="F218" s="35">
        <v>772.75137028418715</v>
      </c>
      <c r="G218" s="23"/>
      <c r="H218" s="56" t="s">
        <v>150</v>
      </c>
      <c r="I218" s="36">
        <v>93.671601856384996</v>
      </c>
      <c r="K218" s="41">
        <f t="shared" si="31"/>
        <v>10.376801178830348</v>
      </c>
      <c r="L218" s="41">
        <f t="shared" si="32"/>
        <v>10.196345637597275</v>
      </c>
      <c r="M218" s="41">
        <f t="shared" si="33"/>
        <v>5.4365375062097172</v>
      </c>
      <c r="P218" s="159"/>
      <c r="Q218" s="95" t="s">
        <v>321</v>
      </c>
      <c r="S218" s="42">
        <f t="shared" si="34"/>
        <v>1.0955089886388936</v>
      </c>
      <c r="T218" s="42">
        <f t="shared" si="35"/>
        <v>1.0934948037508998</v>
      </c>
      <c r="U218" s="42">
        <f t="shared" si="36"/>
        <v>1.0483114156942619</v>
      </c>
      <c r="AC218" s="44"/>
      <c r="AD218" s="44"/>
      <c r="AE218" s="44"/>
    </row>
    <row r="219" spans="1:31" x14ac:dyDescent="0.2">
      <c r="A219" s="159"/>
      <c r="B219" s="91" t="s">
        <v>322</v>
      </c>
      <c r="C219" s="34">
        <v>34.768771764724995</v>
      </c>
      <c r="D219" s="35">
        <v>1043.0631529417499</v>
      </c>
      <c r="E219" s="34">
        <v>25.823266508803929</v>
      </c>
      <c r="F219" s="35">
        <v>774.69799526411782</v>
      </c>
      <c r="G219" s="23"/>
      <c r="H219" s="32" t="s">
        <v>300</v>
      </c>
      <c r="I219" s="36">
        <v>93.895719694096002</v>
      </c>
      <c r="K219" s="41">
        <f t="shared" si="31"/>
        <v>9.868251353487139</v>
      </c>
      <c r="L219" s="41">
        <f t="shared" si="32"/>
        <v>9.6249408119473117</v>
      </c>
      <c r="M219" s="41">
        <f t="shared" si="33"/>
        <v>5.0819596221518708</v>
      </c>
      <c r="P219" s="159"/>
      <c r="Q219" s="91" t="s">
        <v>322</v>
      </c>
      <c r="S219" s="42">
        <f t="shared" si="34"/>
        <v>1.0986825135348715</v>
      </c>
      <c r="T219" s="42">
        <f t="shared" si="35"/>
        <v>1.0962494081194731</v>
      </c>
      <c r="U219" s="42">
        <f t="shared" si="36"/>
        <v>1.0508195962215188</v>
      </c>
      <c r="AC219" s="44"/>
      <c r="AD219" s="44"/>
      <c r="AE219" s="44"/>
    </row>
    <row r="220" spans="1:31" x14ac:dyDescent="0.2">
      <c r="A220" s="159"/>
      <c r="B220" s="92" t="s">
        <v>323</v>
      </c>
      <c r="C220" s="34">
        <v>35.41713296858137</v>
      </c>
      <c r="D220" s="35">
        <v>1062.513989057441</v>
      </c>
      <c r="E220" s="34">
        <v>26.283257636330816</v>
      </c>
      <c r="F220" s="35">
        <v>788.49772908992452</v>
      </c>
      <c r="G220" s="23"/>
      <c r="H220" s="45" t="s">
        <v>151</v>
      </c>
      <c r="I220" s="36">
        <v>94.366711949963005</v>
      </c>
      <c r="K220" s="41">
        <f t="shared" si="31"/>
        <v>11.145832881503054</v>
      </c>
      <c r="L220" s="41">
        <f t="shared" si="32"/>
        <v>10.83163836717398</v>
      </c>
      <c r="M220" s="41">
        <f t="shared" si="33"/>
        <v>4.8942579661047176</v>
      </c>
      <c r="P220" s="159"/>
      <c r="Q220" s="92" t="s">
        <v>323</v>
      </c>
      <c r="S220" s="42">
        <f t="shared" si="34"/>
        <v>1.1191705285257871</v>
      </c>
      <c r="T220" s="42">
        <f t="shared" si="35"/>
        <v>1.1157769532160489</v>
      </c>
      <c r="U220" s="42">
        <f t="shared" si="36"/>
        <v>1.0560906340680369</v>
      </c>
      <c r="AC220" s="44"/>
      <c r="AD220" s="44"/>
      <c r="AE220" s="44"/>
    </row>
    <row r="221" spans="1:31" x14ac:dyDescent="0.2">
      <c r="A221" s="159"/>
      <c r="B221" s="93" t="s">
        <v>324</v>
      </c>
      <c r="C221" s="34">
        <v>35.152457033636608</v>
      </c>
      <c r="D221" s="35">
        <v>1054.5737110090981</v>
      </c>
      <c r="E221" s="34">
        <v>26.143221924143187</v>
      </c>
      <c r="F221" s="35">
        <v>784.29665772429564</v>
      </c>
      <c r="G221" s="48"/>
      <c r="H221" s="49" t="s">
        <v>152</v>
      </c>
      <c r="I221" s="36">
        <v>94.652203595540001</v>
      </c>
      <c r="J221" s="47"/>
      <c r="K221" s="41">
        <f t="shared" si="31"/>
        <v>9.6865756262402698</v>
      </c>
      <c r="L221" s="41">
        <f t="shared" si="32"/>
        <v>9.6387421955348174</v>
      </c>
      <c r="M221" s="41">
        <f t="shared" si="33"/>
        <v>4.4994975180436114</v>
      </c>
      <c r="P221" s="159"/>
      <c r="Q221" s="93" t="s">
        <v>324</v>
      </c>
      <c r="S221" s="42">
        <f t="shared" si="34"/>
        <v>1.1108068502387005</v>
      </c>
      <c r="T221" s="42">
        <f t="shared" si="35"/>
        <v>1.1098321566292599</v>
      </c>
      <c r="U221" s="42">
        <f t="shared" si="36"/>
        <v>1.0592856701858409</v>
      </c>
      <c r="AC221" s="44"/>
      <c r="AD221" s="44"/>
      <c r="AE221" s="44"/>
    </row>
    <row r="222" spans="1:31" x14ac:dyDescent="0.2">
      <c r="A222" s="159"/>
      <c r="B222" s="91" t="s">
        <v>325</v>
      </c>
      <c r="C222" s="34">
        <v>34.943906089681754</v>
      </c>
      <c r="D222" s="35">
        <v>1048.3171826904527</v>
      </c>
      <c r="E222" s="34">
        <v>26.014489813463062</v>
      </c>
      <c r="F222" s="35">
        <v>780.43469440389185</v>
      </c>
      <c r="G222" s="51"/>
      <c r="H222" s="32" t="s">
        <v>153</v>
      </c>
      <c r="I222" s="36">
        <v>95.143194058464005</v>
      </c>
      <c r="J222" s="33"/>
      <c r="K222" s="41">
        <f t="shared" si="31"/>
        <v>7.0810414075157553</v>
      </c>
      <c r="L222" s="41">
        <f t="shared" si="32"/>
        <v>7.2377867082944931</v>
      </c>
      <c r="M222" s="41">
        <f t="shared" si="33"/>
        <v>3.861006767489414</v>
      </c>
      <c r="P222" s="159"/>
      <c r="Q222" s="91" t="s">
        <v>325</v>
      </c>
      <c r="S222" s="42">
        <f t="shared" si="34"/>
        <v>1.1042167044361717</v>
      </c>
      <c r="T222" s="42">
        <f t="shared" si="35"/>
        <v>1.104367220576691</v>
      </c>
      <c r="U222" s="42">
        <f t="shared" si="36"/>
        <v>1.0647805149101723</v>
      </c>
      <c r="AC222" s="44"/>
      <c r="AD222" s="44"/>
      <c r="AE222" s="44"/>
    </row>
    <row r="223" spans="1:31" x14ac:dyDescent="0.2">
      <c r="A223" s="159"/>
      <c r="B223" s="94" t="s">
        <v>326</v>
      </c>
      <c r="C223" s="34">
        <v>34.95886981971379</v>
      </c>
      <c r="D223" s="35">
        <v>1048.7660945914138</v>
      </c>
      <c r="E223" s="34">
        <v>26.030666136038931</v>
      </c>
      <c r="F223" s="35">
        <v>780.91998408116797</v>
      </c>
      <c r="G223" s="53"/>
      <c r="H223" s="55" t="s">
        <v>154</v>
      </c>
      <c r="I223" s="36">
        <v>95.536951859487999</v>
      </c>
      <c r="J223" s="53"/>
      <c r="K223" s="41">
        <f t="shared" si="31"/>
        <v>5.0703810131586664</v>
      </c>
      <c r="L223" s="41">
        <f t="shared" si="32"/>
        <v>5.2653801351284244</v>
      </c>
      <c r="M223" s="41">
        <f t="shared" si="33"/>
        <v>3.5735378772584738</v>
      </c>
      <c r="P223" s="159"/>
      <c r="Q223" s="94" t="s">
        <v>326</v>
      </c>
      <c r="S223" s="42">
        <f t="shared" si="34"/>
        <v>1.1046895537112253</v>
      </c>
      <c r="T223" s="42">
        <f t="shared" si="35"/>
        <v>1.1050539378842517</v>
      </c>
      <c r="U223" s="42">
        <f t="shared" si="36"/>
        <v>1.069187195159593</v>
      </c>
      <c r="AC223" s="44"/>
      <c r="AD223" s="44"/>
      <c r="AE223" s="44"/>
    </row>
    <row r="224" spans="1:31" x14ac:dyDescent="0.2">
      <c r="A224" s="159">
        <v>2010</v>
      </c>
      <c r="B224" s="95" t="s">
        <v>315</v>
      </c>
      <c r="C224" s="34">
        <v>35.697932054001697</v>
      </c>
      <c r="D224" s="35">
        <v>1070.9379616200508</v>
      </c>
      <c r="E224" s="34">
        <v>26.535856513542694</v>
      </c>
      <c r="F224" s="35">
        <v>796.07569540628083</v>
      </c>
      <c r="H224" s="56" t="s">
        <v>155</v>
      </c>
      <c r="I224" s="36">
        <v>96.575479439774</v>
      </c>
      <c r="K224" s="41">
        <f t="shared" si="31"/>
        <v>7.0892324992444884</v>
      </c>
      <c r="L224" s="41">
        <f t="shared" si="32"/>
        <v>6.9681044081879406</v>
      </c>
      <c r="M224" s="41">
        <f t="shared" si="33"/>
        <v>4.4573397677349504</v>
      </c>
      <c r="P224" s="159">
        <v>2010</v>
      </c>
      <c r="Q224" s="95" t="s">
        <v>315</v>
      </c>
      <c r="S224" s="42">
        <f t="shared" si="34"/>
        <v>1.1280436934179936</v>
      </c>
      <c r="T224" s="42">
        <f t="shared" si="35"/>
        <v>1.1265002817128815</v>
      </c>
      <c r="U224" s="42">
        <f t="shared" si="36"/>
        <v>1.0808097178489811</v>
      </c>
      <c r="AC224" s="44"/>
      <c r="AD224" s="44"/>
      <c r="AE224" s="44"/>
    </row>
    <row r="225" spans="1:31" x14ac:dyDescent="0.2">
      <c r="A225" s="159"/>
      <c r="B225" s="95" t="s">
        <v>316</v>
      </c>
      <c r="C225" s="34">
        <v>35.97328237105453</v>
      </c>
      <c r="D225" s="35">
        <v>1079.1984711316359</v>
      </c>
      <c r="E225" s="34">
        <v>26.716786376510111</v>
      </c>
      <c r="F225" s="35">
        <v>801.50359129530329</v>
      </c>
      <c r="H225" s="56" t="s">
        <v>156</v>
      </c>
      <c r="I225" s="36">
        <v>97.134050050685005</v>
      </c>
      <c r="K225" s="41">
        <f t="shared" si="31"/>
        <v>8.388606483506706</v>
      </c>
      <c r="L225" s="41">
        <f t="shared" si="32"/>
        <v>8.0517512267140887</v>
      </c>
      <c r="M225" s="41">
        <f t="shared" si="33"/>
        <v>4.8300549986231829</v>
      </c>
      <c r="P225" s="159"/>
      <c r="Q225" s="95" t="s">
        <v>316</v>
      </c>
      <c r="S225" s="42">
        <f t="shared" si="34"/>
        <v>1.1367446789025935</v>
      </c>
      <c r="T225" s="42">
        <f t="shared" si="35"/>
        <v>1.134181116944224</v>
      </c>
      <c r="U225" s="42">
        <f t="shared" si="36"/>
        <v>1.0870608754707658</v>
      </c>
      <c r="AC225" s="44"/>
      <c r="AD225" s="44"/>
      <c r="AE225" s="44"/>
    </row>
    <row r="226" spans="1:31" x14ac:dyDescent="0.2">
      <c r="A226" s="159"/>
      <c r="B226" s="95" t="s">
        <v>317</v>
      </c>
      <c r="C226" s="34">
        <v>36.564049015188893</v>
      </c>
      <c r="D226" s="35">
        <v>1096.9214704556668</v>
      </c>
      <c r="E226" s="34">
        <v>27.118442687657186</v>
      </c>
      <c r="F226" s="35">
        <v>813.55328062971557</v>
      </c>
      <c r="H226" s="56" t="s">
        <v>157</v>
      </c>
      <c r="I226" s="36">
        <v>97.823643397488993</v>
      </c>
      <c r="K226" s="41">
        <f t="shared" si="31"/>
        <v>9.2003469680109333</v>
      </c>
      <c r="L226" s="41">
        <f t="shared" si="32"/>
        <v>8.6637090217638359</v>
      </c>
      <c r="M226" s="41">
        <f t="shared" si="33"/>
        <v>4.9704010655623279</v>
      </c>
      <c r="P226" s="159"/>
      <c r="Q226" s="95" t="s">
        <v>317</v>
      </c>
      <c r="S226" s="42">
        <f t="shared" si="34"/>
        <v>1.1554127234881839</v>
      </c>
      <c r="T226" s="42">
        <f t="shared" si="35"/>
        <v>1.1512322321938118</v>
      </c>
      <c r="U226" s="42">
        <f t="shared" si="36"/>
        <v>1.0947783540161822</v>
      </c>
      <c r="AC226" s="44"/>
      <c r="AD226" s="44"/>
      <c r="AE226" s="44"/>
    </row>
    <row r="227" spans="1:31" x14ac:dyDescent="0.2">
      <c r="A227" s="159"/>
      <c r="B227" s="95" t="s">
        <v>318</v>
      </c>
      <c r="C227" s="34">
        <v>35.944753162939165</v>
      </c>
      <c r="D227" s="35">
        <v>1078.342594888175</v>
      </c>
      <c r="E227" s="34">
        <v>26.712804186585721</v>
      </c>
      <c r="F227" s="35">
        <v>801.3841255975716</v>
      </c>
      <c r="H227" s="56" t="s">
        <v>158</v>
      </c>
      <c r="I227" s="36">
        <v>97.511947204733005</v>
      </c>
      <c r="K227" s="41">
        <f t="shared" si="31"/>
        <v>5.3001296546361942</v>
      </c>
      <c r="L227" s="41">
        <f t="shared" si="32"/>
        <v>5.0292168238150907</v>
      </c>
      <c r="M227" s="41">
        <f t="shared" si="33"/>
        <v>4.2709769712340915</v>
      </c>
      <c r="P227" s="159"/>
      <c r="Q227" s="95" t="s">
        <v>318</v>
      </c>
      <c r="S227" s="42">
        <f t="shared" si="34"/>
        <v>1.1358431646847933</v>
      </c>
      <c r="T227" s="42">
        <f t="shared" si="35"/>
        <v>1.1340120650023968</v>
      </c>
      <c r="U227" s="42">
        <f t="shared" si="36"/>
        <v>1.0912900537136474</v>
      </c>
      <c r="AC227" s="44"/>
      <c r="AD227" s="44"/>
      <c r="AE227" s="44"/>
    </row>
    <row r="228" spans="1:31" x14ac:dyDescent="0.2">
      <c r="A228" s="159"/>
      <c r="B228" s="95" t="s">
        <v>319</v>
      </c>
      <c r="C228" s="34">
        <v>35.19246349652358</v>
      </c>
      <c r="D228" s="35">
        <v>1055.7739048957073</v>
      </c>
      <c r="E228" s="34">
        <v>26.201109929295452</v>
      </c>
      <c r="F228" s="35">
        <v>786.03329787886355</v>
      </c>
      <c r="H228" s="56" t="s">
        <v>159</v>
      </c>
      <c r="I228" s="36">
        <v>96.897519532732005</v>
      </c>
      <c r="K228" s="41">
        <f t="shared" si="31"/>
        <v>2.0600771299151148</v>
      </c>
      <c r="L228" s="41">
        <f t="shared" si="32"/>
        <v>2.1015953051489049</v>
      </c>
      <c r="M228" s="41">
        <f t="shared" si="33"/>
        <v>3.9166383173840416</v>
      </c>
      <c r="P228" s="159"/>
      <c r="Q228" s="95" t="s">
        <v>319</v>
      </c>
      <c r="S228" s="42">
        <f t="shared" si="34"/>
        <v>1.1120710421836943</v>
      </c>
      <c r="T228" s="42">
        <f t="shared" si="35"/>
        <v>1.1122896184443154</v>
      </c>
      <c r="U228" s="42">
        <f t="shared" si="36"/>
        <v>1.0844137803296965</v>
      </c>
      <c r="AC228" s="44"/>
      <c r="AD228" s="44"/>
      <c r="AE228" s="44"/>
    </row>
    <row r="229" spans="1:31" x14ac:dyDescent="0.2">
      <c r="A229" s="159"/>
      <c r="B229" s="94" t="s">
        <v>320</v>
      </c>
      <c r="C229" s="34">
        <v>34.727135345855359</v>
      </c>
      <c r="D229" s="35">
        <v>1041.8140603756608</v>
      </c>
      <c r="E229" s="34">
        <v>25.863485686733707</v>
      </c>
      <c r="F229" s="35">
        <v>775.90457060201118</v>
      </c>
      <c r="H229" s="56" t="s">
        <v>160</v>
      </c>
      <c r="I229" s="36">
        <v>96.867177425471994</v>
      </c>
      <c r="K229" s="41">
        <f t="shared" si="31"/>
        <v>0.10338719740158808</v>
      </c>
      <c r="L229" s="41">
        <f t="shared" si="32"/>
        <v>0.29280610672164187</v>
      </c>
      <c r="M229" s="41">
        <f t="shared" si="33"/>
        <v>3.6931503613422194</v>
      </c>
      <c r="P229" s="159"/>
      <c r="Q229" s="94" t="s">
        <v>320</v>
      </c>
      <c r="S229" s="42">
        <f t="shared" si="34"/>
        <v>1.0973668154812319</v>
      </c>
      <c r="T229" s="42">
        <f t="shared" si="35"/>
        <v>1.097956792814029</v>
      </c>
      <c r="U229" s="42">
        <f t="shared" si="36"/>
        <v>1.0840742112736912</v>
      </c>
      <c r="AC229" s="44"/>
      <c r="AD229" s="44"/>
      <c r="AE229" s="44"/>
    </row>
    <row r="230" spans="1:31" x14ac:dyDescent="0.2">
      <c r="A230" s="159"/>
      <c r="B230" s="94" t="s">
        <v>321</v>
      </c>
      <c r="C230" s="34">
        <v>34.765843668665696</v>
      </c>
      <c r="D230" s="35">
        <v>1042.975310059971</v>
      </c>
      <c r="E230" s="34">
        <v>25.874216058739663</v>
      </c>
      <c r="F230" s="35">
        <v>776.22648176218991</v>
      </c>
      <c r="H230" s="56" t="s">
        <v>161</v>
      </c>
      <c r="I230" s="36">
        <v>97.077503396246996</v>
      </c>
      <c r="K230" s="41">
        <f t="shared" si="31"/>
        <v>0.2812389484157336</v>
      </c>
      <c r="L230" s="41">
        <f t="shared" si="32"/>
        <v>0.44970628479438801</v>
      </c>
      <c r="M230" s="41">
        <f t="shared" si="33"/>
        <v>3.6360022379929404</v>
      </c>
      <c r="P230" s="159"/>
      <c r="Q230" s="94" t="s">
        <v>321</v>
      </c>
      <c r="S230" s="42">
        <f t="shared" si="34"/>
        <v>1.0985899865983415</v>
      </c>
      <c r="T230" s="42">
        <f t="shared" si="35"/>
        <v>1.0984123186072676</v>
      </c>
      <c r="U230" s="42">
        <f t="shared" si="36"/>
        <v>1.0864280422300407</v>
      </c>
      <c r="AC230" s="44"/>
      <c r="AD230" s="44"/>
      <c r="AE230" s="44"/>
    </row>
    <row r="231" spans="1:31" x14ac:dyDescent="0.2">
      <c r="A231" s="159"/>
      <c r="B231" s="94" t="s">
        <v>322</v>
      </c>
      <c r="C231" s="34">
        <v>34.930992345009237</v>
      </c>
      <c r="D231" s="35">
        <v>1047.9297703502771</v>
      </c>
      <c r="E231" s="34">
        <v>25.973265683477461</v>
      </c>
      <c r="F231" s="35">
        <v>779.19797050432385</v>
      </c>
      <c r="H231" s="56" t="s">
        <v>162</v>
      </c>
      <c r="I231" s="36">
        <v>97.347134394847004</v>
      </c>
      <c r="K231" s="41">
        <f t="shared" si="31"/>
        <v>0.46656977526258459</v>
      </c>
      <c r="L231" s="41">
        <f t="shared" si="32"/>
        <v>0.58086832129620802</v>
      </c>
      <c r="M231" s="41">
        <f t="shared" si="33"/>
        <v>3.6757955655437797</v>
      </c>
      <c r="P231" s="159"/>
      <c r="Q231" s="94" t="s">
        <v>322</v>
      </c>
      <c r="S231" s="42">
        <f t="shared" si="34"/>
        <v>1.1038086340691204</v>
      </c>
      <c r="T231" s="42">
        <f t="shared" si="35"/>
        <v>1.1026171736536363</v>
      </c>
      <c r="U231" s="42">
        <f t="shared" si="36"/>
        <v>1.0894455763412945</v>
      </c>
    </row>
    <row r="232" spans="1:31" x14ac:dyDescent="0.2">
      <c r="A232" s="159"/>
      <c r="B232" s="94" t="s">
        <v>323</v>
      </c>
      <c r="C232" s="34">
        <v>35.187455307010268</v>
      </c>
      <c r="D232" s="35">
        <v>1055.623659210308</v>
      </c>
      <c r="E232" s="34">
        <v>26.137164949227635</v>
      </c>
      <c r="F232" s="35">
        <v>784.11494847682911</v>
      </c>
      <c r="H232" s="52" t="s">
        <v>163</v>
      </c>
      <c r="I232" s="36">
        <v>97.857433471481997</v>
      </c>
      <c r="K232" s="41">
        <f t="shared" si="31"/>
        <v>-0.64849309449989789</v>
      </c>
      <c r="L232" s="41">
        <f t="shared" si="32"/>
        <v>-0.55583934504845445</v>
      </c>
      <c r="M232" s="41">
        <f t="shared" si="33"/>
        <v>3.6991026278100207</v>
      </c>
      <c r="P232" s="159"/>
      <c r="Q232" s="94" t="s">
        <v>323</v>
      </c>
      <c r="S232" s="42">
        <f t="shared" si="34"/>
        <v>1.1119127849326194</v>
      </c>
      <c r="T232" s="42">
        <f t="shared" si="35"/>
        <v>1.1095750259070911</v>
      </c>
      <c r="U232" s="42">
        <f t="shared" si="36"/>
        <v>1.095156510464903</v>
      </c>
    </row>
    <row r="233" spans="1:31" x14ac:dyDescent="0.2">
      <c r="A233" s="159"/>
      <c r="B233" s="94" t="s">
        <v>324</v>
      </c>
      <c r="C233" s="34">
        <v>35.494507250933253</v>
      </c>
      <c r="D233" s="35">
        <v>1064.8352175279977</v>
      </c>
      <c r="E233" s="34">
        <v>26.347700701450613</v>
      </c>
      <c r="F233" s="35">
        <v>790.4310210435184</v>
      </c>
      <c r="H233" s="52" t="s">
        <v>164</v>
      </c>
      <c r="I233" s="36">
        <v>98.461517243282003</v>
      </c>
      <c r="K233" s="41">
        <f t="shared" si="31"/>
        <v>0.97304782129268119</v>
      </c>
      <c r="L233" s="41">
        <f t="shared" si="32"/>
        <v>0.7821483438450656</v>
      </c>
      <c r="M233" s="41">
        <f t="shared" si="33"/>
        <v>4.0245377318626936</v>
      </c>
      <c r="P233" s="159"/>
      <c r="Q233" s="94" t="s">
        <v>324</v>
      </c>
      <c r="S233" s="42">
        <f t="shared" si="34"/>
        <v>1.1216155320937182</v>
      </c>
      <c r="T233" s="42">
        <f t="shared" si="35"/>
        <v>1.1185126904617957</v>
      </c>
      <c r="U233" s="42">
        <f t="shared" si="36"/>
        <v>1.1019170216706846</v>
      </c>
    </row>
    <row r="234" spans="1:31" x14ac:dyDescent="0.2">
      <c r="A234" s="159"/>
      <c r="B234" s="91" t="s">
        <v>325</v>
      </c>
      <c r="C234" s="34">
        <v>35.829809053297112</v>
      </c>
      <c r="D234" s="35">
        <v>1074.8942715989133</v>
      </c>
      <c r="E234" s="34">
        <v>26.588798801820172</v>
      </c>
      <c r="F234" s="35">
        <v>797.66396405460512</v>
      </c>
      <c r="H234" s="50" t="s">
        <v>165</v>
      </c>
      <c r="I234" s="36">
        <v>99.250412032024997</v>
      </c>
      <c r="K234" s="41">
        <f t="shared" si="31"/>
        <v>2.5352144701331554</v>
      </c>
      <c r="L234" s="41">
        <f t="shared" si="32"/>
        <v>2.2076503997394923</v>
      </c>
      <c r="M234" s="41">
        <f t="shared" si="33"/>
        <v>4.316880481264036</v>
      </c>
      <c r="P234" s="159"/>
      <c r="Q234" s="91" t="s">
        <v>325</v>
      </c>
      <c r="S234" s="42">
        <f t="shared" si="34"/>
        <v>1.132210966108665</v>
      </c>
      <c r="T234" s="42">
        <f t="shared" si="35"/>
        <v>1.1287477879363443</v>
      </c>
      <c r="U234" s="42">
        <f t="shared" si="36"/>
        <v>1.1107458171266322</v>
      </c>
    </row>
    <row r="235" spans="1:31" x14ac:dyDescent="0.2">
      <c r="A235" s="159"/>
      <c r="B235" s="94" t="s">
        <v>326</v>
      </c>
      <c r="C235" s="34">
        <v>36.102171950308069</v>
      </c>
      <c r="D235" s="35">
        <v>1083.0651585092421</v>
      </c>
      <c r="E235" s="34">
        <v>26.791432645302969</v>
      </c>
      <c r="F235" s="35">
        <v>803.74297935908908</v>
      </c>
      <c r="H235" s="52" t="s">
        <v>166</v>
      </c>
      <c r="I235" s="36">
        <v>99.742092088296005</v>
      </c>
      <c r="K235" s="41">
        <f t="shared" si="31"/>
        <v>3.2704207444073603</v>
      </c>
      <c r="L235" s="41">
        <f t="shared" si="32"/>
        <v>2.9225779520515971</v>
      </c>
      <c r="M235" s="41">
        <f t="shared" si="33"/>
        <v>4.40158509033526</v>
      </c>
      <c r="P235" s="159"/>
      <c r="Q235" s="94" t="s">
        <v>326</v>
      </c>
      <c r="S235" s="42">
        <f t="shared" si="34"/>
        <v>1.1408175500370981</v>
      </c>
      <c r="T235" s="42">
        <f t="shared" si="35"/>
        <v>1.1373500006311348</v>
      </c>
      <c r="U235" s="42">
        <f t="shared" si="36"/>
        <v>1.1162483793295115</v>
      </c>
    </row>
    <row r="236" spans="1:31" x14ac:dyDescent="0.2">
      <c r="A236" s="159">
        <v>2011</v>
      </c>
      <c r="B236" s="95" t="s">
        <v>315</v>
      </c>
      <c r="C236" s="34">
        <v>36.183757524076547</v>
      </c>
      <c r="D236" s="35">
        <v>1085.5127257222964</v>
      </c>
      <c r="E236" s="34">
        <v>26.846906973879896</v>
      </c>
      <c r="F236" s="35">
        <v>805.40720921639695</v>
      </c>
      <c r="H236" s="52" t="s">
        <v>167</v>
      </c>
      <c r="I236" s="36">
        <v>100.22799999999999</v>
      </c>
      <c r="K236" s="41">
        <f t="shared" si="31"/>
        <v>1.3609344914991937</v>
      </c>
      <c r="L236" s="41">
        <f t="shared" si="32"/>
        <v>1.1721892608910451</v>
      </c>
      <c r="M236" s="41">
        <f t="shared" si="33"/>
        <v>3.7820372017969248</v>
      </c>
      <c r="P236" s="159">
        <v>2011</v>
      </c>
      <c r="Q236" s="95" t="s">
        <v>315</v>
      </c>
      <c r="S236" s="42">
        <f t="shared" si="34"/>
        <v>1.1433956291209004</v>
      </c>
      <c r="T236" s="42">
        <f t="shared" si="35"/>
        <v>1.1397049970390274</v>
      </c>
      <c r="U236" s="42">
        <f t="shared" si="36"/>
        <v>1.1216863434586659</v>
      </c>
    </row>
    <row r="237" spans="1:31" x14ac:dyDescent="0.2">
      <c r="A237" s="159"/>
      <c r="B237" s="95" t="s">
        <v>316</v>
      </c>
      <c r="C237" s="34">
        <v>36.333316146593859</v>
      </c>
      <c r="D237" s="35">
        <v>1089.9994843978156</v>
      </c>
      <c r="E237" s="34">
        <v>26.97255578144177</v>
      </c>
      <c r="F237" s="35">
        <v>809.17667344325309</v>
      </c>
      <c r="H237" s="50" t="s">
        <v>168</v>
      </c>
      <c r="I237" s="36">
        <v>100.604</v>
      </c>
      <c r="K237" s="41">
        <f t="shared" si="31"/>
        <v>1.0008365981888403</v>
      </c>
      <c r="L237" s="41">
        <f t="shared" si="32"/>
        <v>0.95733596596234349</v>
      </c>
      <c r="M237" s="41">
        <f t="shared" si="33"/>
        <v>3.5723311727497702</v>
      </c>
      <c r="P237" s="159"/>
      <c r="Q237" s="95" t="s">
        <v>316</v>
      </c>
      <c r="S237" s="42">
        <f t="shared" si="34"/>
        <v>1.1481216356770148</v>
      </c>
      <c r="T237" s="42">
        <f t="shared" si="35"/>
        <v>1.1450390406958846</v>
      </c>
      <c r="U237" s="42">
        <f t="shared" si="36"/>
        <v>1.1258942899919746</v>
      </c>
    </row>
    <row r="238" spans="1:31" x14ac:dyDescent="0.2">
      <c r="A238" s="159"/>
      <c r="B238" s="95" t="s">
        <v>317</v>
      </c>
      <c r="C238" s="34">
        <v>36.417358083229438</v>
      </c>
      <c r="D238" s="35">
        <v>1092.520742496883</v>
      </c>
      <c r="E238" s="34">
        <v>27.079148598486753</v>
      </c>
      <c r="F238" s="35">
        <v>812.37445795460258</v>
      </c>
      <c r="H238" s="52" t="s">
        <v>169</v>
      </c>
      <c r="I238" s="36">
        <v>100.797</v>
      </c>
      <c r="K238" s="41">
        <f t="shared" si="31"/>
        <v>-0.40118897088919425</v>
      </c>
      <c r="L238" s="41">
        <f t="shared" si="32"/>
        <v>-0.14489802981319144</v>
      </c>
      <c r="M238" s="41">
        <f t="shared" si="33"/>
        <v>3.0395071163208343</v>
      </c>
      <c r="P238" s="159"/>
      <c r="Q238" s="95" t="s">
        <v>317</v>
      </c>
      <c r="S238" s="42">
        <f t="shared" si="34"/>
        <v>1.1507773350732986</v>
      </c>
      <c r="T238" s="42">
        <f t="shared" si="35"/>
        <v>1.1495641193707884</v>
      </c>
      <c r="U238" s="42">
        <f t="shared" si="36"/>
        <v>1.1280542199944441</v>
      </c>
    </row>
    <row r="239" spans="1:31" x14ac:dyDescent="0.2">
      <c r="A239" s="159"/>
      <c r="B239" s="95" t="s">
        <v>318</v>
      </c>
      <c r="C239" s="34">
        <v>37.051298582373164</v>
      </c>
      <c r="D239" s="35">
        <v>1111.5389574711949</v>
      </c>
      <c r="E239" s="34">
        <v>27.527916533110719</v>
      </c>
      <c r="F239" s="35">
        <v>825.83749599332157</v>
      </c>
      <c r="H239" s="46" t="s">
        <v>170</v>
      </c>
      <c r="I239" s="36">
        <v>100.789</v>
      </c>
      <c r="K239" s="41">
        <f t="shared" si="31"/>
        <v>3.0784615891448226</v>
      </c>
      <c r="L239" s="41">
        <f t="shared" si="32"/>
        <v>3.05139191240103</v>
      </c>
      <c r="M239" s="41">
        <f t="shared" si="33"/>
        <v>3.3606679891096718</v>
      </c>
      <c r="P239" s="159"/>
      <c r="Q239" s="95" t="s">
        <v>318</v>
      </c>
      <c r="S239" s="42">
        <f t="shared" si="34"/>
        <v>1.1708096602225415</v>
      </c>
      <c r="T239" s="42">
        <f t="shared" si="35"/>
        <v>1.1686152174395319</v>
      </c>
      <c r="U239" s="42">
        <f t="shared" si="36"/>
        <v>1.1279646892171398</v>
      </c>
    </row>
    <row r="240" spans="1:31" x14ac:dyDescent="0.2">
      <c r="A240" s="159"/>
      <c r="B240" s="95" t="s">
        <v>319</v>
      </c>
      <c r="C240" s="34">
        <v>36.696845432309793</v>
      </c>
      <c r="D240" s="35">
        <v>1100.9053629692937</v>
      </c>
      <c r="E240" s="34">
        <v>27.29963494805083</v>
      </c>
      <c r="F240" s="35">
        <v>818.98904844152491</v>
      </c>
      <c r="H240" s="50" t="s">
        <v>301</v>
      </c>
      <c r="I240" s="36">
        <v>100.04600000000001</v>
      </c>
      <c r="K240" s="41">
        <f t="shared" si="31"/>
        <v>4.2747275590264451</v>
      </c>
      <c r="L240" s="41">
        <f t="shared" si="32"/>
        <v>4.1926659661357206</v>
      </c>
      <c r="M240" s="41">
        <f t="shared" si="33"/>
        <v>3.2492890245807047</v>
      </c>
      <c r="P240" s="159"/>
      <c r="Q240" s="95" t="s">
        <v>319</v>
      </c>
      <c r="S240" s="42">
        <f t="shared" si="34"/>
        <v>1.1596090494998734</v>
      </c>
      <c r="T240" s="42">
        <f t="shared" si="35"/>
        <v>1.1589242067216912</v>
      </c>
      <c r="U240" s="42">
        <f t="shared" si="36"/>
        <v>1.1196495182749902</v>
      </c>
    </row>
    <row r="241" spans="1:21" x14ac:dyDescent="0.2">
      <c r="A241" s="159"/>
      <c r="B241" s="94" t="s">
        <v>320</v>
      </c>
      <c r="C241" s="34">
        <v>36.25989203202333</v>
      </c>
      <c r="D241" s="35">
        <v>1087.7967609606999</v>
      </c>
      <c r="E241" s="34">
        <v>27.016824593802724</v>
      </c>
      <c r="F241" s="35">
        <v>810.50473781408175</v>
      </c>
      <c r="H241" s="56" t="s">
        <v>302</v>
      </c>
      <c r="I241" s="36">
        <v>100.041</v>
      </c>
      <c r="K241" s="41">
        <f t="shared" si="31"/>
        <v>4.4137147245314026</v>
      </c>
      <c r="L241" s="41">
        <f t="shared" si="32"/>
        <v>4.4593328255851077</v>
      </c>
      <c r="M241" s="41">
        <f t="shared" si="33"/>
        <v>3.2764685199689012</v>
      </c>
      <c r="P241" s="159"/>
      <c r="Q241" s="94" t="s">
        <v>320</v>
      </c>
      <c r="S241" s="42">
        <f t="shared" si="34"/>
        <v>1.1458014561982486</v>
      </c>
      <c r="T241" s="42">
        <f t="shared" si="35"/>
        <v>1.1469183404867265</v>
      </c>
      <c r="U241" s="42">
        <f t="shared" si="36"/>
        <v>1.1195935615391748</v>
      </c>
    </row>
    <row r="242" spans="1:21" x14ac:dyDescent="0.2">
      <c r="A242" s="159"/>
      <c r="B242" s="94" t="s">
        <v>321</v>
      </c>
      <c r="C242" s="34">
        <v>36.649082394790106</v>
      </c>
      <c r="D242" s="35">
        <v>1099.4724718437033</v>
      </c>
      <c r="E242" s="34">
        <v>27.292376449484319</v>
      </c>
      <c r="F242" s="35">
        <v>818.77129348452956</v>
      </c>
      <c r="H242" s="56" t="s">
        <v>303</v>
      </c>
      <c r="I242" s="36">
        <v>100.521</v>
      </c>
      <c r="K242" s="41">
        <f t="shared" si="31"/>
        <v>5.4169222644861748</v>
      </c>
      <c r="L242" s="41">
        <f t="shared" si="32"/>
        <v>5.4809791629054416</v>
      </c>
      <c r="M242" s="41">
        <f t="shared" si="33"/>
        <v>3.5471623015452849</v>
      </c>
      <c r="P242" s="159"/>
      <c r="Q242" s="94" t="s">
        <v>321</v>
      </c>
      <c r="S242" s="42">
        <f t="shared" si="34"/>
        <v>1.1580997521778027</v>
      </c>
      <c r="T242" s="42">
        <f t="shared" si="35"/>
        <v>1.1586160689129186</v>
      </c>
      <c r="U242" s="42">
        <f t="shared" si="36"/>
        <v>1.124965408177441</v>
      </c>
    </row>
    <row r="243" spans="1:21" x14ac:dyDescent="0.2">
      <c r="A243" s="159"/>
      <c r="B243" s="94" t="s">
        <v>322</v>
      </c>
      <c r="C243" s="34">
        <v>36.679495570131245</v>
      </c>
      <c r="D243" s="35">
        <v>1100.3848671039373</v>
      </c>
      <c r="E243" s="34">
        <v>27.331600387163199</v>
      </c>
      <c r="F243" s="35">
        <v>819.94801161489602</v>
      </c>
      <c r="H243" s="52" t="s">
        <v>306</v>
      </c>
      <c r="I243" s="36">
        <v>100.68</v>
      </c>
      <c r="K243" s="41">
        <f t="shared" si="31"/>
        <v>5.0055927637332616</v>
      </c>
      <c r="L243" s="41">
        <f t="shared" si="32"/>
        <v>5.2297416899324389</v>
      </c>
      <c r="M243" s="41">
        <f t="shared" si="33"/>
        <v>3.4236915404563035</v>
      </c>
      <c r="P243" s="159"/>
      <c r="Q243" s="94" t="s">
        <v>322</v>
      </c>
      <c r="S243" s="42">
        <f t="shared" si="34"/>
        <v>1.1590607991815474</v>
      </c>
      <c r="T243" s="42">
        <f t="shared" si="35"/>
        <v>1.1602812036645553</v>
      </c>
      <c r="U243" s="42">
        <f t="shared" si="36"/>
        <v>1.1267448323763669</v>
      </c>
    </row>
    <row r="244" spans="1:21" x14ac:dyDescent="0.2">
      <c r="A244" s="159"/>
      <c r="B244" s="94" t="s">
        <v>323</v>
      </c>
      <c r="C244" s="34">
        <v>36.733874604973018</v>
      </c>
      <c r="D244" s="35">
        <v>1102.0162381491905</v>
      </c>
      <c r="E244" s="34">
        <v>27.409763860528937</v>
      </c>
      <c r="F244" s="35">
        <v>822.29291581586813</v>
      </c>
      <c r="H244" s="52" t="s">
        <v>307</v>
      </c>
      <c r="I244" s="36">
        <v>100.92700000000001</v>
      </c>
      <c r="K244" s="41">
        <f t="shared" si="31"/>
        <v>4.394802876395147</v>
      </c>
      <c r="L244" s="41">
        <f t="shared" si="32"/>
        <v>4.8689248194031904</v>
      </c>
      <c r="M244" s="41">
        <f t="shared" si="33"/>
        <v>3.1367739982804324</v>
      </c>
      <c r="P244" s="159"/>
      <c r="Q244" s="94" t="s">
        <v>323</v>
      </c>
      <c r="S244" s="42">
        <f t="shared" si="34"/>
        <v>1.1607791599878436</v>
      </c>
      <c r="T244" s="42">
        <f t="shared" si="35"/>
        <v>1.1635993997333811</v>
      </c>
      <c r="U244" s="42">
        <f t="shared" si="36"/>
        <v>1.1295090951256415</v>
      </c>
    </row>
    <row r="245" spans="1:21" x14ac:dyDescent="0.2">
      <c r="A245" s="159"/>
      <c r="B245" s="94" t="s">
        <v>324</v>
      </c>
      <c r="C245" s="34">
        <v>36.939990423418081</v>
      </c>
      <c r="D245" s="35">
        <v>1108.1997127025425</v>
      </c>
      <c r="E245" s="34">
        <v>27.597636770311091</v>
      </c>
      <c r="F245" s="35">
        <v>827.92910310933269</v>
      </c>
      <c r="H245" s="46" t="s">
        <v>330</v>
      </c>
      <c r="I245" s="36">
        <v>101.608</v>
      </c>
      <c r="K245" s="41">
        <f t="shared" si="31"/>
        <v>4.0724136899993795</v>
      </c>
      <c r="L245" s="41">
        <f t="shared" si="32"/>
        <v>4.7440043555362621</v>
      </c>
      <c r="M245" s="41">
        <f t="shared" si="33"/>
        <v>3.1956472384470516</v>
      </c>
      <c r="P245" s="159"/>
      <c r="Q245" s="94" t="s">
        <v>324</v>
      </c>
      <c r="S245" s="42">
        <f t="shared" si="34"/>
        <v>1.167292356571862</v>
      </c>
      <c r="T245" s="42">
        <f t="shared" si="35"/>
        <v>1.1715749812145291</v>
      </c>
      <c r="U245" s="42">
        <f t="shared" si="36"/>
        <v>1.1371304025436817</v>
      </c>
    </row>
    <row r="246" spans="1:21" x14ac:dyDescent="0.2">
      <c r="A246" s="159"/>
      <c r="B246" s="91" t="s">
        <v>325</v>
      </c>
      <c r="C246" s="34">
        <v>37.289181556978455</v>
      </c>
      <c r="D246" s="35">
        <v>1118.6754467093538</v>
      </c>
      <c r="E246" s="34">
        <v>27.878678543840788</v>
      </c>
      <c r="F246" s="35">
        <v>836.36035631522361</v>
      </c>
      <c r="H246" s="50" t="s">
        <v>331</v>
      </c>
      <c r="I246" s="36">
        <v>102.70699999999999</v>
      </c>
      <c r="K246" s="41">
        <f t="shared" si="31"/>
        <v>4.0730680465266289</v>
      </c>
      <c r="L246" s="41">
        <f t="shared" si="32"/>
        <v>4.8512147977603206</v>
      </c>
      <c r="M246" s="41">
        <f t="shared" si="33"/>
        <v>3.482693821824796</v>
      </c>
      <c r="P246" s="159"/>
      <c r="Q246" s="91" t="s">
        <v>325</v>
      </c>
      <c r="S246" s="42">
        <f t="shared" si="34"/>
        <v>1.1783266891885074</v>
      </c>
      <c r="T246" s="42">
        <f t="shared" si="35"/>
        <v>1.1835057676541043</v>
      </c>
      <c r="U246" s="42">
        <f t="shared" si="36"/>
        <v>1.1494296930758789</v>
      </c>
    </row>
    <row r="247" spans="1:21" x14ac:dyDescent="0.2">
      <c r="A247" s="159"/>
      <c r="B247" s="94" t="s">
        <v>326</v>
      </c>
      <c r="C247" s="34">
        <v>38.200519902142361</v>
      </c>
      <c r="D247" s="35">
        <v>1146.0155970642709</v>
      </c>
      <c r="E247" s="34">
        <v>28.563097701231158</v>
      </c>
      <c r="F247" s="35">
        <v>856.89293103693467</v>
      </c>
      <c r="H247" s="52" t="s">
        <v>332</v>
      </c>
      <c r="I247" s="36">
        <v>103.551</v>
      </c>
      <c r="K247" s="41">
        <f t="shared" si="31"/>
        <v>5.8122485115923439</v>
      </c>
      <c r="L247" s="41">
        <f t="shared" si="32"/>
        <v>6.6128044714278928</v>
      </c>
      <c r="M247" s="41">
        <f t="shared" si="33"/>
        <v>3.8187567875879154</v>
      </c>
      <c r="P247" s="159"/>
      <c r="Q247" s="94" t="s">
        <v>326</v>
      </c>
      <c r="S247" s="42">
        <f t="shared" si="34"/>
        <v>1.2071247011091137</v>
      </c>
      <c r="T247" s="42">
        <f t="shared" si="35"/>
        <v>1.2125607323286556</v>
      </c>
      <c r="U247" s="42">
        <f t="shared" si="36"/>
        <v>1.1588751900814973</v>
      </c>
    </row>
    <row r="248" spans="1:21" x14ac:dyDescent="0.2">
      <c r="A248" s="159">
        <v>2012</v>
      </c>
      <c r="B248" s="95" t="s">
        <v>315</v>
      </c>
      <c r="C248" s="34">
        <v>38.961421512341509</v>
      </c>
      <c r="D248" s="35">
        <v>1168.8426453702452</v>
      </c>
      <c r="E248" s="34">
        <v>29.15532950798049</v>
      </c>
      <c r="F248" s="35">
        <v>874.65988523941473</v>
      </c>
      <c r="H248" s="56" t="s">
        <v>333</v>
      </c>
      <c r="I248" s="36">
        <v>104.28400000000001</v>
      </c>
      <c r="K248" s="41">
        <f t="shared" si="31"/>
        <v>7.676549309221727</v>
      </c>
      <c r="L248" s="41">
        <f t="shared" si="32"/>
        <v>8.5984673629126718</v>
      </c>
      <c r="M248" s="41">
        <f t="shared" si="33"/>
        <v>4.0467733567466411</v>
      </c>
      <c r="P248" s="159">
        <v>2012</v>
      </c>
      <c r="Q248" s="95" t="s">
        <v>315</v>
      </c>
      <c r="S248" s="42">
        <f t="shared" si="34"/>
        <v>1.2311689583898524</v>
      </c>
      <c r="T248" s="42">
        <f t="shared" si="35"/>
        <v>1.2377021592429132</v>
      </c>
      <c r="U248" s="42">
        <f t="shared" si="36"/>
        <v>1.1670784475520166</v>
      </c>
    </row>
    <row r="249" spans="1:21" x14ac:dyDescent="0.2">
      <c r="A249" s="159"/>
      <c r="B249" s="95" t="s">
        <v>316</v>
      </c>
      <c r="C249" s="34">
        <v>38.774278758675763</v>
      </c>
      <c r="D249" s="35">
        <v>1163.2283627602728</v>
      </c>
      <c r="E249" s="34">
        <v>29.062647275274315</v>
      </c>
      <c r="F249" s="35">
        <v>871.87941825822941</v>
      </c>
      <c r="H249" s="50" t="s">
        <v>334</v>
      </c>
      <c r="I249" s="36">
        <v>104.496</v>
      </c>
      <c r="K249" s="41">
        <f t="shared" si="31"/>
        <v>6.7182488992564515</v>
      </c>
      <c r="L249" s="41">
        <f t="shared" si="32"/>
        <v>7.748956052843198</v>
      </c>
      <c r="M249" s="41">
        <f t="shared" si="33"/>
        <v>3.8686334539382159</v>
      </c>
      <c r="P249" s="159"/>
      <c r="Q249" s="95" t="s">
        <v>316</v>
      </c>
      <c r="S249" s="42">
        <f t="shared" si="34"/>
        <v>1.2252553048280108</v>
      </c>
      <c r="T249" s="42">
        <f t="shared" si="35"/>
        <v>1.2337676127473061</v>
      </c>
      <c r="U249" s="42">
        <f t="shared" si="36"/>
        <v>1.1694510131505842</v>
      </c>
    </row>
    <row r="250" spans="1:21" x14ac:dyDescent="0.2">
      <c r="A250" s="159"/>
      <c r="B250" s="95" t="s">
        <v>317</v>
      </c>
      <c r="C250" s="34">
        <v>38.446998724552842</v>
      </c>
      <c r="D250" s="35">
        <v>1153.4099617365853</v>
      </c>
      <c r="E250" s="34">
        <v>28.852642958905854</v>
      </c>
      <c r="F250" s="35">
        <v>865.57928876717563</v>
      </c>
      <c r="H250" s="50" t="s">
        <v>335</v>
      </c>
      <c r="I250" s="36">
        <v>104.556</v>
      </c>
      <c r="K250" s="41">
        <f t="shared" si="31"/>
        <v>5.5732780963539454</v>
      </c>
      <c r="L250" s="41">
        <f t="shared" si="32"/>
        <v>6.5492988229260902</v>
      </c>
      <c r="M250" s="41">
        <f t="shared" si="33"/>
        <v>3.7292776570731405</v>
      </c>
      <c r="P250" s="159"/>
      <c r="Q250" s="95" t="s">
        <v>317</v>
      </c>
      <c r="S250" s="42">
        <f t="shared" si="34"/>
        <v>1.2149133562267445</v>
      </c>
      <c r="T250" s="42">
        <f t="shared" si="35"/>
        <v>1.2248525087095203</v>
      </c>
      <c r="U250" s="42">
        <f t="shared" si="36"/>
        <v>1.1701224939803676</v>
      </c>
    </row>
    <row r="251" spans="1:21" x14ac:dyDescent="0.2">
      <c r="A251" s="159"/>
      <c r="B251" s="95" t="s">
        <v>318</v>
      </c>
      <c r="C251" s="34">
        <v>38.224661732194065</v>
      </c>
      <c r="D251" s="35">
        <v>1146.739851965822</v>
      </c>
      <c r="E251" s="34">
        <v>28.710361671138926</v>
      </c>
      <c r="F251" s="35">
        <v>861.31085013416782</v>
      </c>
      <c r="H251" s="50" t="s">
        <v>336</v>
      </c>
      <c r="I251" s="36">
        <v>104.22799999999999</v>
      </c>
      <c r="K251" s="41">
        <f t="shared" si="31"/>
        <v>3.1668610675338726</v>
      </c>
      <c r="L251" s="41">
        <f t="shared" si="32"/>
        <v>4.2954400003573028</v>
      </c>
      <c r="M251" s="41">
        <f t="shared" si="33"/>
        <v>3.4120786990643666</v>
      </c>
      <c r="P251" s="159"/>
      <c r="Q251" s="95" t="s">
        <v>318</v>
      </c>
      <c r="S251" s="42">
        <f t="shared" si="34"/>
        <v>1.2078875755270546</v>
      </c>
      <c r="T251" s="42">
        <f t="shared" si="35"/>
        <v>1.218812382939692</v>
      </c>
      <c r="U251" s="42">
        <f t="shared" si="36"/>
        <v>1.1664517321108854</v>
      </c>
    </row>
    <row r="252" spans="1:21" x14ac:dyDescent="0.2">
      <c r="A252" s="159"/>
      <c r="B252" s="95" t="s">
        <v>319</v>
      </c>
      <c r="C252" s="34">
        <v>38.434149866317675</v>
      </c>
      <c r="D252" s="35">
        <v>1153.0244959895304</v>
      </c>
      <c r="E252" s="34">
        <v>28.8737694824</v>
      </c>
      <c r="F252" s="35">
        <v>866.21308447199999</v>
      </c>
      <c r="H252" s="50" t="s">
        <v>337</v>
      </c>
      <c r="I252" s="36">
        <v>103.899</v>
      </c>
      <c r="K252" s="41">
        <f t="shared" si="31"/>
        <v>4.7342064788987983</v>
      </c>
      <c r="L252" s="41">
        <f t="shared" si="32"/>
        <v>5.7661376694033777</v>
      </c>
      <c r="M252" s="41">
        <f t="shared" si="33"/>
        <v>3.8512284349199462</v>
      </c>
      <c r="P252" s="159"/>
      <c r="Q252" s="95" t="s">
        <v>319</v>
      </c>
      <c r="S252" s="42">
        <f t="shared" si="34"/>
        <v>1.2145073362511931</v>
      </c>
      <c r="T252" s="42">
        <f t="shared" si="35"/>
        <v>1.225749371965305</v>
      </c>
      <c r="U252" s="42">
        <f t="shared" si="36"/>
        <v>1.1627697788942406</v>
      </c>
    </row>
    <row r="253" spans="1:21" x14ac:dyDescent="0.2">
      <c r="A253" s="159"/>
      <c r="B253" s="94" t="s">
        <v>320</v>
      </c>
      <c r="C253" s="34">
        <v>39.006685964465404</v>
      </c>
      <c r="D253" s="35">
        <v>1170.2005789339621</v>
      </c>
      <c r="E253" s="34">
        <v>29.266005378144651</v>
      </c>
      <c r="F253" s="35">
        <v>877.98016134433954</v>
      </c>
      <c r="H253" s="50" t="s">
        <v>338</v>
      </c>
      <c r="I253" s="36">
        <v>104.378</v>
      </c>
      <c r="K253" s="41">
        <f t="shared" si="31"/>
        <v>7.5752953980563689</v>
      </c>
      <c r="L253" s="41">
        <f t="shared" si="32"/>
        <v>8.3251115486675502</v>
      </c>
      <c r="M253" s="41">
        <f t="shared" si="33"/>
        <v>4.3352225587509139</v>
      </c>
      <c r="P253" s="159"/>
      <c r="Q253" s="94" t="s">
        <v>320</v>
      </c>
      <c r="S253" s="42">
        <f t="shared" si="34"/>
        <v>1.2325993011804974</v>
      </c>
      <c r="T253" s="42">
        <f t="shared" si="35"/>
        <v>1.2424005717043731</v>
      </c>
      <c r="U253" s="42">
        <f t="shared" si="36"/>
        <v>1.1681304341853438</v>
      </c>
    </row>
    <row r="254" spans="1:21" x14ac:dyDescent="0.2">
      <c r="A254" s="159"/>
      <c r="B254" s="94" t="s">
        <v>321</v>
      </c>
      <c r="C254" s="34">
        <v>39.786087258943155</v>
      </c>
      <c r="D254" s="35">
        <v>1193.5826177682948</v>
      </c>
      <c r="E254" s="34">
        <v>29.797070879095049</v>
      </c>
      <c r="F254" s="35">
        <v>893.9121263728515</v>
      </c>
      <c r="H254" s="90" t="s">
        <v>339</v>
      </c>
      <c r="I254" s="36">
        <v>104.964</v>
      </c>
      <c r="K254" s="41">
        <f t="shared" si="31"/>
        <v>8.5595727346204882</v>
      </c>
      <c r="L254" s="41">
        <f t="shared" si="32"/>
        <v>9.1772676309323629</v>
      </c>
      <c r="M254" s="41">
        <f t="shared" si="33"/>
        <v>4.4199719461605014</v>
      </c>
      <c r="P254" s="159"/>
      <c r="Q254" s="94" t="s">
        <v>321</v>
      </c>
      <c r="S254" s="42">
        <f t="shared" si="34"/>
        <v>1.2572281428049212</v>
      </c>
      <c r="T254" s="42">
        <f t="shared" si="35"/>
        <v>1.2649453663720447</v>
      </c>
      <c r="U254" s="42">
        <f t="shared" si="36"/>
        <v>1.1746885636228939</v>
      </c>
    </row>
    <row r="255" spans="1:21" x14ac:dyDescent="0.2">
      <c r="A255" s="159"/>
      <c r="B255" s="94" t="s">
        <v>322</v>
      </c>
      <c r="C255" s="34">
        <v>39.916151804773428</v>
      </c>
      <c r="D255" s="35">
        <v>1197.4845541432028</v>
      </c>
      <c r="E255" s="34">
        <v>29.893319232120547</v>
      </c>
      <c r="F255" s="35">
        <v>896.79957696361635</v>
      </c>
      <c r="H255" s="90" t="s">
        <v>340</v>
      </c>
      <c r="I255" s="36">
        <v>105.279</v>
      </c>
      <c r="K255" s="41">
        <f t="shared" si="31"/>
        <v>8.824156887473265</v>
      </c>
      <c r="L255" s="41">
        <f t="shared" si="32"/>
        <v>9.3727363515840807</v>
      </c>
      <c r="M255" s="41">
        <f t="shared" si="33"/>
        <v>4.567938021454097</v>
      </c>
      <c r="P255" s="159"/>
      <c r="Q255" s="94" t="s">
        <v>322</v>
      </c>
      <c r="S255" s="42">
        <f t="shared" si="34"/>
        <v>1.2613381425225285</v>
      </c>
      <c r="T255" s="42">
        <f t="shared" si="35"/>
        <v>1.2690313018210206</v>
      </c>
      <c r="U255" s="42">
        <f t="shared" si="36"/>
        <v>1.1782138379792562</v>
      </c>
    </row>
    <row r="256" spans="1:21" x14ac:dyDescent="0.2">
      <c r="A256" s="159"/>
      <c r="B256" s="94" t="s">
        <v>323</v>
      </c>
      <c r="C256" s="34">
        <v>40.519557174117132</v>
      </c>
      <c r="D256" s="35">
        <v>1215.5867152235139</v>
      </c>
      <c r="E256" s="34">
        <v>30.34564774281975</v>
      </c>
      <c r="F256" s="35">
        <v>910.36943228459245</v>
      </c>
      <c r="H256" s="90" t="s">
        <v>342</v>
      </c>
      <c r="I256" s="36">
        <v>105.74299999999999</v>
      </c>
      <c r="K256" s="41">
        <f t="shared" si="31"/>
        <v>10.305699058034051</v>
      </c>
      <c r="L256" s="41">
        <f t="shared" si="32"/>
        <v>10.711087834355951</v>
      </c>
      <c r="M256" s="41">
        <f t="shared" si="33"/>
        <v>4.7717657316674149</v>
      </c>
      <c r="P256" s="159"/>
      <c r="Q256" s="94" t="s">
        <v>323</v>
      </c>
      <c r="S256" s="42">
        <f t="shared" si="34"/>
        <v>1.2804055669445664</v>
      </c>
      <c r="T256" s="42">
        <f t="shared" si="35"/>
        <v>1.288233553478862</v>
      </c>
      <c r="U256" s="42">
        <f t="shared" si="36"/>
        <v>1.1834066230629137</v>
      </c>
    </row>
    <row r="257" spans="1:21" x14ac:dyDescent="0.2">
      <c r="A257" s="159"/>
      <c r="B257" s="94" t="s">
        <v>344</v>
      </c>
      <c r="C257" s="34">
        <v>40.464614478875191</v>
      </c>
      <c r="D257" s="35">
        <v>1213.9384343662557</v>
      </c>
      <c r="E257" s="34">
        <v>30.323410361888126</v>
      </c>
      <c r="F257" s="35">
        <v>909.70231085664375</v>
      </c>
      <c r="H257" s="90" t="s">
        <v>345</v>
      </c>
      <c r="I257" s="36">
        <v>106.27800000000001</v>
      </c>
      <c r="K257" s="41">
        <f t="shared" si="31"/>
        <v>9.5414861104638362</v>
      </c>
      <c r="L257" s="41">
        <f t="shared" si="32"/>
        <v>9.8768369707270125</v>
      </c>
      <c r="M257" s="41">
        <f t="shared" si="33"/>
        <v>4.5960947956853886</v>
      </c>
      <c r="P257" s="159"/>
      <c r="Q257" s="94" t="s">
        <v>324</v>
      </c>
      <c r="S257" s="42">
        <f t="shared" si="34"/>
        <v>1.2786693946426722</v>
      </c>
      <c r="T257" s="42">
        <f t="shared" si="35"/>
        <v>1.2872895320989137</v>
      </c>
      <c r="U257" s="42">
        <f t="shared" si="36"/>
        <v>1.1893939937951481</v>
      </c>
    </row>
    <row r="258" spans="1:21" x14ac:dyDescent="0.2">
      <c r="A258" s="159"/>
      <c r="B258" s="94" t="s">
        <v>325</v>
      </c>
      <c r="C258" s="34">
        <v>40.349087555625779</v>
      </c>
      <c r="D258" s="35">
        <v>1210.4726266687733</v>
      </c>
      <c r="E258" s="34">
        <v>30.248323942435992</v>
      </c>
      <c r="F258" s="35">
        <v>907.44971827307972</v>
      </c>
      <c r="H258" s="90" t="s">
        <v>347</v>
      </c>
      <c r="I258" s="36">
        <v>107</v>
      </c>
      <c r="K258" s="41">
        <f t="shared" si="31"/>
        <v>8.205881359910606</v>
      </c>
      <c r="L258" s="41">
        <f t="shared" si="32"/>
        <v>8.4998483513800949</v>
      </c>
      <c r="M258" s="41">
        <f t="shared" si="33"/>
        <v>4.1798514220062941</v>
      </c>
      <c r="P258" s="159"/>
      <c r="Q258" s="94" t="s">
        <v>325</v>
      </c>
      <c r="S258" s="42">
        <f t="shared" si="34"/>
        <v>1.275018779335479</v>
      </c>
      <c r="T258" s="42">
        <f t="shared" si="35"/>
        <v>1.2841019631345401</v>
      </c>
      <c r="U258" s="42">
        <f t="shared" si="36"/>
        <v>1.1974741464468737</v>
      </c>
    </row>
    <row r="259" spans="1:21" x14ac:dyDescent="0.2">
      <c r="A259" s="159"/>
      <c r="B259" s="94" t="s">
        <v>326</v>
      </c>
      <c r="C259" s="34">
        <v>40.558482357107252</v>
      </c>
      <c r="D259" s="35">
        <v>1216.7544707132176</v>
      </c>
      <c r="E259" s="34">
        <v>30.406553935572717</v>
      </c>
      <c r="F259" s="35">
        <v>912.19661806718148</v>
      </c>
      <c r="H259" s="90" t="s">
        <v>348</v>
      </c>
      <c r="I259" s="36">
        <v>107.246</v>
      </c>
      <c r="K259" s="41">
        <f t="shared" si="31"/>
        <v>6.1725925746697783</v>
      </c>
      <c r="L259" s="41">
        <f t="shared" si="32"/>
        <v>6.4539786742461729</v>
      </c>
      <c r="M259" s="41">
        <f t="shared" si="33"/>
        <v>3.5682900213421362</v>
      </c>
      <c r="P259" s="159"/>
      <c r="Q259" s="94" t="s">
        <v>326</v>
      </c>
      <c r="S259" s="42">
        <f t="shared" si="34"/>
        <v>1.2816355907767796</v>
      </c>
      <c r="T259" s="42">
        <f t="shared" si="35"/>
        <v>1.2908191434054304</v>
      </c>
      <c r="U259" s="42">
        <f t="shared" si="36"/>
        <v>1.2002272178489852</v>
      </c>
    </row>
    <row r="260" spans="1:21" x14ac:dyDescent="0.2">
      <c r="A260" s="159">
        <v>2013</v>
      </c>
      <c r="B260" s="95" t="s">
        <v>315</v>
      </c>
      <c r="C260" s="34">
        <v>40.581923914659555</v>
      </c>
      <c r="D260" s="35">
        <v>1217.4577174397866</v>
      </c>
      <c r="E260" s="34">
        <v>30.424157189042329</v>
      </c>
      <c r="F260" s="35">
        <v>912.72471567126991</v>
      </c>
      <c r="H260" s="90" t="s">
        <v>349</v>
      </c>
      <c r="I260" s="36">
        <v>107.678</v>
      </c>
      <c r="K260" s="41">
        <f t="shared" si="31"/>
        <v>4.1592486603825023</v>
      </c>
      <c r="L260" s="41">
        <f t="shared" si="32"/>
        <v>4.3519579523686502</v>
      </c>
      <c r="M260" s="41">
        <f t="shared" si="33"/>
        <v>3.2545740477925733</v>
      </c>
      <c r="P260" s="159">
        <v>2013</v>
      </c>
      <c r="Q260" s="95" t="s">
        <v>315</v>
      </c>
      <c r="S260" s="42">
        <f t="shared" si="34"/>
        <v>1.2823763367987275</v>
      </c>
      <c r="T260" s="42">
        <f t="shared" si="35"/>
        <v>1.2915664367887234</v>
      </c>
      <c r="U260" s="42">
        <f t="shared" si="36"/>
        <v>1.2050618798234249</v>
      </c>
    </row>
    <row r="261" spans="1:21" x14ac:dyDescent="0.2">
      <c r="A261" s="159"/>
      <c r="B261" s="95" t="s">
        <v>316</v>
      </c>
      <c r="C261" s="34">
        <v>40.632160928781495</v>
      </c>
      <c r="D261" s="35">
        <v>1218.964827863445</v>
      </c>
      <c r="E261" s="34">
        <v>30.421676280205773</v>
      </c>
      <c r="F261" s="35">
        <v>912.65028840617322</v>
      </c>
      <c r="H261" s="90" t="s">
        <v>350</v>
      </c>
      <c r="I261" s="36">
        <v>108.208</v>
      </c>
      <c r="K261" s="41">
        <f t="shared" si="31"/>
        <v>4.7915325044957342</v>
      </c>
      <c r="L261" s="41">
        <f t="shared" si="32"/>
        <v>4.6762051373333975</v>
      </c>
      <c r="M261" s="41">
        <f t="shared" si="33"/>
        <v>3.5522890828357134</v>
      </c>
      <c r="P261" s="159"/>
      <c r="Q261" s="95" t="s">
        <v>316</v>
      </c>
      <c r="S261" s="42">
        <f t="shared" si="34"/>
        <v>1.2839638110219034</v>
      </c>
      <c r="T261" s="42">
        <f t="shared" si="35"/>
        <v>1.2914611172373511</v>
      </c>
      <c r="U261" s="42">
        <f t="shared" si="36"/>
        <v>1.210993293819844</v>
      </c>
    </row>
    <row r="262" spans="1:21" x14ac:dyDescent="0.2">
      <c r="A262" s="159"/>
      <c r="B262" s="95" t="s">
        <v>317</v>
      </c>
      <c r="C262" s="34">
        <v>41.498659012267218</v>
      </c>
      <c r="D262" s="35">
        <v>1244.9597703680165</v>
      </c>
      <c r="E262" s="34">
        <v>31.006452266683105</v>
      </c>
      <c r="F262" s="35">
        <v>930.1935680004932</v>
      </c>
      <c r="H262" s="90" t="s">
        <v>351</v>
      </c>
      <c r="I262" s="36">
        <v>109.002</v>
      </c>
      <c r="K262" s="41">
        <f t="shared" si="31"/>
        <v>7.9373173172176337</v>
      </c>
      <c r="L262" s="41">
        <f t="shared" si="32"/>
        <v>7.4648596693373008</v>
      </c>
      <c r="M262" s="41">
        <f t="shared" si="33"/>
        <v>4.2522667278778812</v>
      </c>
      <c r="P262" s="159"/>
      <c r="Q262" s="95" t="s">
        <v>317</v>
      </c>
      <c r="S262" s="42">
        <f t="shared" si="34"/>
        <v>1.3113448844397197</v>
      </c>
      <c r="T262" s="42">
        <f t="shared" si="35"/>
        <v>1.3162860296410435</v>
      </c>
      <c r="U262" s="42">
        <f t="shared" si="36"/>
        <v>1.2198792234673095</v>
      </c>
    </row>
    <row r="263" spans="1:21" x14ac:dyDescent="0.2">
      <c r="A263" s="159"/>
      <c r="B263" s="95" t="s">
        <v>318</v>
      </c>
      <c r="C263" s="34">
        <v>41.88267127592411</v>
      </c>
      <c r="D263" s="35">
        <v>1256.4801382777232</v>
      </c>
      <c r="E263" s="34">
        <v>31.249807552336318</v>
      </c>
      <c r="F263" s="35">
        <v>937.49422657008949</v>
      </c>
      <c r="H263" s="90" t="s">
        <v>352</v>
      </c>
      <c r="I263" s="36">
        <v>109.074</v>
      </c>
      <c r="K263" s="41">
        <f t="shared" si="31"/>
        <v>9.5697630219946319</v>
      </c>
      <c r="L263" s="41">
        <f t="shared" si="32"/>
        <v>8.8450501261019099</v>
      </c>
      <c r="M263" s="41">
        <f t="shared" si="33"/>
        <v>4.6494224200790626</v>
      </c>
      <c r="P263" s="159"/>
      <c r="Q263" s="95" t="s">
        <v>318</v>
      </c>
      <c r="S263" s="42">
        <f t="shared" si="34"/>
        <v>1.3234795540771103</v>
      </c>
      <c r="T263" s="42">
        <f t="shared" si="35"/>
        <v>1.3266169491538449</v>
      </c>
      <c r="U263" s="42">
        <f t="shared" si="36"/>
        <v>1.2206850004630496</v>
      </c>
    </row>
    <row r="264" spans="1:21" x14ac:dyDescent="0.2">
      <c r="A264" s="159"/>
      <c r="B264" s="95" t="s">
        <v>319</v>
      </c>
      <c r="C264" s="34">
        <v>41.654073378703025</v>
      </c>
      <c r="D264" s="35">
        <v>1249.6222013610907</v>
      </c>
      <c r="E264" s="34">
        <v>31.094573025758514</v>
      </c>
      <c r="F264" s="35">
        <v>932.83719077275543</v>
      </c>
      <c r="H264" s="90" t="s">
        <v>354</v>
      </c>
      <c r="I264" s="36">
        <v>108.711</v>
      </c>
      <c r="K264" s="41">
        <f t="shared" si="31"/>
        <v>8.3777669691796035</v>
      </c>
      <c r="L264" s="41">
        <f t="shared" si="32"/>
        <v>7.6914222949386897</v>
      </c>
      <c r="M264" s="41">
        <f t="shared" si="33"/>
        <v>4.6314208991424408</v>
      </c>
      <c r="P264" s="159"/>
      <c r="Q264" s="95" t="s">
        <v>319</v>
      </c>
      <c r="S264" s="42">
        <f t="shared" si="34"/>
        <v>1.3162559307059085</v>
      </c>
      <c r="T264" s="42">
        <f t="shared" si="35"/>
        <v>1.3200269324407152</v>
      </c>
      <c r="U264" s="42">
        <f t="shared" si="36"/>
        <v>1.2166225414428606</v>
      </c>
    </row>
    <row r="265" spans="1:21" x14ac:dyDescent="0.2">
      <c r="A265" s="159"/>
      <c r="B265" s="95" t="s">
        <v>320</v>
      </c>
      <c r="C265" s="97">
        <v>41.157800236873314</v>
      </c>
      <c r="D265" s="98">
        <v>1234.7340071061994</v>
      </c>
      <c r="E265" s="97">
        <v>30.730045661387877</v>
      </c>
      <c r="F265" s="98">
        <v>921.90136984163632</v>
      </c>
      <c r="H265" s="90" t="s">
        <v>355</v>
      </c>
      <c r="I265" s="36">
        <v>108.645</v>
      </c>
      <c r="K265" s="41">
        <f t="shared" si="31"/>
        <v>5.5147322035190314</v>
      </c>
      <c r="L265" s="41">
        <f t="shared" si="32"/>
        <v>5.0025285799220995</v>
      </c>
      <c r="M265" s="41">
        <f t="shared" si="33"/>
        <v>4.0880262124202318</v>
      </c>
      <c r="P265" s="159"/>
      <c r="Q265" s="95" t="s">
        <v>320</v>
      </c>
      <c r="S265" s="42">
        <f t="shared" si="34"/>
        <v>1.300573851783049</v>
      </c>
      <c r="T265" s="42">
        <f t="shared" si="35"/>
        <v>1.304552015381</v>
      </c>
      <c r="U265" s="42">
        <f t="shared" si="36"/>
        <v>1.2158839125300989</v>
      </c>
    </row>
    <row r="266" spans="1:21" x14ac:dyDescent="0.2">
      <c r="A266" s="159"/>
      <c r="B266" s="95" t="s">
        <v>321</v>
      </c>
      <c r="C266" s="97">
        <v>40.984456797414083</v>
      </c>
      <c r="D266" s="98">
        <v>1229.5337039224225</v>
      </c>
      <c r="E266" s="97">
        <v>30.596541157079926</v>
      </c>
      <c r="F266" s="98">
        <v>917.89623471239781</v>
      </c>
      <c r="H266" s="90" t="s">
        <v>358</v>
      </c>
      <c r="I266" s="36">
        <v>108.608999999999</v>
      </c>
      <c r="K266" s="41">
        <f t="shared" si="31"/>
        <v>3.0120316448095821</v>
      </c>
      <c r="L266" s="41">
        <f t="shared" si="32"/>
        <v>2.6830498918125869</v>
      </c>
      <c r="M266" s="41">
        <f t="shared" si="33"/>
        <v>3.4726191837191749</v>
      </c>
      <c r="P266" s="159"/>
      <c r="Q266" s="95" t="s">
        <v>359</v>
      </c>
      <c r="S266" s="42">
        <f t="shared" si="34"/>
        <v>1.2950962523136575</v>
      </c>
      <c r="T266" s="42">
        <f t="shared" si="35"/>
        <v>1.2988844816559781</v>
      </c>
      <c r="U266" s="42">
        <f t="shared" si="36"/>
        <v>1.2154810240322178</v>
      </c>
    </row>
    <row r="267" spans="1:21" x14ac:dyDescent="0.2">
      <c r="A267" s="159"/>
      <c r="B267" s="95" t="s">
        <v>322</v>
      </c>
      <c r="C267" s="97">
        <v>41.359731327702839</v>
      </c>
      <c r="D267" s="98">
        <v>1240.7919398310851</v>
      </c>
      <c r="E267" s="97">
        <v>30.848134527487883</v>
      </c>
      <c r="F267" s="98">
        <v>925.44403582463644</v>
      </c>
      <c r="H267" s="90" t="s">
        <v>360</v>
      </c>
      <c r="I267" s="36">
        <v>108.91800000000001</v>
      </c>
      <c r="K267" s="41">
        <f t="shared" si="31"/>
        <v>3.6165297947303117</v>
      </c>
      <c r="L267" s="41">
        <f t="shared" si="32"/>
        <v>3.1940758667621765</v>
      </c>
      <c r="M267" s="41">
        <f t="shared" si="33"/>
        <v>3.4565297922662666</v>
      </c>
      <c r="P267" s="159"/>
      <c r="Q267" s="95" t="s">
        <v>322</v>
      </c>
      <c r="S267" s="42">
        <f t="shared" si="34"/>
        <v>1.3069548122591537</v>
      </c>
      <c r="T267" s="42">
        <f t="shared" si="35"/>
        <v>1.3095651243741435</v>
      </c>
      <c r="U267" s="42">
        <f t="shared" si="36"/>
        <v>1.2189391503056131</v>
      </c>
    </row>
    <row r="268" spans="1:21" x14ac:dyDescent="0.2">
      <c r="A268" s="159"/>
      <c r="B268" s="95" t="s">
        <v>323</v>
      </c>
      <c r="C268" s="97">
        <v>41.429436278595972</v>
      </c>
      <c r="D268" s="98">
        <v>1242.8830883578792</v>
      </c>
      <c r="E268" s="97">
        <v>30.908936542334455</v>
      </c>
      <c r="F268" s="98">
        <v>927.26809627003365</v>
      </c>
      <c r="H268" s="90" t="s">
        <v>361</v>
      </c>
      <c r="I268" s="36">
        <v>109.328</v>
      </c>
      <c r="K268" s="41">
        <f t="shared" si="31"/>
        <v>2.2455307212983371</v>
      </c>
      <c r="L268" s="41">
        <f t="shared" si="32"/>
        <v>1.8562424644502471</v>
      </c>
      <c r="M268" s="41">
        <f t="shared" si="33"/>
        <v>3.3902953386985502</v>
      </c>
      <c r="P268" s="159"/>
      <c r="Q268" s="95" t="s">
        <v>323</v>
      </c>
      <c r="S268" s="42">
        <f t="shared" si="34"/>
        <v>1.3091574673075208</v>
      </c>
      <c r="T268" s="42">
        <f t="shared" si="35"/>
        <v>1.3121462917398332</v>
      </c>
      <c r="U268" s="42">
        <f t="shared" si="36"/>
        <v>1.2235276026424655</v>
      </c>
    </row>
    <row r="269" spans="1:21" x14ac:dyDescent="0.2">
      <c r="A269" s="159"/>
      <c r="B269" s="95" t="s">
        <v>324</v>
      </c>
      <c r="C269" s="97">
        <v>41.251237713006162</v>
      </c>
      <c r="D269" s="98">
        <v>1237.5371313901849</v>
      </c>
      <c r="E269" s="97">
        <v>30.788164987326244</v>
      </c>
      <c r="F269" s="98">
        <v>923.64494961978733</v>
      </c>
      <c r="H269" s="90" t="s">
        <v>362</v>
      </c>
      <c r="I269" s="36">
        <v>109.848</v>
      </c>
      <c r="K269" s="41">
        <f t="shared" si="31"/>
        <v>1.9439780763057257</v>
      </c>
      <c r="L269" s="41">
        <f t="shared" si="32"/>
        <v>1.5326594861580816</v>
      </c>
      <c r="M269" s="41">
        <f t="shared" si="33"/>
        <v>3.3591147744594281</v>
      </c>
      <c r="P269" s="159"/>
      <c r="Q269" s="95" t="s">
        <v>324</v>
      </c>
      <c r="S269" s="42">
        <f t="shared" si="34"/>
        <v>1.3035264473429571</v>
      </c>
      <c r="T269" s="42">
        <f t="shared" si="35"/>
        <v>1.3070192972269474</v>
      </c>
      <c r="U269" s="42">
        <f t="shared" si="36"/>
        <v>1.229347103167254</v>
      </c>
    </row>
    <row r="270" spans="1:21" x14ac:dyDescent="0.2">
      <c r="A270" s="159"/>
      <c r="B270" s="95" t="s">
        <v>325</v>
      </c>
      <c r="C270" s="97">
        <v>41.721324675402329</v>
      </c>
      <c r="D270" s="98">
        <v>1251.6397402620698</v>
      </c>
      <c r="E270" s="97">
        <v>31.102639409611776</v>
      </c>
      <c r="F270" s="98">
        <v>933.07918228835331</v>
      </c>
      <c r="H270" s="90" t="s">
        <v>363</v>
      </c>
      <c r="I270" s="36">
        <v>110.872</v>
      </c>
      <c r="K270" s="41">
        <f t="shared" si="31"/>
        <v>3.4009123945734103</v>
      </c>
      <c r="L270" s="41">
        <f t="shared" si="32"/>
        <v>2.8243398503718424</v>
      </c>
      <c r="M270" s="41">
        <f t="shared" si="33"/>
        <v>3.6186915887850546</v>
      </c>
      <c r="P270" s="159"/>
      <c r="Q270" s="95" t="s">
        <v>364</v>
      </c>
      <c r="S270" s="42">
        <f t="shared" si="34"/>
        <v>1.3183810510350378</v>
      </c>
      <c r="T270" s="42">
        <f t="shared" si="35"/>
        <v>1.3203693665987559</v>
      </c>
      <c r="U270" s="42">
        <f t="shared" si="36"/>
        <v>1.2408070426622222</v>
      </c>
    </row>
    <row r="271" spans="1:21" x14ac:dyDescent="0.2">
      <c r="A271" s="160"/>
      <c r="B271" s="95" t="s">
        <v>326</v>
      </c>
      <c r="C271" s="97">
        <v>42.121787333955304</v>
      </c>
      <c r="D271" s="98">
        <v>1263.653620018659</v>
      </c>
      <c r="E271" s="97">
        <v>31.375049295134637</v>
      </c>
      <c r="F271" s="98">
        <v>941.25147885403908</v>
      </c>
      <c r="H271" s="90" t="s">
        <v>366</v>
      </c>
      <c r="I271" s="36">
        <v>111.508</v>
      </c>
      <c r="K271" s="41">
        <f t="shared" si="31"/>
        <v>3.8544464338767312</v>
      </c>
      <c r="L271" s="41">
        <f t="shared" si="32"/>
        <v>3.185153311401308</v>
      </c>
      <c r="M271" s="41">
        <f t="shared" si="33"/>
        <v>3.9740409898737568</v>
      </c>
      <c r="P271" s="160"/>
      <c r="Q271" s="95" t="s">
        <v>365</v>
      </c>
      <c r="S271" s="42">
        <f t="shared" si="34"/>
        <v>1.3310355481007703</v>
      </c>
      <c r="T271" s="42">
        <f t="shared" si="35"/>
        <v>1.3319337120958106</v>
      </c>
      <c r="U271" s="42">
        <f t="shared" si="36"/>
        <v>1.2479247394579251</v>
      </c>
    </row>
    <row r="272" spans="1:21" x14ac:dyDescent="0.2">
      <c r="A272" s="155">
        <v>2014</v>
      </c>
      <c r="B272" s="95" t="s">
        <v>315</v>
      </c>
      <c r="C272" s="97">
        <v>42.905900135625956</v>
      </c>
      <c r="D272" s="98">
        <v>1287.1770040687786</v>
      </c>
      <c r="E272" s="97">
        <v>31.92091433046</v>
      </c>
      <c r="F272" s="98">
        <v>957.62742991380003</v>
      </c>
      <c r="H272" s="90" t="s">
        <v>367</v>
      </c>
      <c r="I272" s="36">
        <v>112.505</v>
      </c>
      <c r="K272" s="41">
        <f t="shared" si="31"/>
        <v>5.7266289933753001</v>
      </c>
      <c r="L272" s="41">
        <f t="shared" si="32"/>
        <v>4.9196338689597212</v>
      </c>
      <c r="M272" s="41">
        <f t="shared" si="33"/>
        <v>4.4828098590241154</v>
      </c>
      <c r="P272" s="158">
        <v>2014</v>
      </c>
      <c r="Q272" s="95" t="s">
        <v>368</v>
      </c>
      <c r="S272" s="42">
        <f t="shared" si="34"/>
        <v>1.3558132719060276</v>
      </c>
      <c r="T272" s="42">
        <f t="shared" si="35"/>
        <v>1.3551067766530978</v>
      </c>
      <c r="U272" s="42">
        <f t="shared" si="36"/>
        <v>1.2590825125794909</v>
      </c>
    </row>
    <row r="273" spans="1:21" x14ac:dyDescent="0.2">
      <c r="A273" s="156"/>
      <c r="B273" s="95" t="s">
        <v>316</v>
      </c>
      <c r="C273" s="97">
        <v>42.74899562810527</v>
      </c>
      <c r="D273" s="98">
        <v>1282.4698688431581</v>
      </c>
      <c r="E273" s="97">
        <v>31.774940266747713</v>
      </c>
      <c r="F273" s="98">
        <v>953.2482080024314</v>
      </c>
      <c r="H273" s="90" t="s">
        <v>369</v>
      </c>
      <c r="I273" s="36">
        <v>112.79</v>
      </c>
      <c r="K273" s="41">
        <f t="shared" si="31"/>
        <v>5.2097517112960787</v>
      </c>
      <c r="L273" s="41">
        <f t="shared" si="32"/>
        <v>4.4483544367423917</v>
      </c>
      <c r="M273" s="41">
        <f t="shared" si="33"/>
        <v>4.2344373798610206</v>
      </c>
      <c r="P273" s="158"/>
      <c r="Q273" s="95" t="s">
        <v>370</v>
      </c>
      <c r="S273" s="42">
        <f t="shared" si="34"/>
        <v>1.3508551376390394</v>
      </c>
      <c r="T273" s="42">
        <f t="shared" si="35"/>
        <v>1.3489098851447816</v>
      </c>
      <c r="U273" s="42">
        <f t="shared" si="36"/>
        <v>1.2622720465209616</v>
      </c>
    </row>
    <row r="274" spans="1:21" x14ac:dyDescent="0.2">
      <c r="A274" s="156"/>
      <c r="B274" s="95" t="s">
        <v>317</v>
      </c>
      <c r="C274" s="97">
        <v>42.746815196227764</v>
      </c>
      <c r="D274" s="98">
        <v>1282.4044558868329</v>
      </c>
      <c r="E274" s="97">
        <v>31.746561606454748</v>
      </c>
      <c r="F274" s="98">
        <v>952.39684819364243</v>
      </c>
      <c r="H274" s="90" t="s">
        <v>371</v>
      </c>
      <c r="I274" s="36">
        <v>113.099</v>
      </c>
      <c r="K274" s="41">
        <f t="shared" si="31"/>
        <v>3.0077024503167422</v>
      </c>
      <c r="L274" s="41">
        <f t="shared" si="32"/>
        <v>2.3869526684511868</v>
      </c>
      <c r="M274" s="41">
        <f t="shared" si="33"/>
        <v>3.7586466303370685</v>
      </c>
      <c r="P274" s="158"/>
      <c r="Q274" s="95" t="s">
        <v>317</v>
      </c>
      <c r="S274" s="42">
        <f t="shared" si="34"/>
        <v>1.3507862366611163</v>
      </c>
      <c r="T274" s="42">
        <f t="shared" si="35"/>
        <v>1.3477051541500107</v>
      </c>
      <c r="U274" s="42">
        <f t="shared" si="36"/>
        <v>1.2657301727943455</v>
      </c>
    </row>
    <row r="275" spans="1:21" x14ac:dyDescent="0.2">
      <c r="A275" s="156"/>
      <c r="B275" s="95" t="s">
        <v>318</v>
      </c>
      <c r="C275" s="97">
        <v>42.493880274307777</v>
      </c>
      <c r="D275" s="98">
        <v>1274.8164082292333</v>
      </c>
      <c r="E275" s="97">
        <v>31.600467478799853</v>
      </c>
      <c r="F275" s="98">
        <v>948.01402436399565</v>
      </c>
      <c r="H275" s="90" t="s">
        <v>372</v>
      </c>
      <c r="I275" s="36">
        <v>112.88800000000001</v>
      </c>
      <c r="K275" s="41">
        <f t="shared" si="31"/>
        <v>1.4593362356402935</v>
      </c>
      <c r="L275" s="41">
        <f t="shared" si="32"/>
        <v>1.1221186750550771</v>
      </c>
      <c r="M275" s="41">
        <f t="shared" si="33"/>
        <v>3.4967086565084458</v>
      </c>
      <c r="P275" s="158"/>
      <c r="Q275" s="95" t="s">
        <v>318</v>
      </c>
      <c r="S275" s="42">
        <f t="shared" si="34"/>
        <v>1.3427935707810481</v>
      </c>
      <c r="T275" s="42">
        <f t="shared" si="35"/>
        <v>1.3415031656867462</v>
      </c>
      <c r="U275" s="42">
        <f t="shared" si="36"/>
        <v>1.2633687985429409</v>
      </c>
    </row>
    <row r="276" spans="1:21" x14ac:dyDescent="0.2">
      <c r="A276" s="156"/>
      <c r="B276" s="95" t="s">
        <v>319</v>
      </c>
      <c r="C276" s="97">
        <v>42.681911103087948</v>
      </c>
      <c r="D276" s="98">
        <v>1280.4573330926385</v>
      </c>
      <c r="E276" s="97">
        <v>31.733668598273812</v>
      </c>
      <c r="F276" s="98">
        <v>952.01005794821435</v>
      </c>
      <c r="H276" s="90" t="s">
        <v>373</v>
      </c>
      <c r="I276" s="36">
        <v>112.527</v>
      </c>
      <c r="K276" s="41">
        <f t="shared" si="31"/>
        <v>2.4675563300621661</v>
      </c>
      <c r="L276" s="41">
        <f t="shared" si="32"/>
        <v>2.0553283429422606</v>
      </c>
      <c r="M276" s="41">
        <f t="shared" si="33"/>
        <v>3.5102243563208901</v>
      </c>
      <c r="P276" s="158"/>
      <c r="Q276" s="95" t="s">
        <v>319</v>
      </c>
      <c r="S276" s="42">
        <f t="shared" si="34"/>
        <v>1.3487352872438607</v>
      </c>
      <c r="T276" s="42">
        <f t="shared" si="35"/>
        <v>1.3471578201176406</v>
      </c>
      <c r="U276" s="42">
        <f t="shared" si="36"/>
        <v>1.2593287222170781</v>
      </c>
    </row>
    <row r="277" spans="1:21" x14ac:dyDescent="0.2">
      <c r="A277" s="156"/>
      <c r="B277" s="95" t="s">
        <v>320</v>
      </c>
      <c r="C277" s="97">
        <v>42.704235058157273</v>
      </c>
      <c r="D277" s="98">
        <v>1281.1270517447183</v>
      </c>
      <c r="E277" s="97">
        <v>31.752089969211312</v>
      </c>
      <c r="F277" s="98">
        <v>952.56269907633941</v>
      </c>
      <c r="H277" s="90" t="s">
        <v>374</v>
      </c>
      <c r="I277" s="36">
        <v>112.721999999999</v>
      </c>
      <c r="K277" s="41">
        <f t="shared" ref="K277:K281" si="37">+D277/D265*100-100</f>
        <v>3.7573310827688715</v>
      </c>
      <c r="L277" s="41">
        <f t="shared" ref="L277:L281" si="38">+F277/F265*100-100</f>
        <v>3.3258795612778158</v>
      </c>
      <c r="M277" s="41">
        <f t="shared" ref="M277:M282" si="39">+I277/I265*100-100</f>
        <v>3.7525887063362404</v>
      </c>
      <c r="P277" s="158"/>
      <c r="Q277" s="95" t="s">
        <v>320</v>
      </c>
      <c r="S277" s="42">
        <f t="shared" si="34"/>
        <v>1.3494407173704577</v>
      </c>
      <c r="T277" s="42">
        <f t="shared" si="35"/>
        <v>1.3479398442267942</v>
      </c>
      <c r="U277" s="42">
        <f t="shared" si="36"/>
        <v>1.2615110349138625</v>
      </c>
    </row>
    <row r="278" spans="1:21" x14ac:dyDescent="0.2">
      <c r="A278" s="156"/>
      <c r="B278" s="95" t="s">
        <v>321</v>
      </c>
      <c r="C278" s="97">
        <v>42.904248069023772</v>
      </c>
      <c r="D278" s="98">
        <v>1287.1274420707132</v>
      </c>
      <c r="E278" s="97">
        <v>31.893878828800581</v>
      </c>
      <c r="F278" s="98">
        <v>956.81636486401749</v>
      </c>
      <c r="H278" s="90" t="s">
        <v>375</v>
      </c>
      <c r="I278" s="36">
        <v>113.032</v>
      </c>
      <c r="K278" s="41">
        <f t="shared" si="37"/>
        <v>4.6841935251190563</v>
      </c>
      <c r="L278" s="41">
        <f t="shared" si="38"/>
        <v>4.2401448747433079</v>
      </c>
      <c r="M278" s="41">
        <f t="shared" si="39"/>
        <v>4.0724065224806623</v>
      </c>
      <c r="P278" s="158"/>
      <c r="Q278" s="95" t="s">
        <v>321</v>
      </c>
      <c r="S278" s="42">
        <f t="shared" si="34"/>
        <v>1.3557610671085933</v>
      </c>
      <c r="T278" s="42">
        <f t="shared" si="35"/>
        <v>1.3539590654337503</v>
      </c>
      <c r="U278" s="42">
        <f t="shared" si="36"/>
        <v>1.2649803525344208</v>
      </c>
    </row>
    <row r="279" spans="1:21" x14ac:dyDescent="0.2">
      <c r="A279" s="156"/>
      <c r="B279" s="95" t="s">
        <v>322</v>
      </c>
      <c r="C279" s="34">
        <v>43.216729456317971</v>
      </c>
      <c r="D279" s="35">
        <v>1296.5018836895392</v>
      </c>
      <c r="E279" s="34">
        <v>32.12989512327303</v>
      </c>
      <c r="F279" s="35">
        <v>963.89685369819085</v>
      </c>
      <c r="H279" s="90" t="s">
        <v>376</v>
      </c>
      <c r="I279" s="36">
        <v>113.438</v>
      </c>
      <c r="K279" s="41">
        <f t="shared" si="37"/>
        <v>4.4898699024462019</v>
      </c>
      <c r="L279" s="41">
        <f t="shared" si="38"/>
        <v>4.155066798749246</v>
      </c>
      <c r="M279" s="41">
        <f t="shared" si="39"/>
        <v>4.1499109421766747</v>
      </c>
      <c r="P279" s="158"/>
      <c r="Q279" s="95" t="s">
        <v>322</v>
      </c>
      <c r="S279" s="42">
        <f t="shared" si="34"/>
        <v>1.3656353830133494</v>
      </c>
      <c r="T279" s="42">
        <f t="shared" si="35"/>
        <v>1.3639784300650126</v>
      </c>
      <c r="U279" s="42">
        <f t="shared" si="36"/>
        <v>1.269524039482621</v>
      </c>
    </row>
    <row r="280" spans="1:21" x14ac:dyDescent="0.2">
      <c r="A280" s="156"/>
      <c r="B280" s="95" t="s">
        <v>323</v>
      </c>
      <c r="C280" s="34">
        <v>43.415775146108381</v>
      </c>
      <c r="D280" s="35">
        <v>1302.4732543832515</v>
      </c>
      <c r="E280" s="34">
        <v>32.285659143056868</v>
      </c>
      <c r="F280" s="35">
        <v>968.56977429170604</v>
      </c>
      <c r="H280" s="90" t="s">
        <v>377</v>
      </c>
      <c r="I280" s="36">
        <v>113.938999999999</v>
      </c>
      <c r="K280" s="41">
        <f t="shared" si="37"/>
        <v>4.7945109707868028</v>
      </c>
      <c r="L280" s="41">
        <f t="shared" si="38"/>
        <v>4.4541247766217538</v>
      </c>
      <c r="M280" s="41">
        <f t="shared" si="39"/>
        <v>4.2175837845739323</v>
      </c>
      <c r="P280" s="158"/>
      <c r="Q280" s="95" t="s">
        <v>323</v>
      </c>
      <c r="S280" s="42">
        <f t="shared" si="34"/>
        <v>1.3719251657024545</v>
      </c>
      <c r="T280" s="42">
        <f t="shared" si="35"/>
        <v>1.3705909248257406</v>
      </c>
      <c r="U280" s="42">
        <f t="shared" si="36"/>
        <v>1.2751309044113004</v>
      </c>
    </row>
    <row r="281" spans="1:21" x14ac:dyDescent="0.2">
      <c r="A281" s="156"/>
      <c r="B281" s="95" t="s">
        <v>324</v>
      </c>
      <c r="C281" s="34">
        <v>43.393749738336865</v>
      </c>
      <c r="D281" s="35">
        <v>1301.812492150106</v>
      </c>
      <c r="E281" s="34">
        <v>32.277385444560252</v>
      </c>
      <c r="F281" s="35">
        <v>968.32156333680757</v>
      </c>
      <c r="H281" s="90" t="s">
        <v>378</v>
      </c>
      <c r="I281" s="36">
        <v>114.569</v>
      </c>
      <c r="K281" s="41">
        <f t="shared" si="37"/>
        <v>5.1938127050553646</v>
      </c>
      <c r="L281" s="41">
        <f t="shared" si="38"/>
        <v>4.8369899857527656</v>
      </c>
      <c r="M281" s="41">
        <f t="shared" si="39"/>
        <v>4.2977569004442557</v>
      </c>
      <c r="P281" s="158"/>
      <c r="Q281" s="95" t="s">
        <v>324</v>
      </c>
      <c r="S281" s="42">
        <f t="shared" ref="S281" si="40">+D281/$D$207</f>
        <v>1.3712291695788124</v>
      </c>
      <c r="T281" s="42">
        <f t="shared" ref="T281" si="41">+F281/$F$207</f>
        <v>1.370239689745671</v>
      </c>
      <c r="U281" s="42">
        <f t="shared" ref="U281" si="42">+I281/$I$207</f>
        <v>1.2821814531240363</v>
      </c>
    </row>
    <row r="282" spans="1:21" x14ac:dyDescent="0.2">
      <c r="A282" s="156"/>
      <c r="B282" s="95" t="s">
        <v>325</v>
      </c>
      <c r="C282" s="97">
        <v>43.623664959917079</v>
      </c>
      <c r="D282" s="98">
        <v>1308.7099487975124</v>
      </c>
      <c r="E282" s="97">
        <v>32.446144433983335</v>
      </c>
      <c r="F282" s="98">
        <v>973.38433301949999</v>
      </c>
      <c r="H282" s="90" t="s">
        <v>379</v>
      </c>
      <c r="I282" s="36">
        <v>115.492999999999</v>
      </c>
      <c r="K282" s="41">
        <f t="shared" ref="K282" si="43">+C282/C270*100-100</f>
        <v>4.5596353886536889</v>
      </c>
      <c r="L282" s="41">
        <f t="shared" ref="L282" si="44">+E282/E270*100-100</f>
        <v>4.3195852502356189</v>
      </c>
      <c r="M282" s="41">
        <f t="shared" si="39"/>
        <v>4.1678692546350788</v>
      </c>
      <c r="P282" s="158"/>
      <c r="Q282" s="113" t="s">
        <v>364</v>
      </c>
      <c r="S282" s="42">
        <v>1.378494419995336</v>
      </c>
      <c r="T282" s="42">
        <v>1.3774038470069849</v>
      </c>
      <c r="U282" s="42">
        <v>1.2925222579026878</v>
      </c>
    </row>
    <row r="283" spans="1:21" x14ac:dyDescent="0.2">
      <c r="A283" s="157"/>
      <c r="B283" s="95" t="s">
        <v>326</v>
      </c>
      <c r="C283" s="97">
        <v>44.295732280645375</v>
      </c>
      <c r="D283" s="98">
        <v>1328.8719684193613</v>
      </c>
      <c r="E283" s="97">
        <v>32.920578307510802</v>
      </c>
      <c r="F283" s="98">
        <v>987.61734922532401</v>
      </c>
      <c r="H283" s="90" t="s">
        <v>380</v>
      </c>
      <c r="I283" s="36">
        <v>116.059</v>
      </c>
      <c r="K283" s="41">
        <v>5.1611349614330493</v>
      </c>
      <c r="L283" s="41">
        <v>4.9260285444267708</v>
      </c>
      <c r="M283" s="41">
        <v>4.0813215195322385</v>
      </c>
      <c r="P283" s="158"/>
      <c r="Q283" s="113" t="s">
        <v>365</v>
      </c>
      <c r="S283" s="42">
        <v>1.3997315410014783</v>
      </c>
      <c r="T283" s="42">
        <v>1.3975445156117487</v>
      </c>
      <c r="U283" s="42">
        <v>1.2988565603969879</v>
      </c>
    </row>
    <row r="284" spans="1:21" x14ac:dyDescent="0.2">
      <c r="A284" s="155">
        <v>2015</v>
      </c>
      <c r="B284" s="95" t="s">
        <v>315</v>
      </c>
      <c r="C284" s="97">
        <v>44.430176755343268</v>
      </c>
      <c r="D284" s="98">
        <v>1332.905302660298</v>
      </c>
      <c r="E284" s="97">
        <v>33.002987837764472</v>
      </c>
      <c r="F284" s="98">
        <v>990.08963513293418</v>
      </c>
      <c r="H284" s="90" t="s">
        <v>381</v>
      </c>
      <c r="I284" s="36">
        <v>115.953999999999</v>
      </c>
      <c r="K284" s="41">
        <v>3.5526037558915249</v>
      </c>
      <c r="L284" s="41">
        <v>3.3898574962557291</v>
      </c>
      <c r="M284" s="41">
        <v>3.0656415270423594</v>
      </c>
      <c r="P284" s="158">
        <v>2015</v>
      </c>
      <c r="Q284" s="95" t="s">
        <v>315</v>
      </c>
      <c r="S284" s="42">
        <v>1.4039799451266368</v>
      </c>
      <c r="T284" s="42">
        <v>1.4010429653037424</v>
      </c>
      <c r="U284" s="42">
        <v>1.2976814689448561</v>
      </c>
    </row>
    <row r="285" spans="1:21" x14ac:dyDescent="0.2">
      <c r="A285" s="156"/>
      <c r="B285" s="95" t="s">
        <v>316</v>
      </c>
      <c r="C285" s="34">
        <v>44.324835888016992</v>
      </c>
      <c r="D285" s="35">
        <v>1329.7450766405098</v>
      </c>
      <c r="E285" s="34">
        <v>32.909955692623875</v>
      </c>
      <c r="F285" s="35">
        <v>987.2986707787162</v>
      </c>
      <c r="H285" s="90" t="s">
        <v>382</v>
      </c>
      <c r="I285" s="36">
        <v>116.17400000000001</v>
      </c>
      <c r="K285" s="41">
        <v>3.6862626519245936</v>
      </c>
      <c r="L285" s="41">
        <v>3.5720458208506614</v>
      </c>
      <c r="M285" s="41">
        <v>3.0002659810267005</v>
      </c>
      <c r="P285" s="158"/>
      <c r="Q285" s="95" t="s">
        <v>316</v>
      </c>
      <c r="S285" s="42">
        <v>1.4006512060594318</v>
      </c>
      <c r="T285" s="42">
        <v>1.3970935643241376</v>
      </c>
      <c r="U285" s="42">
        <v>1.3001435653207394</v>
      </c>
    </row>
    <row r="286" spans="1:21" x14ac:dyDescent="0.2">
      <c r="A286" s="156"/>
      <c r="B286" s="95" t="s">
        <v>317</v>
      </c>
      <c r="C286" s="34">
        <v>44.268361296784519</v>
      </c>
      <c r="D286" s="35">
        <v>1328.0508389035356</v>
      </c>
      <c r="E286" s="34">
        <v>32.898463895474478</v>
      </c>
      <c r="F286" s="35">
        <v>986.95391686423432</v>
      </c>
      <c r="H286" s="90" t="s">
        <v>383</v>
      </c>
      <c r="I286" s="121">
        <v>116.64700000000001</v>
      </c>
      <c r="K286" s="41">
        <v>3.5594373371961296</v>
      </c>
      <c r="L286" s="41">
        <v>3.6284316496987969</v>
      </c>
      <c r="M286" s="41">
        <v>3.1370745983607264</v>
      </c>
      <c r="P286" s="158"/>
      <c r="Q286" s="95" t="s">
        <v>317</v>
      </c>
      <c r="S286" s="42">
        <v>1.3988666263145384</v>
      </c>
      <c r="T286" s="42">
        <v>1.3966057145078117</v>
      </c>
      <c r="U286" s="42">
        <v>1.3054370725288644</v>
      </c>
    </row>
    <row r="287" spans="1:21" x14ac:dyDescent="0.2">
      <c r="A287" s="156"/>
      <c r="B287" s="95" t="s">
        <v>318</v>
      </c>
      <c r="C287" s="34">
        <v>44.331915416456901</v>
      </c>
      <c r="D287" s="35">
        <v>1329.957462493707</v>
      </c>
      <c r="E287" s="34">
        <v>32.967428169013765</v>
      </c>
      <c r="F287" s="35">
        <v>989.02284507041293</v>
      </c>
      <c r="H287" s="90" t="s">
        <v>384</v>
      </c>
      <c r="I287" s="121">
        <v>116.345</v>
      </c>
      <c r="K287" s="41">
        <v>4.3254114010868818</v>
      </c>
      <c r="L287" s="41">
        <v>4.3257609753114536</v>
      </c>
      <c r="M287" s="41">
        <v>3.0623272624193731</v>
      </c>
      <c r="P287" s="158"/>
      <c r="Q287" s="95" t="s">
        <v>318</v>
      </c>
      <c r="S287" s="42">
        <v>1.4008749169846735</v>
      </c>
      <c r="T287" s="42">
        <v>1.3995333861105912</v>
      </c>
      <c r="U287" s="42">
        <v>1.3020572856856216</v>
      </c>
    </row>
    <row r="288" spans="1:21" x14ac:dyDescent="0.2">
      <c r="A288" s="156"/>
      <c r="B288" s="95" t="s">
        <v>319</v>
      </c>
      <c r="C288" s="34">
        <v>44.185380807676552</v>
      </c>
      <c r="D288" s="35">
        <v>1325.5614242302966</v>
      </c>
      <c r="E288" s="34">
        <v>32.848548216186316</v>
      </c>
      <c r="F288" s="35">
        <v>985.45644648558948</v>
      </c>
      <c r="H288" s="90" t="s">
        <v>386</v>
      </c>
      <c r="I288" s="121">
        <v>115.764</v>
      </c>
      <c r="K288" s="41">
        <v>3.5224985614100888</v>
      </c>
      <c r="L288" s="41">
        <v>3.5132389892454654</v>
      </c>
      <c r="M288" s="41">
        <v>2.8766429390279598</v>
      </c>
      <c r="P288" s="158"/>
      <c r="Q288" s="95" t="s">
        <v>319</v>
      </c>
      <c r="S288" s="42">
        <v>1.3962444683342559</v>
      </c>
      <c r="T288" s="42">
        <v>1.394486693900683</v>
      </c>
      <c r="U288" s="42">
        <v>1.2955551129838867</v>
      </c>
    </row>
    <row r="289" spans="1:17" x14ac:dyDescent="0.2">
      <c r="A289" s="156"/>
      <c r="B289" s="95" t="s">
        <v>320</v>
      </c>
      <c r="P289" s="158"/>
      <c r="Q289" s="95" t="s">
        <v>320</v>
      </c>
    </row>
    <row r="290" spans="1:17" x14ac:dyDescent="0.2">
      <c r="A290" s="156"/>
      <c r="B290" s="95" t="s">
        <v>321</v>
      </c>
      <c r="P290" s="158"/>
      <c r="Q290" s="95" t="s">
        <v>321</v>
      </c>
    </row>
    <row r="291" spans="1:17" x14ac:dyDescent="0.2">
      <c r="A291" s="156"/>
      <c r="B291" s="95" t="s">
        <v>322</v>
      </c>
      <c r="P291" s="158"/>
      <c r="Q291" s="95" t="s">
        <v>322</v>
      </c>
    </row>
    <row r="292" spans="1:17" x14ac:dyDescent="0.2">
      <c r="A292" s="156"/>
      <c r="B292" s="95" t="s">
        <v>323</v>
      </c>
      <c r="P292" s="158"/>
      <c r="Q292" s="95" t="s">
        <v>323</v>
      </c>
    </row>
    <row r="293" spans="1:17" x14ac:dyDescent="0.2">
      <c r="A293" s="156"/>
      <c r="B293" s="95" t="s">
        <v>324</v>
      </c>
      <c r="P293" s="158"/>
      <c r="Q293" s="95" t="s">
        <v>324</v>
      </c>
    </row>
    <row r="294" spans="1:17" x14ac:dyDescent="0.2">
      <c r="A294" s="156"/>
      <c r="B294" s="95" t="s">
        <v>325</v>
      </c>
      <c r="P294" s="158"/>
      <c r="Q294" s="95" t="s">
        <v>325</v>
      </c>
    </row>
    <row r="295" spans="1:17" x14ac:dyDescent="0.2">
      <c r="A295" s="157"/>
      <c r="B295" s="95" t="s">
        <v>326</v>
      </c>
      <c r="P295" s="158"/>
      <c r="Q295" s="95" t="s">
        <v>326</v>
      </c>
    </row>
  </sheetData>
  <mergeCells count="56">
    <mergeCell ref="A176:A187"/>
    <mergeCell ref="AE3:AG3"/>
    <mergeCell ref="A3:F3"/>
    <mergeCell ref="A32:A43"/>
    <mergeCell ref="A44:A55"/>
    <mergeCell ref="P164:P175"/>
    <mergeCell ref="P176:P187"/>
    <mergeCell ref="A8:A19"/>
    <mergeCell ref="A20:A31"/>
    <mergeCell ref="A68:A79"/>
    <mergeCell ref="A80:A91"/>
    <mergeCell ref="A92:A103"/>
    <mergeCell ref="A104:A115"/>
    <mergeCell ref="K3:M3"/>
    <mergeCell ref="Q3:V3"/>
    <mergeCell ref="AA3:AC3"/>
    <mergeCell ref="A152:A163"/>
    <mergeCell ref="A164:A175"/>
    <mergeCell ref="A116:A127"/>
    <mergeCell ref="AK5:AL5"/>
    <mergeCell ref="Q5:Q6"/>
    <mergeCell ref="S5:V5"/>
    <mergeCell ref="X5:X6"/>
    <mergeCell ref="Y5:Y6"/>
    <mergeCell ref="AA5:AC5"/>
    <mergeCell ref="AE5:AG5"/>
    <mergeCell ref="AI5:AI6"/>
    <mergeCell ref="A140:A151"/>
    <mergeCell ref="AJ5:AJ6"/>
    <mergeCell ref="S147:U150"/>
    <mergeCell ref="C5:F5"/>
    <mergeCell ref="H5:H6"/>
    <mergeCell ref="I5:I6"/>
    <mergeCell ref="A128:A139"/>
    <mergeCell ref="A5:B6"/>
    <mergeCell ref="A56:A67"/>
    <mergeCell ref="K5:M5"/>
    <mergeCell ref="P152:P163"/>
    <mergeCell ref="P188:P199"/>
    <mergeCell ref="P200:P211"/>
    <mergeCell ref="P260:P271"/>
    <mergeCell ref="P212:P223"/>
    <mergeCell ref="A248:A259"/>
    <mergeCell ref="A200:A211"/>
    <mergeCell ref="P224:P235"/>
    <mergeCell ref="A188:A199"/>
    <mergeCell ref="P236:P247"/>
    <mergeCell ref="A212:A223"/>
    <mergeCell ref="A224:A235"/>
    <mergeCell ref="P248:P259"/>
    <mergeCell ref="A236:A247"/>
    <mergeCell ref="A284:A295"/>
    <mergeCell ref="P284:P295"/>
    <mergeCell ref="A272:A283"/>
    <mergeCell ref="P272:P283"/>
    <mergeCell ref="A260:A2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sqref="A1:C1"/>
    </sheetView>
  </sheetViews>
  <sheetFormatPr baseColWidth="10" defaultRowHeight="15" x14ac:dyDescent="0.25"/>
  <cols>
    <col min="1" max="1" width="25.42578125" bestFit="1" customWidth="1"/>
    <col min="2" max="2" width="32" bestFit="1" customWidth="1"/>
    <col min="3" max="3" width="7.42578125" bestFit="1" customWidth="1"/>
    <col min="4" max="4" width="0" hidden="1" customWidth="1"/>
    <col min="5" max="5" width="10.42578125" hidden="1" customWidth="1"/>
    <col min="6" max="6" width="10.5703125" bestFit="1" customWidth="1"/>
    <col min="7" max="7" width="8" customWidth="1"/>
    <col min="8" max="8" width="8.7109375" customWidth="1"/>
    <col min="9" max="9" width="1.140625" customWidth="1"/>
    <col min="10" max="10" width="25.42578125" bestFit="1" customWidth="1"/>
    <col min="11" max="11" width="32" bestFit="1" customWidth="1"/>
    <col min="12" max="12" width="7.42578125" bestFit="1" customWidth="1"/>
    <col min="13" max="14" width="0" hidden="1" customWidth="1"/>
    <col min="15" max="15" width="10.5703125" bestFit="1" customWidth="1"/>
    <col min="16" max="16" width="6.5703125" bestFit="1" customWidth="1"/>
    <col min="17" max="17" width="9" customWidth="1"/>
  </cols>
  <sheetData>
    <row r="1" spans="1:17" ht="24.75" customHeight="1" thickBot="1" x14ac:dyDescent="0.3">
      <c r="A1" s="175" t="s">
        <v>171</v>
      </c>
      <c r="B1" s="176"/>
      <c r="C1" s="176"/>
      <c r="D1" s="177" t="s">
        <v>313</v>
      </c>
      <c r="E1" s="178"/>
      <c r="F1" s="186">
        <v>42125</v>
      </c>
      <c r="G1" s="187"/>
      <c r="H1" s="188"/>
      <c r="J1" s="175" t="s">
        <v>312</v>
      </c>
      <c r="K1" s="176"/>
      <c r="L1" s="176"/>
      <c r="M1" s="177" t="s">
        <v>313</v>
      </c>
      <c r="N1" s="178"/>
      <c r="O1" s="185" t="s">
        <v>388</v>
      </c>
      <c r="P1" s="194"/>
      <c r="Q1" s="195"/>
    </row>
    <row r="2" spans="1:17" ht="24.75" thickBot="1" x14ac:dyDescent="0.3">
      <c r="A2" s="114" t="s">
        <v>172</v>
      </c>
      <c r="B2" s="115" t="s">
        <v>173</v>
      </c>
      <c r="C2" s="99" t="s">
        <v>311</v>
      </c>
      <c r="D2" s="58" t="s">
        <v>174</v>
      </c>
      <c r="E2" s="59" t="s">
        <v>175</v>
      </c>
      <c r="F2" s="99" t="s">
        <v>174</v>
      </c>
      <c r="G2" s="189" t="s">
        <v>356</v>
      </c>
      <c r="H2" s="99" t="s">
        <v>387</v>
      </c>
      <c r="J2" s="114" t="s">
        <v>172</v>
      </c>
      <c r="K2" s="115" t="s">
        <v>173</v>
      </c>
      <c r="L2" s="99" t="s">
        <v>311</v>
      </c>
      <c r="M2" s="58" t="s">
        <v>174</v>
      </c>
      <c r="N2" s="59" t="s">
        <v>175</v>
      </c>
      <c r="O2" s="99" t="s">
        <v>174</v>
      </c>
      <c r="P2" s="189" t="s">
        <v>356</v>
      </c>
      <c r="Q2" s="189" t="s">
        <v>357</v>
      </c>
    </row>
    <row r="3" spans="1:17" ht="5.0999999999999996" customHeight="1" x14ac:dyDescent="0.25">
      <c r="A3" s="128"/>
      <c r="B3" s="193"/>
      <c r="C3" s="190"/>
      <c r="D3" s="126"/>
      <c r="E3" s="129"/>
      <c r="F3" s="190"/>
      <c r="G3" s="129"/>
      <c r="H3" s="127"/>
      <c r="J3" s="128"/>
      <c r="K3" s="193"/>
      <c r="L3" s="127"/>
      <c r="M3" s="193"/>
      <c r="N3" s="129"/>
      <c r="O3" s="127"/>
      <c r="P3" s="129"/>
      <c r="Q3" s="129"/>
    </row>
    <row r="4" spans="1:17" ht="15.75" thickBot="1" x14ac:dyDescent="0.3">
      <c r="A4" s="60"/>
      <c r="B4" s="61"/>
      <c r="C4" s="111">
        <v>1170.7</v>
      </c>
      <c r="D4" s="61"/>
      <c r="E4" s="62">
        <v>124750.50000000001</v>
      </c>
      <c r="F4" s="130"/>
      <c r="G4" s="122">
        <f>SUM(G6:G46)</f>
        <v>32.848548216186323</v>
      </c>
      <c r="H4" s="116">
        <f>SUM(H6:H46)</f>
        <v>985.45644648558937</v>
      </c>
      <c r="J4" s="60"/>
      <c r="K4" s="61"/>
      <c r="L4" s="111">
        <v>1163.5</v>
      </c>
      <c r="M4" s="61"/>
      <c r="N4" s="62">
        <v>167955.30000000005</v>
      </c>
      <c r="O4" s="130"/>
      <c r="P4" s="122">
        <f>SUM(P6:P46)</f>
        <v>44.185380807676552</v>
      </c>
      <c r="Q4" s="122">
        <f>SUM(Q6:Q46)</f>
        <v>1325.5614242302966</v>
      </c>
    </row>
    <row r="5" spans="1:17" ht="5.0999999999999996" customHeight="1" thickTop="1" thickBot="1" x14ac:dyDescent="0.3">
      <c r="A5" s="63"/>
      <c r="B5" s="64"/>
      <c r="C5" s="100"/>
      <c r="D5" s="64"/>
      <c r="E5" s="65"/>
      <c r="F5" s="100"/>
      <c r="G5" s="123"/>
      <c r="H5" s="117"/>
      <c r="J5" s="63"/>
      <c r="K5" s="64"/>
      <c r="L5" s="100"/>
      <c r="M5" s="64"/>
      <c r="N5" s="65"/>
      <c r="O5" s="100"/>
      <c r="P5" s="123"/>
      <c r="Q5" s="123"/>
    </row>
    <row r="6" spans="1:17" ht="15.75" thickBot="1" x14ac:dyDescent="0.3">
      <c r="A6" s="66" t="s">
        <v>110</v>
      </c>
      <c r="B6" s="104" t="s">
        <v>111</v>
      </c>
      <c r="C6" s="101">
        <v>370.3</v>
      </c>
      <c r="D6" s="67">
        <v>1998.1</v>
      </c>
      <c r="E6" s="68">
        <v>739.9</v>
      </c>
      <c r="F6" s="101">
        <v>17.462733721739621</v>
      </c>
      <c r="G6" s="68">
        <v>6.4664814977804648</v>
      </c>
      <c r="H6" s="118">
        <f>G6*30</f>
        <v>193.99444493341394</v>
      </c>
      <c r="J6" s="66" t="s">
        <v>110</v>
      </c>
      <c r="K6" s="104" t="s">
        <v>111</v>
      </c>
      <c r="L6" s="101">
        <v>284</v>
      </c>
      <c r="M6" s="67">
        <v>3031.9</v>
      </c>
      <c r="N6" s="68">
        <v>861.06</v>
      </c>
      <c r="O6" s="101">
        <v>26.497804099365577</v>
      </c>
      <c r="P6" s="68">
        <v>7.525379860087642</v>
      </c>
      <c r="Q6" s="68">
        <f>P6*30</f>
        <v>225.76139580262927</v>
      </c>
    </row>
    <row r="7" spans="1:17" ht="15.75" thickBot="1" x14ac:dyDescent="0.3">
      <c r="A7" s="69" t="s">
        <v>112</v>
      </c>
      <c r="B7" s="105" t="s">
        <v>113</v>
      </c>
      <c r="C7" s="102">
        <v>271</v>
      </c>
      <c r="D7" s="70">
        <v>1498.1999999999998</v>
      </c>
      <c r="E7" s="71">
        <v>406.01</v>
      </c>
      <c r="F7" s="191"/>
      <c r="G7" s="124"/>
      <c r="H7" s="119"/>
      <c r="J7" s="69" t="s">
        <v>112</v>
      </c>
      <c r="K7" s="105" t="s">
        <v>113</v>
      </c>
      <c r="L7" s="102">
        <v>190.8</v>
      </c>
      <c r="M7" s="70">
        <v>2299.6999999999998</v>
      </c>
      <c r="N7" s="71">
        <v>438.78276</v>
      </c>
      <c r="O7" s="102"/>
      <c r="P7" s="124"/>
      <c r="Q7" s="124"/>
    </row>
    <row r="8" spans="1:17" x14ac:dyDescent="0.25">
      <c r="A8" s="179" t="s">
        <v>114</v>
      </c>
      <c r="B8" s="106" t="s">
        <v>111</v>
      </c>
      <c r="C8" s="102">
        <v>85</v>
      </c>
      <c r="D8" s="70">
        <v>3356</v>
      </c>
      <c r="E8" s="71">
        <v>285.26</v>
      </c>
      <c r="F8" s="192"/>
      <c r="G8" s="124"/>
      <c r="H8" s="119"/>
      <c r="J8" s="179" t="s">
        <v>114</v>
      </c>
      <c r="K8" s="106" t="s">
        <v>111</v>
      </c>
      <c r="L8" s="102">
        <v>72</v>
      </c>
      <c r="M8" s="70">
        <v>4536.5</v>
      </c>
      <c r="N8" s="71">
        <v>326.62799999999999</v>
      </c>
      <c r="O8" s="102"/>
      <c r="P8" s="124"/>
      <c r="Q8" s="124"/>
    </row>
    <row r="9" spans="1:17" x14ac:dyDescent="0.25">
      <c r="A9" s="180"/>
      <c r="B9" s="72" t="s">
        <v>115</v>
      </c>
      <c r="C9" s="102"/>
      <c r="D9" s="70"/>
      <c r="E9" s="71"/>
      <c r="F9" s="102"/>
      <c r="G9" s="124"/>
      <c r="H9" s="119"/>
      <c r="J9" s="180"/>
      <c r="K9" s="72" t="s">
        <v>115</v>
      </c>
      <c r="L9" s="102"/>
      <c r="M9" s="70"/>
      <c r="N9" s="71"/>
      <c r="O9" s="102"/>
      <c r="P9" s="124"/>
      <c r="Q9" s="124"/>
    </row>
    <row r="10" spans="1:17" x14ac:dyDescent="0.25">
      <c r="A10" s="180"/>
      <c r="B10" s="107" t="s">
        <v>116</v>
      </c>
      <c r="C10" s="102"/>
      <c r="D10" s="70"/>
      <c r="E10" s="71"/>
      <c r="F10" s="102"/>
      <c r="G10" s="124"/>
      <c r="H10" s="119"/>
      <c r="J10" s="180"/>
      <c r="K10" s="107" t="s">
        <v>116</v>
      </c>
      <c r="L10" s="102"/>
      <c r="M10" s="70"/>
      <c r="N10" s="71"/>
      <c r="O10" s="102"/>
      <c r="P10" s="124"/>
      <c r="Q10" s="124"/>
    </row>
    <row r="11" spans="1:17" x14ac:dyDescent="0.25">
      <c r="A11" s="180"/>
      <c r="B11" s="107" t="s">
        <v>176</v>
      </c>
      <c r="C11" s="102"/>
      <c r="D11" s="70"/>
      <c r="E11" s="71"/>
      <c r="F11" s="102"/>
      <c r="G11" s="124"/>
      <c r="H11" s="119"/>
      <c r="J11" s="180"/>
      <c r="K11" s="107" t="s">
        <v>176</v>
      </c>
      <c r="L11" s="102"/>
      <c r="M11" s="70"/>
      <c r="N11" s="71"/>
      <c r="O11" s="102"/>
      <c r="P11" s="124"/>
      <c r="Q11" s="124"/>
    </row>
    <row r="12" spans="1:17" x14ac:dyDescent="0.25">
      <c r="A12" s="181" t="s">
        <v>177</v>
      </c>
      <c r="B12" s="107" t="s">
        <v>178</v>
      </c>
      <c r="C12" s="102"/>
      <c r="D12" s="70"/>
      <c r="E12" s="71"/>
      <c r="F12" s="102"/>
      <c r="G12" s="124"/>
      <c r="H12" s="119"/>
      <c r="J12" s="181" t="s">
        <v>177</v>
      </c>
      <c r="K12" s="107" t="s">
        <v>178</v>
      </c>
      <c r="L12" s="102"/>
      <c r="M12" s="70"/>
      <c r="N12" s="71"/>
      <c r="O12" s="102"/>
      <c r="P12" s="124"/>
      <c r="Q12" s="124"/>
    </row>
    <row r="13" spans="1:17" x14ac:dyDescent="0.25">
      <c r="A13" s="181" t="s">
        <v>177</v>
      </c>
      <c r="B13" s="107" t="s">
        <v>179</v>
      </c>
      <c r="C13" s="102"/>
      <c r="D13" s="70"/>
      <c r="E13" s="71"/>
      <c r="F13" s="102"/>
      <c r="G13" s="124"/>
      <c r="H13" s="119"/>
      <c r="J13" s="181" t="s">
        <v>177</v>
      </c>
      <c r="K13" s="107" t="s">
        <v>179</v>
      </c>
      <c r="L13" s="102"/>
      <c r="M13" s="70"/>
      <c r="N13" s="71"/>
      <c r="O13" s="102"/>
      <c r="P13" s="124"/>
      <c r="Q13" s="124"/>
    </row>
    <row r="14" spans="1:17" ht="15.75" thickBot="1" x14ac:dyDescent="0.3">
      <c r="A14" s="182" t="s">
        <v>177</v>
      </c>
      <c r="B14" s="107" t="s">
        <v>180</v>
      </c>
      <c r="C14" s="102"/>
      <c r="D14" s="70"/>
      <c r="E14" s="71"/>
      <c r="F14" s="102"/>
      <c r="G14" s="124"/>
      <c r="H14" s="119"/>
      <c r="J14" s="182" t="s">
        <v>177</v>
      </c>
      <c r="K14" s="107" t="s">
        <v>180</v>
      </c>
      <c r="L14" s="102"/>
      <c r="M14" s="70"/>
      <c r="N14" s="71"/>
      <c r="O14" s="102"/>
      <c r="P14" s="124"/>
      <c r="Q14" s="124"/>
    </row>
    <row r="15" spans="1:17" x14ac:dyDescent="0.25">
      <c r="A15" s="73" t="s">
        <v>117</v>
      </c>
      <c r="B15" s="108" t="s">
        <v>117</v>
      </c>
      <c r="C15" s="102">
        <v>8.6</v>
      </c>
      <c r="D15" s="70">
        <v>2773.6000000000004</v>
      </c>
      <c r="E15" s="71">
        <v>23.85</v>
      </c>
      <c r="F15" s="102"/>
      <c r="G15" s="124"/>
      <c r="H15" s="119"/>
      <c r="J15" s="73" t="s">
        <v>117</v>
      </c>
      <c r="K15" s="108" t="s">
        <v>117</v>
      </c>
      <c r="L15" s="102">
        <v>12.5</v>
      </c>
      <c r="M15" s="70">
        <v>3529.4</v>
      </c>
      <c r="N15" s="71">
        <v>44.1175</v>
      </c>
      <c r="O15" s="102"/>
      <c r="P15" s="124"/>
      <c r="Q15" s="124"/>
    </row>
    <row r="16" spans="1:17" ht="15.75" thickBot="1" x14ac:dyDescent="0.3">
      <c r="A16" s="74" t="s">
        <v>118</v>
      </c>
      <c r="B16" s="109" t="s">
        <v>119</v>
      </c>
      <c r="C16" s="103">
        <v>5.7</v>
      </c>
      <c r="D16" s="70">
        <v>4344.8999999999996</v>
      </c>
      <c r="E16" s="71">
        <v>24.77</v>
      </c>
      <c r="F16" s="103"/>
      <c r="G16" s="125"/>
      <c r="H16" s="120"/>
      <c r="J16" s="74" t="s">
        <v>118</v>
      </c>
      <c r="K16" s="109" t="s">
        <v>119</v>
      </c>
      <c r="L16" s="103">
        <v>8.6999999999999993</v>
      </c>
      <c r="M16" s="86">
        <v>5195</v>
      </c>
      <c r="N16" s="71">
        <v>45.196499999999993</v>
      </c>
      <c r="O16" s="103"/>
      <c r="P16" s="125"/>
      <c r="Q16" s="125"/>
    </row>
    <row r="17" spans="1:17" ht="15.75" thickBot="1" x14ac:dyDescent="0.3">
      <c r="A17" s="66" t="s">
        <v>120</v>
      </c>
      <c r="B17" s="104" t="s">
        <v>111</v>
      </c>
      <c r="C17" s="101">
        <v>105.1</v>
      </c>
      <c r="D17" s="67">
        <v>12915.8</v>
      </c>
      <c r="E17" s="68">
        <v>1357.45</v>
      </c>
      <c r="F17" s="101">
        <v>86.381758447220946</v>
      </c>
      <c r="G17" s="68">
        <v>9.0787189337230423</v>
      </c>
      <c r="H17" s="118">
        <f t="shared" ref="H7:H46" si="0">G17*30</f>
        <v>272.36156801169125</v>
      </c>
      <c r="J17" s="66" t="s">
        <v>120</v>
      </c>
      <c r="K17" s="104" t="s">
        <v>111</v>
      </c>
      <c r="L17" s="101">
        <v>110.4</v>
      </c>
      <c r="M17" s="67">
        <v>16178.5</v>
      </c>
      <c r="N17" s="68">
        <v>1786.11</v>
      </c>
      <c r="O17" s="101">
        <v>108.20292037956332</v>
      </c>
      <c r="P17" s="68">
        <v>11.945626486951314</v>
      </c>
      <c r="Q17" s="68">
        <f t="shared" ref="Q7:Q46" si="1">P17*30</f>
        <v>358.36879460853942</v>
      </c>
    </row>
    <row r="18" spans="1:17" ht="15.75" thickBot="1" x14ac:dyDescent="0.3">
      <c r="A18" s="69" t="s">
        <v>124</v>
      </c>
      <c r="B18" s="107" t="s">
        <v>125</v>
      </c>
      <c r="C18" s="102">
        <v>25.9</v>
      </c>
      <c r="D18" s="70">
        <v>15741.900000000001</v>
      </c>
      <c r="E18" s="71">
        <v>407.72</v>
      </c>
      <c r="F18" s="102"/>
      <c r="G18" s="124"/>
      <c r="H18" s="119"/>
      <c r="J18" s="69" t="s">
        <v>124</v>
      </c>
      <c r="K18" s="107" t="s">
        <v>125</v>
      </c>
      <c r="L18" s="102">
        <v>39.299999999999997</v>
      </c>
      <c r="M18" s="70">
        <v>12344</v>
      </c>
      <c r="N18" s="71">
        <v>485.11919999999998</v>
      </c>
      <c r="O18" s="102"/>
      <c r="P18" s="124"/>
      <c r="Q18" s="124"/>
    </row>
    <row r="19" spans="1:17" x14ac:dyDescent="0.25">
      <c r="A19" s="183" t="s">
        <v>121</v>
      </c>
      <c r="B19" s="107" t="s">
        <v>123</v>
      </c>
      <c r="C19" s="102">
        <v>23.2</v>
      </c>
      <c r="D19" s="70">
        <v>14035.4</v>
      </c>
      <c r="E19" s="71">
        <v>325.62</v>
      </c>
      <c r="F19" s="102"/>
      <c r="G19" s="124"/>
      <c r="H19" s="119"/>
      <c r="J19" s="183" t="s">
        <v>121</v>
      </c>
      <c r="K19" s="107" t="s">
        <v>123</v>
      </c>
      <c r="L19" s="102">
        <v>21.2</v>
      </c>
      <c r="M19" s="70">
        <v>16750.3</v>
      </c>
      <c r="N19" s="71">
        <v>355.10636</v>
      </c>
      <c r="O19" s="102"/>
      <c r="P19" s="124"/>
      <c r="Q19" s="124"/>
    </row>
    <row r="20" spans="1:17" ht="15.75" thickBot="1" x14ac:dyDescent="0.3">
      <c r="A20" s="184"/>
      <c r="B20" s="107" t="s">
        <v>122</v>
      </c>
      <c r="C20" s="102">
        <v>35.5</v>
      </c>
      <c r="D20" s="70">
        <v>10277.4</v>
      </c>
      <c r="E20" s="71">
        <v>364.85</v>
      </c>
      <c r="F20" s="102"/>
      <c r="G20" s="124"/>
      <c r="H20" s="119"/>
      <c r="J20" s="184"/>
      <c r="K20" s="107" t="s">
        <v>122</v>
      </c>
      <c r="L20" s="102">
        <v>32.700000000000003</v>
      </c>
      <c r="M20" s="70">
        <v>20010.899999999998</v>
      </c>
      <c r="N20" s="71">
        <v>654.35642999999993</v>
      </c>
      <c r="O20" s="102"/>
      <c r="P20" s="124"/>
      <c r="Q20" s="124"/>
    </row>
    <row r="21" spans="1:17" ht="15.75" thickBot="1" x14ac:dyDescent="0.3">
      <c r="A21" s="75" t="s">
        <v>181</v>
      </c>
      <c r="B21" s="107" t="s">
        <v>182</v>
      </c>
      <c r="C21" s="102">
        <v>12.7</v>
      </c>
      <c r="D21" s="70">
        <v>12113.900000000001</v>
      </c>
      <c r="E21" s="71">
        <v>153.85</v>
      </c>
      <c r="F21" s="102"/>
      <c r="G21" s="124"/>
      <c r="H21" s="119"/>
      <c r="J21" s="75" t="s">
        <v>181</v>
      </c>
      <c r="K21" s="107" t="s">
        <v>182</v>
      </c>
      <c r="L21" s="102">
        <v>8.4</v>
      </c>
      <c r="M21" s="70">
        <v>15440.599999999999</v>
      </c>
      <c r="N21" s="71">
        <v>129.70104000000001</v>
      </c>
      <c r="O21" s="102"/>
      <c r="P21" s="124"/>
      <c r="Q21" s="124"/>
    </row>
    <row r="22" spans="1:17" ht="15.75" thickBot="1" x14ac:dyDescent="0.3">
      <c r="A22" s="76" t="s">
        <v>126</v>
      </c>
      <c r="B22" s="109" t="s">
        <v>183</v>
      </c>
      <c r="C22" s="103">
        <v>7.8</v>
      </c>
      <c r="D22" s="70">
        <v>13515.8</v>
      </c>
      <c r="E22" s="71">
        <v>105.42</v>
      </c>
      <c r="F22" s="103"/>
      <c r="G22" s="125"/>
      <c r="H22" s="120"/>
      <c r="J22" s="76" t="s">
        <v>126</v>
      </c>
      <c r="K22" s="109" t="s">
        <v>183</v>
      </c>
      <c r="L22" s="103">
        <v>8.8000000000000007</v>
      </c>
      <c r="M22" s="70">
        <v>18389.3</v>
      </c>
      <c r="N22" s="71">
        <v>161.82584</v>
      </c>
      <c r="O22" s="103"/>
      <c r="P22" s="125"/>
      <c r="Q22" s="125"/>
    </row>
    <row r="23" spans="1:17" ht="15.75" thickBot="1" x14ac:dyDescent="0.3">
      <c r="A23" s="66" t="s">
        <v>127</v>
      </c>
      <c r="B23" s="104" t="s">
        <v>111</v>
      </c>
      <c r="C23" s="101">
        <v>149.4</v>
      </c>
      <c r="D23" s="67">
        <v>3145</v>
      </c>
      <c r="E23" s="68">
        <v>469.86</v>
      </c>
      <c r="F23" s="101">
        <v>21.900843028712131</v>
      </c>
      <c r="G23" s="68">
        <v>3.2719650573833645</v>
      </c>
      <c r="H23" s="118">
        <f t="shared" si="0"/>
        <v>98.158951721500941</v>
      </c>
      <c r="J23" s="66" t="s">
        <v>127</v>
      </c>
      <c r="K23" s="104" t="s">
        <v>111</v>
      </c>
      <c r="L23" s="101">
        <v>165.4</v>
      </c>
      <c r="M23" s="67">
        <v>4322</v>
      </c>
      <c r="N23" s="68">
        <v>714.86</v>
      </c>
      <c r="O23" s="101">
        <v>30.097120372048909</v>
      </c>
      <c r="P23" s="68">
        <v>4.9780720659793811</v>
      </c>
      <c r="Q23" s="68">
        <f t="shared" si="1"/>
        <v>149.34216197938144</v>
      </c>
    </row>
    <row r="24" spans="1:17" ht="15.75" thickBot="1" x14ac:dyDescent="0.3">
      <c r="A24" s="77" t="s">
        <v>184</v>
      </c>
      <c r="B24" s="110" t="s">
        <v>185</v>
      </c>
      <c r="C24" s="102">
        <v>134.80000000000001</v>
      </c>
      <c r="D24" s="70">
        <v>1975.3</v>
      </c>
      <c r="E24" s="71">
        <v>266.27</v>
      </c>
      <c r="F24" s="102"/>
      <c r="G24" s="124"/>
      <c r="H24" s="119"/>
      <c r="J24" s="77" t="s">
        <v>184</v>
      </c>
      <c r="K24" s="110" t="s">
        <v>185</v>
      </c>
      <c r="L24" s="102">
        <v>145.30000000000001</v>
      </c>
      <c r="M24" s="70">
        <v>2358.5</v>
      </c>
      <c r="N24" s="71">
        <v>342.69005000000004</v>
      </c>
      <c r="O24" s="102"/>
      <c r="P24" s="124"/>
      <c r="Q24" s="124"/>
    </row>
    <row r="25" spans="1:17" ht="15.75" thickBot="1" x14ac:dyDescent="0.3">
      <c r="A25" s="78" t="s">
        <v>128</v>
      </c>
      <c r="B25" s="109" t="s">
        <v>128</v>
      </c>
      <c r="C25" s="103">
        <v>14.6</v>
      </c>
      <c r="D25" s="70">
        <v>26172.1</v>
      </c>
      <c r="E25" s="71">
        <v>382.11</v>
      </c>
      <c r="F25" s="103"/>
      <c r="G25" s="125"/>
      <c r="H25" s="120"/>
      <c r="J25" s="78" t="s">
        <v>128</v>
      </c>
      <c r="K25" s="109" t="s">
        <v>128</v>
      </c>
      <c r="L25" s="103">
        <v>20.100000000000001</v>
      </c>
      <c r="M25" s="70">
        <v>33993.9</v>
      </c>
      <c r="N25" s="71">
        <v>683.27739000000008</v>
      </c>
      <c r="O25" s="103"/>
      <c r="P25" s="125"/>
      <c r="Q25" s="125"/>
    </row>
    <row r="26" spans="1:17" ht="15.75" thickBot="1" x14ac:dyDescent="0.3">
      <c r="A26" s="79" t="s">
        <v>129</v>
      </c>
      <c r="B26" s="104" t="s">
        <v>111</v>
      </c>
      <c r="C26" s="101">
        <v>45.1</v>
      </c>
      <c r="D26" s="67">
        <v>3292.4</v>
      </c>
      <c r="E26" s="68">
        <v>148.49</v>
      </c>
      <c r="F26" s="101">
        <v>29.066472645642115</v>
      </c>
      <c r="G26" s="68">
        <v>1.3109222825754459</v>
      </c>
      <c r="H26" s="118">
        <f t="shared" si="0"/>
        <v>39.327668477263373</v>
      </c>
      <c r="J26" s="79" t="s">
        <v>129</v>
      </c>
      <c r="K26" s="104" t="s">
        <v>111</v>
      </c>
      <c r="L26" s="101">
        <v>45</v>
      </c>
      <c r="M26" s="67">
        <v>4407.0999999999995</v>
      </c>
      <c r="N26" s="68">
        <v>198.32</v>
      </c>
      <c r="O26" s="101">
        <v>38.907438827788042</v>
      </c>
      <c r="P26" s="68">
        <v>1.7508391614274523</v>
      </c>
      <c r="Q26" s="68">
        <f t="shared" si="1"/>
        <v>52.525174842823567</v>
      </c>
    </row>
    <row r="27" spans="1:17" ht="15.75" thickBot="1" x14ac:dyDescent="0.3">
      <c r="A27" s="77" t="s">
        <v>129</v>
      </c>
      <c r="B27" s="109" t="s">
        <v>129</v>
      </c>
      <c r="C27" s="102">
        <v>45.1</v>
      </c>
      <c r="D27" s="70">
        <v>3292.4</v>
      </c>
      <c r="E27" s="80">
        <v>148.49</v>
      </c>
      <c r="F27" s="103"/>
      <c r="G27" s="125"/>
      <c r="H27" s="120"/>
      <c r="J27" s="77" t="s">
        <v>129</v>
      </c>
      <c r="K27" s="109" t="s">
        <v>129</v>
      </c>
      <c r="L27" s="102">
        <v>45</v>
      </c>
      <c r="M27" s="86">
        <v>4407.0999999999995</v>
      </c>
      <c r="N27" s="80">
        <v>198.31949999999998</v>
      </c>
      <c r="O27" s="103"/>
      <c r="P27" s="125"/>
      <c r="Q27" s="125"/>
    </row>
    <row r="28" spans="1:17" ht="15.75" thickBot="1" x14ac:dyDescent="0.3">
      <c r="A28" s="81" t="s">
        <v>130</v>
      </c>
      <c r="B28" s="104" t="s">
        <v>111</v>
      </c>
      <c r="C28" s="101">
        <v>30</v>
      </c>
      <c r="D28" s="67">
        <v>4200.7</v>
      </c>
      <c r="E28" s="68">
        <v>126.02</v>
      </c>
      <c r="F28" s="101">
        <v>31.539921993712227</v>
      </c>
      <c r="G28" s="68">
        <v>0.94619015155750585</v>
      </c>
      <c r="H28" s="118">
        <f t="shared" si="0"/>
        <v>28.385704546725176</v>
      </c>
      <c r="J28" s="81" t="s">
        <v>130</v>
      </c>
      <c r="K28" s="104" t="s">
        <v>111</v>
      </c>
      <c r="L28" s="101">
        <v>34</v>
      </c>
      <c r="M28" s="67">
        <v>5376.5999999999995</v>
      </c>
      <c r="N28" s="68">
        <v>182.8</v>
      </c>
      <c r="O28" s="101">
        <v>40.368877708808803</v>
      </c>
      <c r="P28" s="68">
        <v>1.3725088057825114</v>
      </c>
      <c r="Q28" s="68">
        <f t="shared" si="1"/>
        <v>41.175264173475341</v>
      </c>
    </row>
    <row r="29" spans="1:17" ht="15.75" thickBot="1" x14ac:dyDescent="0.3">
      <c r="A29" s="77" t="s">
        <v>131</v>
      </c>
      <c r="B29" s="110" t="s">
        <v>134</v>
      </c>
      <c r="C29" s="102">
        <v>17.100000000000001</v>
      </c>
      <c r="D29" s="70">
        <v>4069.4</v>
      </c>
      <c r="E29" s="71">
        <v>69.59</v>
      </c>
      <c r="F29" s="102"/>
      <c r="G29" s="124"/>
      <c r="H29" s="119"/>
      <c r="J29" s="77" t="s">
        <v>131</v>
      </c>
      <c r="K29" s="110" t="s">
        <v>134</v>
      </c>
      <c r="L29" s="102">
        <v>18</v>
      </c>
      <c r="M29" s="70">
        <v>5464.2</v>
      </c>
      <c r="N29" s="71">
        <v>98.355599999999995</v>
      </c>
      <c r="O29" s="102"/>
      <c r="P29" s="124"/>
      <c r="Q29" s="124"/>
    </row>
    <row r="30" spans="1:17" ht="15.75" thickBot="1" x14ac:dyDescent="0.3">
      <c r="A30" s="78" t="s">
        <v>133</v>
      </c>
      <c r="B30" s="109" t="s">
        <v>132</v>
      </c>
      <c r="C30" s="103">
        <v>12.9</v>
      </c>
      <c r="D30" s="70">
        <v>4374.8</v>
      </c>
      <c r="E30" s="71">
        <v>56.43</v>
      </c>
      <c r="F30" s="103"/>
      <c r="G30" s="125"/>
      <c r="H30" s="120"/>
      <c r="J30" s="78" t="s">
        <v>133</v>
      </c>
      <c r="K30" s="109" t="s">
        <v>132</v>
      </c>
      <c r="L30" s="103">
        <v>16</v>
      </c>
      <c r="M30" s="86">
        <v>5278.0999999999995</v>
      </c>
      <c r="N30" s="71">
        <v>84.44959999999999</v>
      </c>
      <c r="O30" s="103"/>
      <c r="P30" s="125"/>
      <c r="Q30" s="125"/>
    </row>
    <row r="31" spans="1:17" ht="15.75" thickBot="1" x14ac:dyDescent="0.3">
      <c r="A31" s="66" t="s">
        <v>186</v>
      </c>
      <c r="B31" s="104" t="s">
        <v>111</v>
      </c>
      <c r="C31" s="101">
        <v>32.1</v>
      </c>
      <c r="D31" s="67">
        <v>2793.6000000000004</v>
      </c>
      <c r="E31" s="68">
        <v>89.67</v>
      </c>
      <c r="F31" s="101">
        <v>27.192658998850298</v>
      </c>
      <c r="G31" s="68">
        <v>0.87283996722039869</v>
      </c>
      <c r="H31" s="118">
        <f t="shared" si="0"/>
        <v>26.185199016611961</v>
      </c>
      <c r="J31" s="66" t="s">
        <v>186</v>
      </c>
      <c r="K31" s="104" t="s">
        <v>111</v>
      </c>
      <c r="L31" s="101">
        <v>46</v>
      </c>
      <c r="M31" s="67">
        <v>3549.8</v>
      </c>
      <c r="N31" s="68">
        <v>163.29</v>
      </c>
      <c r="O31" s="101">
        <v>34.55344391255683</v>
      </c>
      <c r="P31" s="68">
        <v>1.5894506328473166</v>
      </c>
      <c r="Q31" s="68">
        <f t="shared" si="1"/>
        <v>47.683518985419497</v>
      </c>
    </row>
    <row r="32" spans="1:17" ht="15.75" thickBot="1" x14ac:dyDescent="0.3">
      <c r="A32" s="77" t="s">
        <v>135</v>
      </c>
      <c r="B32" s="110" t="s">
        <v>135</v>
      </c>
      <c r="C32" s="102">
        <v>32.1</v>
      </c>
      <c r="D32" s="70">
        <v>2793.6000000000004</v>
      </c>
      <c r="E32" s="71">
        <v>89.67</v>
      </c>
      <c r="F32" s="103"/>
      <c r="G32" s="125"/>
      <c r="H32" s="120"/>
      <c r="J32" s="77" t="s">
        <v>135</v>
      </c>
      <c r="K32" s="110" t="s">
        <v>135</v>
      </c>
      <c r="L32" s="102">
        <v>46</v>
      </c>
      <c r="M32" s="70">
        <v>7104.9</v>
      </c>
      <c r="N32" s="71">
        <v>326.82539999999995</v>
      </c>
      <c r="O32" s="103"/>
      <c r="P32" s="125"/>
      <c r="Q32" s="125"/>
    </row>
    <row r="33" spans="1:17" ht="15.75" thickBot="1" x14ac:dyDescent="0.3">
      <c r="A33" s="66" t="s">
        <v>136</v>
      </c>
      <c r="B33" s="104" t="s">
        <v>111</v>
      </c>
      <c r="C33" s="101">
        <v>74</v>
      </c>
      <c r="D33" s="67">
        <v>3139.9</v>
      </c>
      <c r="E33" s="68">
        <v>232.35</v>
      </c>
      <c r="F33" s="101">
        <v>24.344657300255228</v>
      </c>
      <c r="G33" s="68">
        <v>1.8014844815804014</v>
      </c>
      <c r="H33" s="118">
        <f t="shared" si="0"/>
        <v>54.04453444741204</v>
      </c>
      <c r="J33" s="66" t="s">
        <v>136</v>
      </c>
      <c r="K33" s="104" t="s">
        <v>111</v>
      </c>
      <c r="L33" s="101">
        <v>62</v>
      </c>
      <c r="M33" s="67">
        <v>3865.6</v>
      </c>
      <c r="N33" s="68">
        <v>239.67</v>
      </c>
      <c r="O33" s="101">
        <v>29.971243434461801</v>
      </c>
      <c r="P33" s="68">
        <v>1.8582388022396159</v>
      </c>
      <c r="Q33" s="68">
        <f t="shared" si="1"/>
        <v>55.747164067188478</v>
      </c>
    </row>
    <row r="34" spans="1:17" ht="15.75" thickBot="1" x14ac:dyDescent="0.3">
      <c r="A34" s="77" t="s">
        <v>137</v>
      </c>
      <c r="B34" s="110" t="s">
        <v>137</v>
      </c>
      <c r="C34" s="102">
        <v>60.2</v>
      </c>
      <c r="D34" s="70">
        <v>3092.7999999999997</v>
      </c>
      <c r="E34" s="71">
        <v>186.19</v>
      </c>
      <c r="F34" s="102"/>
      <c r="G34" s="124"/>
      <c r="H34" s="119"/>
      <c r="J34" s="77" t="s">
        <v>137</v>
      </c>
      <c r="K34" s="110" t="s">
        <v>137</v>
      </c>
      <c r="L34" s="102">
        <v>52.7</v>
      </c>
      <c r="M34" s="70">
        <v>3763.8</v>
      </c>
      <c r="N34" s="71">
        <v>198.35226</v>
      </c>
      <c r="O34" s="102"/>
      <c r="P34" s="124"/>
      <c r="Q34" s="124"/>
    </row>
    <row r="35" spans="1:17" ht="15.75" thickBot="1" x14ac:dyDescent="0.3">
      <c r="A35" s="78" t="s">
        <v>138</v>
      </c>
      <c r="B35" s="109" t="s">
        <v>138</v>
      </c>
      <c r="C35" s="103">
        <v>13.8</v>
      </c>
      <c r="D35" s="70">
        <v>3345.2999999999997</v>
      </c>
      <c r="E35" s="71">
        <v>46.17</v>
      </c>
      <c r="F35" s="103"/>
      <c r="G35" s="125"/>
      <c r="H35" s="120"/>
      <c r="J35" s="78" t="s">
        <v>138</v>
      </c>
      <c r="K35" s="109" t="s">
        <v>138</v>
      </c>
      <c r="L35" s="103">
        <v>9.3000000000000007</v>
      </c>
      <c r="M35" s="70">
        <v>4442.7</v>
      </c>
      <c r="N35" s="71">
        <v>41.31711</v>
      </c>
      <c r="O35" s="103"/>
      <c r="P35" s="125"/>
      <c r="Q35" s="125"/>
    </row>
    <row r="36" spans="1:17" ht="15.75" thickBot="1" x14ac:dyDescent="0.3">
      <c r="A36" s="66" t="s">
        <v>139</v>
      </c>
      <c r="B36" s="104" t="s">
        <v>111</v>
      </c>
      <c r="C36" s="101">
        <v>93.5</v>
      </c>
      <c r="D36" s="67">
        <v>2414.7999999999997</v>
      </c>
      <c r="E36" s="68">
        <v>225.78</v>
      </c>
      <c r="F36" s="101">
        <v>26.793029737905957</v>
      </c>
      <c r="G36" s="68">
        <v>2.5051061181979488</v>
      </c>
      <c r="H36" s="118">
        <f t="shared" si="0"/>
        <v>75.153183545938461</v>
      </c>
      <c r="J36" s="66" t="s">
        <v>139</v>
      </c>
      <c r="K36" s="104" t="s">
        <v>111</v>
      </c>
      <c r="L36" s="101">
        <v>103</v>
      </c>
      <c r="M36" s="67">
        <v>3216.9</v>
      </c>
      <c r="N36" s="68">
        <v>331.34</v>
      </c>
      <c r="O36" s="101">
        <v>35.692602850699714</v>
      </c>
      <c r="P36" s="68">
        <v>3.6763303268832859</v>
      </c>
      <c r="Q36" s="68">
        <f t="shared" si="1"/>
        <v>110.28990980649857</v>
      </c>
    </row>
    <row r="37" spans="1:17" ht="15.75" thickBot="1" x14ac:dyDescent="0.3">
      <c r="A37" s="82" t="s">
        <v>140</v>
      </c>
      <c r="B37" s="107" t="s">
        <v>140</v>
      </c>
      <c r="C37" s="102">
        <v>93.5</v>
      </c>
      <c r="D37" s="70">
        <v>2414.7999999999997</v>
      </c>
      <c r="E37" s="71">
        <v>225.78</v>
      </c>
      <c r="F37" s="103"/>
      <c r="G37" s="125"/>
      <c r="H37" s="120">
        <f t="shared" si="0"/>
        <v>0</v>
      </c>
      <c r="J37" s="82" t="s">
        <v>140</v>
      </c>
      <c r="K37" s="107" t="s">
        <v>140</v>
      </c>
      <c r="L37" s="102">
        <v>103</v>
      </c>
      <c r="M37" s="70">
        <v>3216.9</v>
      </c>
      <c r="N37" s="71">
        <v>331.34070000000003</v>
      </c>
      <c r="O37" s="103"/>
      <c r="P37" s="125"/>
      <c r="Q37" s="125"/>
    </row>
    <row r="38" spans="1:17" ht="15.75" thickBot="1" x14ac:dyDescent="0.3">
      <c r="A38" s="66" t="s">
        <v>141</v>
      </c>
      <c r="B38" s="104" t="s">
        <v>111</v>
      </c>
      <c r="C38" s="101">
        <v>95.2</v>
      </c>
      <c r="D38" s="67">
        <v>1710.6999999999998</v>
      </c>
      <c r="E38" s="68">
        <v>162.86000000000001</v>
      </c>
      <c r="F38" s="101">
        <v>13.539861532255712</v>
      </c>
      <c r="G38" s="68">
        <v>1.2890055820092159</v>
      </c>
      <c r="H38" s="118">
        <f t="shared" si="0"/>
        <v>38.670167460276474</v>
      </c>
      <c r="J38" s="66" t="s">
        <v>141</v>
      </c>
      <c r="K38" s="104" t="s">
        <v>111</v>
      </c>
      <c r="L38" s="101">
        <v>115.7</v>
      </c>
      <c r="M38" s="67">
        <v>2342.1999999999998</v>
      </c>
      <c r="N38" s="68">
        <v>270.99</v>
      </c>
      <c r="O38" s="101">
        <v>18.538062594756138</v>
      </c>
      <c r="P38" s="68">
        <v>2.144833738601728</v>
      </c>
      <c r="Q38" s="68">
        <f t="shared" si="1"/>
        <v>64.345012158051844</v>
      </c>
    </row>
    <row r="39" spans="1:17" ht="15.75" thickBot="1" x14ac:dyDescent="0.3">
      <c r="A39" s="83" t="s">
        <v>142</v>
      </c>
      <c r="B39" s="109" t="s">
        <v>142</v>
      </c>
      <c r="C39" s="102">
        <v>95.2</v>
      </c>
      <c r="D39" s="70">
        <v>1710.6999999999998</v>
      </c>
      <c r="E39" s="71">
        <v>162.86000000000001</v>
      </c>
      <c r="F39" s="103"/>
      <c r="G39" s="125"/>
      <c r="H39" s="120"/>
      <c r="J39" s="83" t="s">
        <v>142</v>
      </c>
      <c r="K39" s="109" t="s">
        <v>142</v>
      </c>
      <c r="L39" s="102">
        <v>115.7</v>
      </c>
      <c r="M39" s="86">
        <v>2342.1999999999998</v>
      </c>
      <c r="N39" s="71">
        <v>270.99253999999996</v>
      </c>
      <c r="O39" s="103"/>
      <c r="P39" s="125"/>
      <c r="Q39" s="125"/>
    </row>
    <row r="40" spans="1:17" ht="15.75" thickBot="1" x14ac:dyDescent="0.3">
      <c r="A40" s="66" t="s">
        <v>143</v>
      </c>
      <c r="B40" s="104" t="s">
        <v>111</v>
      </c>
      <c r="C40" s="101">
        <v>62</v>
      </c>
      <c r="D40" s="67">
        <v>2682.6</v>
      </c>
      <c r="E40" s="68">
        <v>166.32</v>
      </c>
      <c r="F40" s="101">
        <v>21.216017381031289</v>
      </c>
      <c r="G40" s="68">
        <v>1.3153835871218682</v>
      </c>
      <c r="H40" s="118">
        <f t="shared" si="0"/>
        <v>39.461507613656046</v>
      </c>
      <c r="J40" s="66" t="s">
        <v>143</v>
      </c>
      <c r="K40" s="104" t="s">
        <v>111</v>
      </c>
      <c r="L40" s="101">
        <v>58</v>
      </c>
      <c r="M40" s="67">
        <v>3319.7000000000003</v>
      </c>
      <c r="N40" s="68">
        <v>192.54</v>
      </c>
      <c r="O40" s="101">
        <v>26.254683105871013</v>
      </c>
      <c r="P40" s="68">
        <v>1.5227510573860299</v>
      </c>
      <c r="Q40" s="68">
        <f t="shared" si="1"/>
        <v>45.682531721580894</v>
      </c>
    </row>
    <row r="41" spans="1:17" ht="15.75" thickBot="1" x14ac:dyDescent="0.3">
      <c r="A41" s="77" t="s">
        <v>144</v>
      </c>
      <c r="B41" s="110" t="s">
        <v>144</v>
      </c>
      <c r="C41" s="102">
        <v>45.8</v>
      </c>
      <c r="D41" s="70">
        <v>1986.8000000000002</v>
      </c>
      <c r="E41" s="71">
        <v>91</v>
      </c>
      <c r="F41" s="102"/>
      <c r="G41" s="124"/>
      <c r="H41" s="119"/>
      <c r="J41" s="77" t="s">
        <v>144</v>
      </c>
      <c r="K41" s="110" t="s">
        <v>144</v>
      </c>
      <c r="L41" s="102">
        <v>41.9</v>
      </c>
      <c r="M41" s="70">
        <v>2306.3999999999996</v>
      </c>
      <c r="N41" s="71">
        <v>96.638159999999971</v>
      </c>
      <c r="O41" s="102"/>
      <c r="P41" s="124"/>
      <c r="Q41" s="124"/>
    </row>
    <row r="42" spans="1:17" ht="15.75" thickBot="1" x14ac:dyDescent="0.3">
      <c r="A42" s="84" t="s">
        <v>145</v>
      </c>
      <c r="B42" s="109" t="s">
        <v>146</v>
      </c>
      <c r="C42" s="103">
        <v>16.2</v>
      </c>
      <c r="D42" s="70">
        <v>4649.7000000000007</v>
      </c>
      <c r="E42" s="71">
        <v>75.33</v>
      </c>
      <c r="F42" s="103"/>
      <c r="G42" s="125"/>
      <c r="H42" s="120"/>
      <c r="J42" s="84" t="s">
        <v>145</v>
      </c>
      <c r="K42" s="109" t="s">
        <v>146</v>
      </c>
      <c r="L42" s="103">
        <v>16.100000000000001</v>
      </c>
      <c r="M42" s="70">
        <v>5956.7</v>
      </c>
      <c r="N42" s="71">
        <v>95.902870000000007</v>
      </c>
      <c r="O42" s="103"/>
      <c r="P42" s="125"/>
      <c r="Q42" s="125"/>
    </row>
    <row r="43" spans="1:17" ht="15.75" thickBot="1" x14ac:dyDescent="0.3">
      <c r="A43" s="66" t="s">
        <v>147</v>
      </c>
      <c r="B43" s="104" t="s">
        <v>111</v>
      </c>
      <c r="C43" s="101">
        <v>9</v>
      </c>
      <c r="D43" s="67">
        <v>8120</v>
      </c>
      <c r="E43" s="68">
        <v>73.08</v>
      </c>
      <c r="F43" s="101">
        <v>47.25787199330329</v>
      </c>
      <c r="G43" s="68">
        <v>0.42532084793972957</v>
      </c>
      <c r="H43" s="118">
        <f t="shared" si="0"/>
        <v>12.759625438191888</v>
      </c>
      <c r="J43" s="66" t="s">
        <v>147</v>
      </c>
      <c r="K43" s="104" t="s">
        <v>111</v>
      </c>
      <c r="L43" s="101">
        <v>15</v>
      </c>
      <c r="M43" s="67">
        <v>9790</v>
      </c>
      <c r="N43" s="68">
        <v>146.85</v>
      </c>
      <c r="O43" s="101">
        <v>56.977163400793003</v>
      </c>
      <c r="P43" s="68">
        <v>0.85465745101189494</v>
      </c>
      <c r="Q43" s="68">
        <f t="shared" si="1"/>
        <v>25.639723530356846</v>
      </c>
    </row>
    <row r="44" spans="1:17" ht="15.75" thickBot="1" x14ac:dyDescent="0.3">
      <c r="A44" s="77" t="s">
        <v>148</v>
      </c>
      <c r="B44" s="110" t="s">
        <v>148</v>
      </c>
      <c r="C44" s="102">
        <v>9</v>
      </c>
      <c r="D44" s="70">
        <v>8120</v>
      </c>
      <c r="E44" s="71">
        <v>73.08</v>
      </c>
      <c r="F44" s="103"/>
      <c r="G44" s="125"/>
      <c r="H44" s="120"/>
      <c r="J44" s="77" t="s">
        <v>148</v>
      </c>
      <c r="K44" s="110" t="s">
        <v>148</v>
      </c>
      <c r="L44" s="102">
        <v>15</v>
      </c>
      <c r="M44" s="70">
        <v>9790</v>
      </c>
      <c r="N44" s="71">
        <v>146.85</v>
      </c>
      <c r="O44" s="103"/>
      <c r="P44" s="125"/>
      <c r="Q44" s="125"/>
    </row>
    <row r="45" spans="1:17" ht="15.75" thickBot="1" x14ac:dyDescent="0.3">
      <c r="A45" s="66" t="s">
        <v>149</v>
      </c>
      <c r="B45" s="104" t="s">
        <v>111</v>
      </c>
      <c r="C45" s="101">
        <v>105</v>
      </c>
      <c r="D45" s="67">
        <v>3491.1000000000004</v>
      </c>
      <c r="E45" s="68">
        <v>366.57</v>
      </c>
      <c r="F45" s="101">
        <v>33.953199463753968</v>
      </c>
      <c r="G45" s="68">
        <v>3.5651297090969298</v>
      </c>
      <c r="H45" s="118">
        <f t="shared" si="0"/>
        <v>106.9538912729079</v>
      </c>
      <c r="J45" s="66" t="s">
        <v>149</v>
      </c>
      <c r="K45" s="104" t="s">
        <v>111</v>
      </c>
      <c r="L45" s="101">
        <v>125</v>
      </c>
      <c r="M45" s="67">
        <v>4085.4</v>
      </c>
      <c r="N45" s="68">
        <v>510.68</v>
      </c>
      <c r="O45" s="101">
        <v>39.733150322024713</v>
      </c>
      <c r="P45" s="68">
        <v>4.9666924184783809</v>
      </c>
      <c r="Q45" s="68">
        <f t="shared" si="1"/>
        <v>149.00077255435144</v>
      </c>
    </row>
    <row r="46" spans="1:17" ht="15.75" thickBot="1" x14ac:dyDescent="0.3">
      <c r="A46" s="77" t="s">
        <v>149</v>
      </c>
      <c r="B46" s="85" t="s">
        <v>149</v>
      </c>
      <c r="C46" s="103">
        <v>105</v>
      </c>
      <c r="D46" s="86">
        <v>3491.1000000000004</v>
      </c>
      <c r="E46" s="80">
        <v>366.57</v>
      </c>
      <c r="F46" s="103"/>
      <c r="G46" s="125"/>
      <c r="H46" s="120"/>
      <c r="J46" s="77" t="s">
        <v>149</v>
      </c>
      <c r="K46" s="85" t="s">
        <v>149</v>
      </c>
      <c r="L46" s="103">
        <v>125</v>
      </c>
      <c r="M46" s="86">
        <v>4085.4</v>
      </c>
      <c r="N46" s="80">
        <v>510.67500000000001</v>
      </c>
      <c r="O46" s="103"/>
      <c r="P46" s="125"/>
      <c r="Q46" s="125"/>
    </row>
  </sheetData>
  <mergeCells count="10">
    <mergeCell ref="J1:L1"/>
    <mergeCell ref="M1:N1"/>
    <mergeCell ref="J8:J14"/>
    <mergeCell ref="J19:J20"/>
    <mergeCell ref="O1:Q1"/>
    <mergeCell ref="A1:C1"/>
    <mergeCell ref="D1:E1"/>
    <mergeCell ref="A8:A14"/>
    <mergeCell ref="A19:A20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Valor de las líneas de pobreza</vt:lpstr>
      <vt:lpstr>Tasas</vt:lpstr>
      <vt:lpstr>Contenido y Valor</vt:lpstr>
      <vt:lpstr>G1</vt:lpstr>
      <vt:lpstr>G2 </vt:lpstr>
      <vt:lpstr>G3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coneval010</dc:creator>
  <cp:lastModifiedBy>David Antonio Rojas Rosey</cp:lastModifiedBy>
  <dcterms:created xsi:type="dcterms:W3CDTF">2009-07-13T20:40:05Z</dcterms:created>
  <dcterms:modified xsi:type="dcterms:W3CDTF">2015-06-09T22:01:26Z</dcterms:modified>
</cp:coreProperties>
</file>