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defaultThemeVersion="124226"/>
  <mc:AlternateContent xmlns:mc="http://schemas.openxmlformats.org/markup-compatibility/2006">
    <mc:Choice Requires="x15">
      <x15ac:absPath xmlns:x15ac="http://schemas.microsoft.com/office/spreadsheetml/2010/11/ac" url="G:\ITLP\Paquetes\"/>
    </mc:Choice>
  </mc:AlternateContent>
  <xr:revisionPtr revIDLastSave="0" documentId="8_{B4725C08-0F7B-4BA0-A713-A68374CAECC6}" xr6:coauthVersionLast="47" xr6:coauthVersionMax="47" xr10:uidLastSave="{00000000-0000-0000-0000-000000000000}"/>
  <bookViews>
    <workbookView xWindow="-108" yWindow="-108" windowWidth="23256" windowHeight="12576" tabRatio="842" xr2:uid="{00000000-000D-0000-FFFF-FFFF00000000}"/>
  </bookViews>
  <sheets>
    <sheet name="C1. Porcentaje" sheetId="20" r:id="rId1"/>
    <sheet name="C2. Ing. lab. entidades" sheetId="6" r:id="rId2"/>
    <sheet name="C3. Ing. lab. rururb" sheetId="8" r:id="rId3"/>
    <sheet name="C4. Masa salarial" sheetId="21" r:id="rId4"/>
    <sheet name="C5. Líneas de pobreza" sheetId="9" r:id="rId5"/>
    <sheet name="C6.TasaDesocupación" sheetId="13" r:id="rId6"/>
    <sheet name="C7. Part. laboral por edad" sheetId="17" r:id="rId7"/>
    <sheet name="C8. Menores" sheetId="18" r:id="rId8"/>
    <sheet name="C9. Indicadores por sexo" sheetId="22" r:id="rId9"/>
    <sheet name="C10. Indicadores por grupo pob" sheetId="23" r:id="rId10"/>
  </sheets>
  <definedNames>
    <definedName name="A_impresión_IM">#REF!</definedName>
    <definedName name="dos" hidden="1">{"'III15-0095'!$A$1:$N$151"}</definedName>
    <definedName name="dos_1" hidden="1">{"'III15-0095'!$A$1:$N$151"}</definedName>
    <definedName name="dos_Dos" hidden="1">{"'III15-0095'!$A$1:$N$151"}</definedName>
    <definedName name="HTLML" hidden="1">{"'III15-0095'!$A$1:$N$151"}</definedName>
    <definedName name="HTML_CodePage" hidden="1">1252</definedName>
    <definedName name="HTML_Control" localSheetId="0" hidden="1">{"'III15-0095'!$A$1:$N$151"}</definedName>
    <definedName name="HTML_Control" localSheetId="2" hidden="1">{"'III15-0095'!$A$1:$N$151"}</definedName>
    <definedName name="HTML_Control" localSheetId="3" hidden="1">{"'III15-0095'!$A$1:$N$151"}</definedName>
    <definedName name="HTML_Control" localSheetId="4"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205" i="9" l="1"/>
  <c r="U205" i="9"/>
  <c r="S205" i="9"/>
  <c r="R205" i="9"/>
  <c r="V204" i="9"/>
  <c r="U204" i="9"/>
  <c r="S204" i="9"/>
  <c r="R204" i="9"/>
  <c r="V203" i="9"/>
  <c r="U203" i="9"/>
  <c r="S203" i="9"/>
  <c r="R203" i="9"/>
  <c r="V202" i="9"/>
  <c r="U202" i="9"/>
  <c r="S202" i="9"/>
  <c r="R202" i="9"/>
  <c r="V201" i="9"/>
  <c r="U201" i="9"/>
  <c r="S201" i="9"/>
  <c r="R201" i="9"/>
  <c r="V200" i="9"/>
  <c r="U200" i="9"/>
  <c r="S200" i="9"/>
  <c r="R200" i="9"/>
  <c r="V199" i="9"/>
  <c r="U199" i="9"/>
  <c r="S199" i="9"/>
  <c r="R199" i="9"/>
  <c r="V198" i="9"/>
  <c r="U198" i="9"/>
  <c r="V197" i="9"/>
  <c r="U197" i="9"/>
  <c r="V196" i="9"/>
  <c r="U196" i="9"/>
  <c r="V195" i="9"/>
  <c r="U195" i="9"/>
  <c r="V194" i="9"/>
  <c r="U194" i="9"/>
  <c r="V193" i="9"/>
  <c r="U193" i="9"/>
  <c r="V192" i="9"/>
  <c r="U192" i="9"/>
  <c r="V191" i="9"/>
  <c r="U191" i="9"/>
  <c r="V190" i="9"/>
  <c r="U190" i="9"/>
  <c r="V189" i="9"/>
  <c r="U189" i="9"/>
  <c r="V188" i="9"/>
  <c r="U188" i="9"/>
  <c r="V187" i="9"/>
  <c r="U187" i="9"/>
  <c r="V186" i="9"/>
  <c r="U186" i="9"/>
  <c r="V185" i="9"/>
  <c r="U185" i="9"/>
  <c r="V184" i="9"/>
  <c r="U184" i="9"/>
  <c r="V183" i="9"/>
  <c r="U183" i="9"/>
  <c r="V182" i="9"/>
  <c r="U182" i="9"/>
  <c r="V181" i="9"/>
  <c r="U181" i="9"/>
  <c r="V180" i="9"/>
  <c r="U180" i="9"/>
  <c r="V179" i="9"/>
  <c r="U179" i="9"/>
  <c r="V178" i="9"/>
  <c r="U178" i="9"/>
  <c r="V177" i="9"/>
  <c r="U177" i="9"/>
  <c r="V176" i="9"/>
  <c r="U176" i="9"/>
  <c r="V175" i="9"/>
  <c r="U175" i="9"/>
  <c r="V174" i="9"/>
  <c r="U174" i="9"/>
  <c r="V173" i="9"/>
  <c r="U173" i="9"/>
  <c r="V172" i="9"/>
  <c r="U172" i="9"/>
  <c r="V171" i="9"/>
  <c r="U171" i="9"/>
  <c r="V170" i="9"/>
  <c r="U170" i="9"/>
  <c r="V169" i="9"/>
  <c r="U169" i="9"/>
  <c r="V168" i="9"/>
  <c r="U168" i="9"/>
  <c r="V167" i="9"/>
  <c r="U167" i="9"/>
  <c r="V166" i="9"/>
  <c r="U166" i="9"/>
  <c r="V165" i="9"/>
  <c r="U165" i="9"/>
  <c r="V164" i="9"/>
  <c r="U164" i="9"/>
  <c r="V163" i="9"/>
  <c r="U163" i="9"/>
  <c r="V162" i="9"/>
  <c r="U162" i="9"/>
  <c r="V161" i="9"/>
  <c r="U161" i="9"/>
  <c r="V160" i="9"/>
  <c r="U160" i="9"/>
  <c r="V159" i="9"/>
  <c r="U159" i="9"/>
  <c r="V158" i="9"/>
  <c r="U158" i="9"/>
  <c r="V157" i="9"/>
  <c r="U157" i="9"/>
  <c r="V156" i="9"/>
  <c r="U156" i="9"/>
  <c r="V155" i="9"/>
  <c r="U155" i="9"/>
  <c r="V154" i="9"/>
  <c r="U154" i="9"/>
  <c r="V153" i="9"/>
  <c r="U153" i="9"/>
  <c r="V152" i="9"/>
  <c r="U152" i="9"/>
  <c r="V151" i="9"/>
  <c r="U151" i="9"/>
  <c r="V150" i="9"/>
  <c r="U150" i="9"/>
  <c r="V149" i="9"/>
  <c r="U149" i="9"/>
  <c r="V148" i="9"/>
  <c r="U148" i="9"/>
  <c r="V147" i="9"/>
  <c r="U147" i="9"/>
  <c r="V146" i="9"/>
  <c r="U146" i="9"/>
  <c r="V145" i="9"/>
  <c r="U145" i="9"/>
  <c r="V144" i="9"/>
  <c r="U144" i="9"/>
  <c r="V143" i="9"/>
  <c r="U143" i="9"/>
  <c r="V142" i="9"/>
  <c r="U142" i="9"/>
  <c r="V141" i="9"/>
  <c r="U141" i="9"/>
  <c r="V140" i="9"/>
  <c r="U140" i="9"/>
  <c r="V139" i="9"/>
  <c r="U139" i="9"/>
  <c r="V138" i="9"/>
  <c r="U138" i="9"/>
  <c r="V137" i="9"/>
  <c r="U137" i="9"/>
  <c r="V136" i="9"/>
  <c r="U136" i="9"/>
  <c r="V135" i="9"/>
  <c r="U135" i="9"/>
  <c r="V134" i="9"/>
  <c r="U134" i="9"/>
  <c r="V133" i="9"/>
  <c r="U133" i="9"/>
  <c r="V132" i="9"/>
  <c r="U132" i="9"/>
  <c r="V131" i="9"/>
  <c r="U131" i="9"/>
  <c r="V130" i="9"/>
  <c r="U130" i="9"/>
  <c r="V129" i="9"/>
  <c r="U129" i="9"/>
  <c r="V128" i="9"/>
  <c r="U128" i="9"/>
  <c r="V127" i="9"/>
  <c r="U127" i="9"/>
  <c r="V126" i="9"/>
  <c r="U126" i="9"/>
  <c r="V125" i="9"/>
  <c r="U125" i="9"/>
  <c r="V124" i="9"/>
  <c r="U124" i="9"/>
  <c r="V123" i="9"/>
  <c r="U123" i="9"/>
  <c r="V122" i="9"/>
  <c r="U122" i="9"/>
  <c r="V121" i="9"/>
  <c r="U121" i="9"/>
  <c r="V120" i="9"/>
  <c r="U120" i="9"/>
  <c r="V119" i="9"/>
  <c r="U119" i="9"/>
  <c r="V118" i="9"/>
  <c r="U118" i="9"/>
  <c r="V117" i="9"/>
  <c r="U117" i="9"/>
  <c r="V116" i="9"/>
  <c r="U116" i="9"/>
  <c r="V115" i="9"/>
  <c r="U115" i="9"/>
  <c r="V114" i="9"/>
  <c r="U114" i="9"/>
  <c r="V113" i="9"/>
  <c r="U113" i="9"/>
  <c r="V112" i="9"/>
  <c r="U112" i="9"/>
  <c r="V111" i="9"/>
  <c r="U111" i="9"/>
  <c r="V110" i="9"/>
  <c r="U110" i="9"/>
  <c r="V109" i="9"/>
  <c r="U109" i="9"/>
  <c r="V108" i="9"/>
  <c r="U108" i="9"/>
  <c r="V107" i="9"/>
  <c r="U107" i="9"/>
  <c r="V106" i="9"/>
  <c r="U106" i="9"/>
  <c r="V105" i="9"/>
  <c r="U105" i="9"/>
  <c r="V104" i="9"/>
  <c r="U104" i="9"/>
  <c r="V103" i="9"/>
  <c r="U103" i="9"/>
  <c r="V102" i="9"/>
  <c r="U102" i="9"/>
  <c r="V101" i="9"/>
  <c r="U101" i="9"/>
  <c r="V100" i="9"/>
  <c r="U100" i="9"/>
  <c r="V99" i="9"/>
  <c r="U99" i="9"/>
  <c r="V98" i="9"/>
  <c r="U98" i="9"/>
  <c r="V97" i="9"/>
  <c r="U97" i="9"/>
  <c r="V96" i="9"/>
  <c r="U96" i="9"/>
  <c r="V95" i="9"/>
  <c r="U95" i="9"/>
  <c r="V94" i="9"/>
  <c r="U94" i="9"/>
  <c r="V93" i="9"/>
  <c r="U93" i="9"/>
  <c r="V92" i="9"/>
  <c r="U92" i="9"/>
  <c r="V91" i="9"/>
  <c r="U91" i="9"/>
  <c r="V90" i="9"/>
  <c r="U90" i="9"/>
  <c r="V89" i="9"/>
  <c r="U89" i="9"/>
  <c r="V88" i="9"/>
  <c r="U88" i="9"/>
  <c r="V87" i="9"/>
  <c r="U87" i="9"/>
  <c r="V86" i="9"/>
  <c r="U86" i="9"/>
  <c r="V85" i="9"/>
  <c r="U85" i="9"/>
  <c r="V84" i="9"/>
  <c r="U84" i="9"/>
  <c r="V83" i="9"/>
  <c r="U83" i="9"/>
  <c r="V82" i="9"/>
  <c r="U82" i="9"/>
  <c r="V81" i="9"/>
  <c r="U81" i="9"/>
  <c r="V80" i="9"/>
  <c r="U80" i="9"/>
  <c r="V79" i="9"/>
  <c r="U79" i="9"/>
  <c r="V78" i="9"/>
  <c r="U78" i="9"/>
  <c r="V77" i="9"/>
  <c r="U77" i="9"/>
  <c r="V76" i="9"/>
  <c r="U76" i="9"/>
  <c r="V75" i="9"/>
  <c r="U75" i="9"/>
  <c r="V74" i="9"/>
  <c r="U74" i="9"/>
  <c r="V73" i="9"/>
  <c r="U73" i="9"/>
  <c r="V72" i="9"/>
  <c r="U72" i="9"/>
  <c r="V71" i="9"/>
  <c r="U71" i="9"/>
  <c r="V70" i="9"/>
  <c r="U70" i="9"/>
  <c r="V69" i="9"/>
  <c r="U69" i="9"/>
  <c r="V68" i="9"/>
  <c r="U68" i="9"/>
  <c r="V67" i="9"/>
  <c r="U67" i="9"/>
  <c r="V66" i="9"/>
  <c r="U66" i="9"/>
  <c r="V65" i="9"/>
  <c r="U65" i="9"/>
  <c r="V64" i="9"/>
  <c r="U64" i="9"/>
  <c r="V63" i="9"/>
  <c r="U63" i="9"/>
  <c r="V62" i="9"/>
  <c r="U62" i="9"/>
  <c r="V61" i="9"/>
  <c r="U61" i="9"/>
  <c r="V60" i="9"/>
  <c r="U60" i="9"/>
  <c r="V59" i="9"/>
  <c r="U59" i="9"/>
  <c r="V58" i="9"/>
  <c r="U58" i="9"/>
  <c r="V57" i="9"/>
  <c r="U57" i="9"/>
  <c r="V56" i="9"/>
  <c r="U56" i="9"/>
  <c r="V55" i="9"/>
  <c r="U55" i="9"/>
  <c r="V54" i="9"/>
  <c r="U54" i="9"/>
  <c r="V53" i="9"/>
  <c r="U53" i="9"/>
  <c r="V52" i="9"/>
  <c r="U52" i="9"/>
  <c r="V51" i="9"/>
  <c r="U51" i="9"/>
  <c r="V50" i="9"/>
  <c r="U50" i="9"/>
  <c r="V49" i="9"/>
  <c r="U49" i="9"/>
  <c r="V48" i="9"/>
  <c r="U48" i="9"/>
  <c r="V47" i="9"/>
  <c r="U47" i="9"/>
  <c r="V46" i="9"/>
  <c r="U46" i="9"/>
  <c r="V45" i="9"/>
  <c r="U45" i="9"/>
  <c r="V44" i="9"/>
  <c r="U44" i="9"/>
  <c r="V43" i="9"/>
  <c r="U43" i="9"/>
  <c r="V42" i="9"/>
  <c r="U42" i="9"/>
  <c r="V41" i="9"/>
  <c r="U41" i="9"/>
  <c r="V40" i="9"/>
  <c r="U40" i="9"/>
  <c r="V39" i="9"/>
  <c r="U39" i="9"/>
  <c r="V38" i="9"/>
  <c r="U38" i="9"/>
  <c r="V37" i="9"/>
  <c r="U37" i="9"/>
  <c r="V36" i="9"/>
  <c r="U36" i="9"/>
  <c r="V35" i="9"/>
  <c r="U35" i="9"/>
  <c r="V34" i="9"/>
  <c r="U34" i="9"/>
  <c r="V33" i="9"/>
  <c r="U33" i="9"/>
  <c r="V32" i="9"/>
  <c r="U32" i="9"/>
  <c r="V31" i="9"/>
  <c r="U31" i="9"/>
  <c r="V30" i="9"/>
  <c r="U30" i="9"/>
  <c r="V29" i="9"/>
  <c r="U29" i="9"/>
  <c r="V28" i="9"/>
  <c r="U28" i="9"/>
  <c r="V27" i="9"/>
  <c r="U27" i="9"/>
  <c r="V26" i="9"/>
  <c r="U26" i="9"/>
  <c r="V25" i="9"/>
  <c r="U25" i="9"/>
  <c r="V24" i="9"/>
  <c r="U24" i="9"/>
  <c r="V23" i="9"/>
  <c r="U23" i="9"/>
  <c r="V22" i="9"/>
  <c r="U22" i="9"/>
  <c r="V21" i="9"/>
  <c r="U21" i="9"/>
  <c r="V20" i="9"/>
  <c r="U20" i="9"/>
  <c r="V19" i="9"/>
  <c r="U19" i="9"/>
  <c r="V18" i="9"/>
  <c r="U18" i="9"/>
  <c r="V17" i="9"/>
  <c r="U17" i="9"/>
  <c r="V16" i="9"/>
  <c r="U16" i="9"/>
  <c r="V15" i="9"/>
  <c r="U15" i="9"/>
  <c r="V14" i="9"/>
  <c r="U14" i="9"/>
  <c r="V13" i="9"/>
  <c r="U13" i="9"/>
  <c r="V12" i="9"/>
  <c r="U12" i="9"/>
  <c r="V11" i="9"/>
  <c r="U11" i="9"/>
  <c r="V10" i="9"/>
  <c r="U10" i="9"/>
  <c r="V9" i="9"/>
  <c r="U9" i="9"/>
  <c r="V8" i="9"/>
  <c r="U8" i="9"/>
  <c r="V7" i="9"/>
  <c r="U7" i="9"/>
</calcChain>
</file>

<file path=xl/sharedStrings.xml><?xml version="1.0" encoding="utf-8"?>
<sst xmlns="http://schemas.openxmlformats.org/spreadsheetml/2006/main" count="1632" uniqueCount="131">
  <si>
    <t>Año</t>
  </si>
  <si>
    <t>Trimestre</t>
  </si>
  <si>
    <t>Nacional</t>
  </si>
  <si>
    <t>Urbano</t>
  </si>
  <si>
    <t>Rural</t>
  </si>
  <si>
    <t>I</t>
  </si>
  <si>
    <t>II</t>
  </si>
  <si>
    <t>III</t>
  </si>
  <si>
    <t>IV</t>
  </si>
  <si>
    <t>Ámbito</t>
  </si>
  <si>
    <t>Entidades federativas</t>
  </si>
  <si>
    <t>Aguascalientes</t>
  </si>
  <si>
    <t>Baja California</t>
  </si>
  <si>
    <t>Baja California Sur</t>
  </si>
  <si>
    <t>Campeche</t>
  </si>
  <si>
    <t>Colima</t>
  </si>
  <si>
    <t>Chiapas</t>
  </si>
  <si>
    <t>Chihuahua</t>
  </si>
  <si>
    <t>Durango</t>
  </si>
  <si>
    <t>Guanajuato</t>
  </si>
  <si>
    <t>Guerrero</t>
  </si>
  <si>
    <t>Hidalgo</t>
  </si>
  <si>
    <t>Jalisco</t>
  </si>
  <si>
    <t>Morelos</t>
  </si>
  <si>
    <t>Nayarit</t>
  </si>
  <si>
    <t>Nuevo León</t>
  </si>
  <si>
    <t>Oaxaca</t>
  </si>
  <si>
    <t>Puebla</t>
  </si>
  <si>
    <t>Querétaro</t>
  </si>
  <si>
    <t>Quintana Roo</t>
  </si>
  <si>
    <t>San Luis Potosí</t>
  </si>
  <si>
    <t>Sinaloa</t>
  </si>
  <si>
    <t>Sonora</t>
  </si>
  <si>
    <t>Tabasco</t>
  </si>
  <si>
    <t>Tamaulipas</t>
  </si>
  <si>
    <t>Tlaxcala</t>
  </si>
  <si>
    <t>Yucatán</t>
  </si>
  <si>
    <t>Zacatecas</t>
  </si>
  <si>
    <t>Variación porcentual respecto al mismo periodo del año anterior</t>
  </si>
  <si>
    <r>
      <t xml:space="preserve">Pesos del 1t de 2010 
</t>
    </r>
    <r>
      <rPr>
        <b/>
        <sz val="9"/>
        <color indexed="9"/>
        <rFont val="Calibri"/>
        <family val="2"/>
      </rPr>
      <t>(deflactado con el INPC)</t>
    </r>
  </si>
  <si>
    <r>
      <t xml:space="preserve">Pesos del 1t de 2010 
</t>
    </r>
    <r>
      <rPr>
        <b/>
        <sz val="9"/>
        <color indexed="9"/>
        <rFont val="Calibri"/>
        <family val="2"/>
      </rPr>
      <t>(deflactado con la canasta alimentaria)</t>
    </r>
  </si>
  <si>
    <t xml:space="preserve">Urbano </t>
  </si>
  <si>
    <t>Mes</t>
  </si>
  <si>
    <t>Evolución con respecto a Agosto 2010</t>
  </si>
  <si>
    <t xml:space="preserve"> Rural</t>
  </si>
  <si>
    <t>INPC</t>
  </si>
  <si>
    <t>2005</t>
  </si>
  <si>
    <t>Ene</t>
  </si>
  <si>
    <t>Feb</t>
  </si>
  <si>
    <t>Mar</t>
  </si>
  <si>
    <t>Abr</t>
  </si>
  <si>
    <t>May</t>
  </si>
  <si>
    <t>Jun</t>
  </si>
  <si>
    <t>Jul</t>
  </si>
  <si>
    <t>Ago</t>
  </si>
  <si>
    <t>Sep</t>
  </si>
  <si>
    <t>Oct</t>
  </si>
  <si>
    <t>Nov</t>
  </si>
  <si>
    <t>Dic</t>
  </si>
  <si>
    <t>2006</t>
  </si>
  <si>
    <t>2007</t>
  </si>
  <si>
    <t>2008</t>
  </si>
  <si>
    <t>2009</t>
  </si>
  <si>
    <t>2010</t>
  </si>
  <si>
    <t>2011</t>
  </si>
  <si>
    <t>2012</t>
  </si>
  <si>
    <t>2013</t>
  </si>
  <si>
    <t>2014</t>
  </si>
  <si>
    <t>2015</t>
  </si>
  <si>
    <t>NOTA: Las cifras pueden diferir con trimestres anteriores debido a las actualizaciones realizadas por el INEGI.</t>
  </si>
  <si>
    <t>Tasa de desocupación</t>
  </si>
  <si>
    <t>Personas</t>
  </si>
  <si>
    <t>Fuente: estimaciones del CONEVAL con información del INEGI.</t>
  </si>
  <si>
    <t>Ciudad de México</t>
  </si>
  <si>
    <t>ll</t>
  </si>
  <si>
    <t>Estimaciones con información del INPC base segunda quincena de julio de 2018.</t>
  </si>
  <si>
    <t>Pesos del 1t de 2010 (deflactado con el INPC)</t>
  </si>
  <si>
    <t>Total de ocupados</t>
  </si>
  <si>
    <t>Sexo</t>
  </si>
  <si>
    <t>Masculino</t>
  </si>
  <si>
    <t>Femenino</t>
  </si>
  <si>
    <t>Indígenas</t>
  </si>
  <si>
    <t>Municipio indígena</t>
  </si>
  <si>
    <t>Municipio no indígena</t>
  </si>
  <si>
    <r>
      <t xml:space="preserve">Línea de Pobreza Extrema por Ingresos
</t>
    </r>
    <r>
      <rPr>
        <b/>
        <sz val="8"/>
        <color indexed="9"/>
        <rFont val="Calibri"/>
        <family val="2"/>
      </rPr>
      <t>(Canasta alimentaria)</t>
    </r>
  </si>
  <si>
    <r>
      <t xml:space="preserve">Línea de Pobreza por Ingresos
</t>
    </r>
    <r>
      <rPr>
        <b/>
        <sz val="8"/>
        <color indexed="9"/>
        <rFont val="Calibri"/>
        <family val="2"/>
      </rPr>
      <t>(Canasta alimentaria más no alimentaria)</t>
    </r>
  </si>
  <si>
    <t>Línea de Pobreza Extrema por Ingresos (Canasta alimentaria)</t>
  </si>
  <si>
    <t>Línea de Pobreza por Ingresos                      (Canasta alimentaria más no alimentaria)</t>
  </si>
  <si>
    <t>Línea de Pobreza Extrema por Ingresos  (Canasta alimentaria)</t>
  </si>
  <si>
    <t>Línea de Pobreza por Ingresos                (Canasta alimentaria más no alimentaria)</t>
  </si>
  <si>
    <t>Pesos corrientes</t>
  </si>
  <si>
    <t>ND</t>
  </si>
  <si>
    <t>II*</t>
  </si>
  <si>
    <t>*Debido a la contingencia sanitaria por la COVID-19, el INEGI suspendió la recolección de información de la ENOE referente al segundo trimestre 2020, por lo cual no se cuenta con el insumo necesario para el cálculo de los indicadores correspondientes a este periodo. Para mayor información, consultar el comunicado NÚM. 295/20 del INEGI, disponible en: https://www.inegi.org.mx/contenidos/saladeprensa/boletines/2020/Calendario/Camb20-Cal2021_1erSem.pdf</t>
  </si>
  <si>
    <t>ll*</t>
  </si>
  <si>
    <t>Tasa de desocupación trimestral, 2005-2021</t>
  </si>
  <si>
    <t>Participación laboral de la población entre 12 y 17 años de edad, nacional, urbano y rural, 2005 - 2021</t>
  </si>
  <si>
    <t>Participación laboral de la población entre 18 y 64 años de edad, nacional, urbano y rural, 2005 - 2021</t>
  </si>
  <si>
    <t>Participación laboral de la población de 65 años o más de edad, nacional, urbano y rural, 2005 - 2021</t>
  </si>
  <si>
    <t>Asistencia escolar de la población entre 5 y 17 años de edad en México, nacional, urbano y rural, 2005 - 2021</t>
  </si>
  <si>
    <r>
      <t>I</t>
    </r>
    <r>
      <rPr>
        <b/>
        <vertAlign val="superscript"/>
        <sz val="12"/>
        <color theme="0"/>
        <rFont val="Calibri"/>
        <family val="2"/>
        <scheme val="minor"/>
      </rPr>
      <t>_N</t>
    </r>
  </si>
  <si>
    <r>
      <rPr>
        <b/>
        <vertAlign val="superscript"/>
        <sz val="9"/>
        <color theme="4" tint="-0.49995422223578601"/>
        <rFont val="Calibri"/>
        <family val="2"/>
      </rPr>
      <t>1</t>
    </r>
    <r>
      <rPr>
        <b/>
        <sz val="9"/>
        <color theme="4" tint="-0.49995422223578601"/>
        <rFont val="Calibri"/>
        <family val="2"/>
      </rPr>
      <t>Línea de pobreza extrema por ingresos.</t>
    </r>
  </si>
  <si>
    <t xml:space="preserve">_N </t>
  </si>
  <si>
    <r>
      <t>I</t>
    </r>
    <r>
      <rPr>
        <b/>
        <vertAlign val="superscript"/>
        <sz val="9"/>
        <color theme="0"/>
        <rFont val="Calibri"/>
        <family val="2"/>
        <scheme val="minor"/>
      </rPr>
      <t>_N</t>
    </r>
  </si>
  <si>
    <r>
      <t>Fuente: estimaciones del CONEVAL con base en la ENOE del primer trimestre de 2005 al primer trimestre de 2020 y la ENOE Nueva Edición (ENOE</t>
    </r>
    <r>
      <rPr>
        <b/>
        <vertAlign val="superscript"/>
        <sz val="9"/>
        <color theme="4" tint="-0.49995422223578601"/>
        <rFont val="Calibri"/>
        <family val="2"/>
      </rPr>
      <t>N</t>
    </r>
    <r>
      <rPr>
        <b/>
        <sz val="9"/>
        <color theme="4" tint="-0.49995422223578601"/>
        <rFont val="Calibri"/>
        <family val="2"/>
      </rPr>
      <t>) a partir del tercer trimestre de 2020.</t>
    </r>
  </si>
  <si>
    <r>
      <rPr>
        <b/>
        <vertAlign val="superscript"/>
        <sz val="9"/>
        <color theme="4" tint="-0.49995422223578601"/>
        <rFont val="Calibri"/>
        <family val="2"/>
      </rPr>
      <t>1</t>
    </r>
    <r>
      <rPr>
        <b/>
        <sz val="9"/>
        <color theme="4" tint="-0.49995422223578601"/>
        <rFont val="Calibri"/>
        <family val="2"/>
      </rPr>
      <t>Estimaciones con información del INPC base segunda quincena de julio de 2018.</t>
    </r>
  </si>
  <si>
    <r>
      <rPr>
        <b/>
        <vertAlign val="superscript"/>
        <sz val="9"/>
        <color theme="4" tint="-0.49995422223578601"/>
        <rFont val="Calibri"/>
        <family val="2"/>
      </rPr>
      <t>1</t>
    </r>
    <r>
      <rPr>
        <b/>
        <sz val="9"/>
        <color theme="4" tint="-0.49995422223578601"/>
        <rFont val="Calibri"/>
        <family val="2"/>
      </rPr>
      <t>Esta información es generada para la población ocupada, no es comparable con la información para la población total presentada del cuadro 1 al cuadro 6.</t>
    </r>
  </si>
  <si>
    <r>
      <rPr>
        <b/>
        <vertAlign val="superscript"/>
        <sz val="9"/>
        <color theme="4" tint="-0.49995422223578601"/>
        <rFont val="Calibri"/>
        <family val="2"/>
      </rPr>
      <t xml:space="preserve">2 </t>
    </r>
    <r>
      <rPr>
        <b/>
        <sz val="9"/>
        <color theme="4" tint="-0.49995422223578601"/>
        <rFont val="Calibri"/>
        <family val="2"/>
      </rPr>
      <t>De acuerdo con los criterios del Instituto Nacional de los Pueblos Indígenas (INPI), se considera población indígena a todas las personas que forman parte de un hogar indígena, donde el jefe(a) del hogar, su cónyuge y/o alguno de los ascendientes (madre o padre, madrastra o padrastro, abuelo(a), bisabuelo(a), tatarabuelo(a), suegro(a)) declaró ser hablante de lengua indígena. Además, se incluye a personas que declararon hablar alguna lengua indígena y que no forman parte de estos hogares. Se considera municipio indígena aquellos donde la población indígena sea mayor o igual al 40 % de su población total, este es el criterio utilizado a partir del Catálogo de Localidades Indígenas 2010 del INPI.</t>
    </r>
  </si>
  <si>
    <r>
      <t>III</t>
    </r>
    <r>
      <rPr>
        <b/>
        <vertAlign val="superscript"/>
        <sz val="12"/>
        <color theme="0"/>
        <rFont val="Calibri"/>
        <family val="2"/>
        <scheme val="minor"/>
      </rPr>
      <t>_N</t>
    </r>
  </si>
  <si>
    <r>
      <t>II</t>
    </r>
    <r>
      <rPr>
        <b/>
        <vertAlign val="superscript"/>
        <sz val="12"/>
        <color theme="0"/>
        <rFont val="Calibri"/>
        <family val="2"/>
        <scheme val="minor"/>
      </rPr>
      <t>_N</t>
    </r>
  </si>
  <si>
    <r>
      <t>Porcentaje de la población con ingreso laboral inferior al costo de la canasta alimentaria</t>
    </r>
    <r>
      <rPr>
        <b/>
        <vertAlign val="superscript"/>
        <sz val="13"/>
        <color indexed="9"/>
        <rFont val="Calibri"/>
        <family val="2"/>
      </rPr>
      <t>1</t>
    </r>
    <r>
      <rPr>
        <b/>
        <sz val="13"/>
        <color indexed="9"/>
        <rFont val="Calibri"/>
        <family val="2"/>
      </rPr>
      <t>, por ámbito de residencia y entidad federativa, primer trimestre de 2005 al segundo trimestre de 2021</t>
    </r>
  </si>
  <si>
    <r>
      <t>II</t>
    </r>
    <r>
      <rPr>
        <b/>
        <vertAlign val="superscript"/>
        <sz val="9"/>
        <color theme="0"/>
        <rFont val="Calibri"/>
        <family val="2"/>
        <scheme val="minor"/>
      </rPr>
      <t>_N</t>
    </r>
  </si>
  <si>
    <r>
      <t>III</t>
    </r>
    <r>
      <rPr>
        <b/>
        <vertAlign val="superscript"/>
        <sz val="9"/>
        <color theme="0"/>
        <rFont val="Calibri"/>
        <family val="2"/>
        <scheme val="minor"/>
      </rPr>
      <t>_N</t>
    </r>
  </si>
  <si>
    <r>
      <t>Ingreso laboral per cápita  a pesos corrientes (nominal), a pesos constantes (real) y deflactado con el valor de la canasta alimentaria</t>
    </r>
    <r>
      <rPr>
        <b/>
        <vertAlign val="superscript"/>
        <sz val="13"/>
        <color indexed="9"/>
        <rFont val="Calibri"/>
        <family val="2"/>
      </rPr>
      <t>1</t>
    </r>
    <r>
      <rPr>
        <b/>
        <sz val="13"/>
        <color indexed="9"/>
        <rFont val="Calibri"/>
        <family val="2"/>
      </rPr>
      <t xml:space="preserve">
Primer trimestre de 2005 al segundo trimestre de 2021</t>
    </r>
  </si>
  <si>
    <r>
      <t>Ingreso laboral per cápita a pesos constantes (real) y deflactado con el INPC</t>
    </r>
    <r>
      <rPr>
        <b/>
        <vertAlign val="superscript"/>
        <sz val="13"/>
        <color indexed="9"/>
        <rFont val="Calibri"/>
        <family val="2"/>
      </rPr>
      <t xml:space="preserve">1
</t>
    </r>
    <r>
      <rPr>
        <b/>
        <sz val="13"/>
        <color indexed="9"/>
        <rFont val="Calibri"/>
        <family val="2"/>
      </rPr>
      <t>Por lugar de residencia. Rural - Urbano
Primer trimestre de 2005 al segundo trimestre de 2021</t>
    </r>
  </si>
  <si>
    <t>Masa salarial a pesos constantes (real), (millones de pesos) 
Primer trimestre de 2005 al segundo trimestre de 2021</t>
  </si>
  <si>
    <r>
      <t>Porcentaje de la población ocupada</t>
    </r>
    <r>
      <rPr>
        <b/>
        <vertAlign val="superscript"/>
        <sz val="13"/>
        <color indexed="9"/>
        <rFont val="Calibri"/>
        <family val="2"/>
      </rPr>
      <t>1</t>
    </r>
    <r>
      <rPr>
        <b/>
        <sz val="13"/>
        <color indexed="9"/>
        <rFont val="Calibri"/>
        <family val="2"/>
      </rPr>
      <t xml:space="preserve"> con ingreso laboral inferior al costo de la canasta alimentaria, según pertenencia étnica</t>
    </r>
    <r>
      <rPr>
        <b/>
        <vertAlign val="superscript"/>
        <sz val="13"/>
        <color indexed="9"/>
        <rFont val="Calibri"/>
        <family val="2"/>
      </rPr>
      <t>2</t>
    </r>
    <r>
      <rPr>
        <b/>
        <sz val="13"/>
        <color indexed="9"/>
        <rFont val="Calibri"/>
        <family val="2"/>
      </rPr>
      <t xml:space="preserve">
Primer trimestre de 2005 al segundo trimestre de 2021</t>
    </r>
  </si>
  <si>
    <r>
      <t>Ingreso laboral promedio de la población ocupada</t>
    </r>
    <r>
      <rPr>
        <b/>
        <vertAlign val="superscript"/>
        <sz val="13"/>
        <color indexed="9"/>
        <rFont val="Calibri"/>
        <family val="2"/>
      </rPr>
      <t>1</t>
    </r>
    <r>
      <rPr>
        <b/>
        <sz val="13"/>
        <color indexed="9"/>
        <rFont val="Calibri"/>
        <family val="2"/>
      </rPr>
      <t xml:space="preserve"> a pesos constantes (real), según pertenencia étnica</t>
    </r>
    <r>
      <rPr>
        <b/>
        <vertAlign val="superscript"/>
        <sz val="13"/>
        <color indexed="9"/>
        <rFont val="Calibri"/>
        <family val="2"/>
      </rPr>
      <t>2</t>
    </r>
    <r>
      <rPr>
        <b/>
        <sz val="13"/>
        <color indexed="9"/>
        <rFont val="Calibri"/>
        <family val="2"/>
      </rPr>
      <t xml:space="preserve">
Primer trimestre de 2005 al segundo trimestre de 2021</t>
    </r>
  </si>
  <si>
    <r>
      <t>Porcentaje de la población ocupada</t>
    </r>
    <r>
      <rPr>
        <b/>
        <vertAlign val="superscript"/>
        <sz val="13"/>
        <color indexed="9"/>
        <rFont val="Calibri"/>
        <family val="2"/>
      </rPr>
      <t>1</t>
    </r>
    <r>
      <rPr>
        <b/>
        <sz val="13"/>
        <color indexed="9"/>
        <rFont val="Calibri"/>
        <family val="2"/>
      </rPr>
      <t xml:space="preserve"> con ingreso laboral inferior al costo de la canasta alimentaria, según sexo
Primer trimestre de 2005 al segundo trimestre de 2021</t>
    </r>
  </si>
  <si>
    <r>
      <t>Ingreso laboral promedio de la población ocupada</t>
    </r>
    <r>
      <rPr>
        <b/>
        <vertAlign val="superscript"/>
        <sz val="13"/>
        <color indexed="9"/>
        <rFont val="Calibri"/>
        <family val="2"/>
      </rPr>
      <t>1</t>
    </r>
    <r>
      <rPr>
        <b/>
        <sz val="13"/>
        <color indexed="9"/>
        <rFont val="Calibri"/>
        <family val="2"/>
      </rPr>
      <t xml:space="preserve"> a pesos constantes (real), según sexo
Primer trimestre de 2005 al segundo trimestre de 2021</t>
    </r>
  </si>
  <si>
    <r>
      <rPr>
        <b/>
        <vertAlign val="superscript"/>
        <sz val="8"/>
        <color theme="4" tint="-0.49995422223578601"/>
        <rFont val="Calibri"/>
        <family val="2"/>
      </rPr>
      <t>1</t>
    </r>
    <r>
      <rPr>
        <b/>
        <sz val="8"/>
        <color theme="4" tint="-0.49995422223578601"/>
        <rFont val="Calibri"/>
        <family val="2"/>
      </rPr>
      <t xml:space="preserve"> A partir de abril de 2020 y aún en la segunda quincena de julio de 2021, el INEGI realiza la medición del Índice Nacional de Precios al Consumidor utilizando medios electrónicos. De acuerdo con el boletín de prensa NÚM. 446/21, lo anterior da lugar a un número de artículos sin acceso a su precio. La falta de estos se distribuyó entre todos los genéricos y estadísticamente solo afectó a aquellos que representan el 0.04% del ponderador del gasto total de la canasta nacional. Para mayor información, consultar el comunicado de prensa NÚM. 446/21 del INEGI: https://www.inegi.org.mx/contenidos/saladeprensa/boletines/2021/inpc_2q/inpc_2q2021_08.pdf</t>
    </r>
  </si>
  <si>
    <r>
      <t>Líneas de Pobreza por Ingresos en México
2005 (enero) a 2021 (julio)</t>
    </r>
    <r>
      <rPr>
        <b/>
        <vertAlign val="superscript"/>
        <sz val="13"/>
        <color indexed="9"/>
        <rFont val="Calibri"/>
        <family val="2"/>
      </rPr>
      <t>1</t>
    </r>
    <r>
      <rPr>
        <b/>
        <sz val="13"/>
        <color indexed="9"/>
        <rFont val="Calibri"/>
        <family val="2"/>
      </rPr>
      <t xml:space="preserve">
Valores mensuales per cápita a precios corrientes</t>
    </r>
  </si>
  <si>
    <t>Coahuila de Zaragoza</t>
  </si>
  <si>
    <t>Michoacán de Ocampo</t>
  </si>
  <si>
    <t>Veracruz de Ignacio de la Llave</t>
  </si>
  <si>
    <r>
      <t>México</t>
    </r>
    <r>
      <rPr>
        <b/>
        <vertAlign val="superscript"/>
        <sz val="9"/>
        <color theme="4" tint="-0.49995422223578601"/>
        <rFont val="Calibri"/>
        <family val="2"/>
        <scheme val="minor"/>
      </rPr>
      <t>2</t>
    </r>
  </si>
  <si>
    <r>
      <t>México</t>
    </r>
    <r>
      <rPr>
        <b/>
        <vertAlign val="superscript"/>
        <sz val="13"/>
        <color theme="0"/>
        <rFont val="Calibri"/>
        <family val="2"/>
        <scheme val="minor"/>
      </rPr>
      <t>2</t>
    </r>
  </si>
  <si>
    <r>
      <t>México</t>
    </r>
    <r>
      <rPr>
        <b/>
        <vertAlign val="superscript"/>
        <sz val="12"/>
        <color theme="0"/>
        <rFont val="Calibri"/>
        <family val="2"/>
        <scheme val="minor"/>
      </rPr>
      <t>1</t>
    </r>
  </si>
  <si>
    <r>
      <rPr>
        <b/>
        <vertAlign val="superscript"/>
        <sz val="9"/>
        <color theme="4" tint="-0.49995422223578601"/>
        <rFont val="Calibri"/>
        <family val="2"/>
      </rPr>
      <t xml:space="preserve">2 </t>
    </r>
    <r>
      <rPr>
        <b/>
        <sz val="9"/>
        <color theme="4" tint="-0.49995422223578601"/>
        <rFont val="Calibri"/>
        <family val="2"/>
      </rPr>
      <t>De acuerdo con el INEGI, las cifras correspondientes al Estado de México, a partir del segundo trimestre de 2021, se presentan con base en las proyecciones de población de CONAPO 2013.</t>
    </r>
  </si>
  <si>
    <r>
      <rPr>
        <b/>
        <vertAlign val="superscript"/>
        <sz val="9"/>
        <color theme="4" tint="-0.49995422223578601"/>
        <rFont val="Calibri"/>
        <family val="2"/>
      </rPr>
      <t xml:space="preserve">1 </t>
    </r>
    <r>
      <rPr>
        <b/>
        <sz val="9"/>
        <color theme="4" tint="-0.49995422223578601"/>
        <rFont val="Calibri"/>
        <family val="2"/>
      </rPr>
      <t>De acuerdo con el INEGI, las cifras correspondientes al Estado de México, a partir del segundo trimestre de 2021, se presentan con base en las proyecciones de población de CONAPO 2013.</t>
    </r>
  </si>
  <si>
    <t>De acuerdo con el INEGI, a partir del primer trimestre de 2021 y los trimestres primero y tercero de 2020, la información considera las estimaciones poblacionales trimestrales generadas por el Marco Muestreo de Viviendas del INEGI. La información de los trimestres primero de 2005 al cuarto trimestre de 2019 y el cuarto trimestre de 2020 toma en cuenta la estimación de población con base en las proyecciones demográficas de CONAPO 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</si>
</sst>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0.00_-;\-&quot;$&quot;* #,##0.00_-;_-&quot;$&quot;* &quot;-&quot;??_-;_-@_-"/>
    <numFmt numFmtId="43" formatCode="_-* #,##0.00_-;\-* #,##0.00_-;_-* &quot;-&quot;??_-;_-@_-"/>
    <numFmt numFmtId="164" formatCode="_-* #,##0.00\ &quot;€&quot;_-;\-* #,##0.00\ &quot;€&quot;_-;_-* &quot;-&quot;??\ &quot;€&quot;_-;_-@_-"/>
    <numFmt numFmtId="165" formatCode="0.0000"/>
    <numFmt numFmtId="166" formatCode="0.000000"/>
    <numFmt numFmtId="167" formatCode="_-[$€-2]* #,##0.00_-;\-[$€-2]* #,##0.00_-;_-[$€-2]* &quot;-&quot;??_-"/>
    <numFmt numFmtId="168" formatCode="0.00000000"/>
    <numFmt numFmtId="169" formatCode="0.0000000"/>
    <numFmt numFmtId="170" formatCode="&quot;$&quot;#,##0.00"/>
    <numFmt numFmtId="171" formatCode="0.0"/>
    <numFmt numFmtId="172" formatCode="#,##0.0"/>
    <numFmt numFmtId="173" formatCode="_-&quot;$&quot;* #,##0.00000_-;\-&quot;$&quot;* #,##0.00000_-;_-&quot;$&quot;* &quot;-&quot;??_-;_-@_-"/>
    <numFmt numFmtId="174" formatCode="0.0%"/>
    <numFmt numFmtId="175" formatCode="_-* #,##0.0_-;\-* #,##0.0_-;_-* &quot;-&quot;??_-;_-@_-"/>
  </numFmts>
  <fonts count="67">
    <font>
      <sz val="10"/>
      <name val="Arial"/>
    </font>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CG Omega"/>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sz val="12"/>
      <name val="Helv"/>
    </font>
    <font>
      <b/>
      <sz val="11"/>
      <color indexed="63"/>
      <name val="Calibri"/>
      <family val="2"/>
    </font>
    <font>
      <sz val="11"/>
      <color indexed="10"/>
      <name val="Calibri"/>
      <family val="2"/>
    </font>
    <font>
      <b/>
      <sz val="18"/>
      <color indexed="56"/>
      <name val="Cambria"/>
      <family val="2"/>
    </font>
    <font>
      <b/>
      <sz val="11"/>
      <color indexed="8"/>
      <name val="Calibri"/>
      <family val="2"/>
    </font>
    <font>
      <sz val="10"/>
      <name val="Arial"/>
      <family val="2"/>
    </font>
    <font>
      <b/>
      <sz val="9"/>
      <color indexed="9"/>
      <name val="Calibri"/>
      <family val="2"/>
    </font>
    <font>
      <b/>
      <i/>
      <sz val="8"/>
      <name val="Calibri"/>
      <family val="2"/>
    </font>
    <font>
      <sz val="8"/>
      <name val="Calibri"/>
      <family val="2"/>
    </font>
    <font>
      <sz val="9"/>
      <name val="Arial"/>
      <family val="2"/>
    </font>
    <font>
      <b/>
      <sz val="8"/>
      <color indexed="9"/>
      <name val="Calibri"/>
      <family val="2"/>
    </font>
    <font>
      <sz val="10"/>
      <name val="Arial"/>
      <family val="2"/>
    </font>
    <font>
      <b/>
      <sz val="13"/>
      <color indexed="9"/>
      <name val="Calibri"/>
      <family val="2"/>
    </font>
    <font>
      <b/>
      <vertAlign val="superscript"/>
      <sz val="13"/>
      <color indexed="9"/>
      <name val="Calibri"/>
      <family val="2"/>
    </font>
    <font>
      <sz val="11"/>
      <color theme="1"/>
      <name val="Calibri"/>
      <family val="2"/>
      <scheme val="minor"/>
    </font>
    <font>
      <b/>
      <sz val="11"/>
      <color theme="0"/>
      <name val="Calibri"/>
      <family val="2"/>
      <scheme val="minor"/>
    </font>
    <font>
      <sz val="11"/>
      <color theme="0"/>
      <name val="Calibri"/>
      <family val="2"/>
      <scheme val="minor"/>
    </font>
    <font>
      <b/>
      <sz val="11"/>
      <color theme="1"/>
      <name val="Calibri"/>
      <family val="2"/>
      <scheme val="minor"/>
    </font>
    <font>
      <b/>
      <sz val="13"/>
      <color theme="0"/>
      <name val="Calibri"/>
      <family val="2"/>
      <scheme val="minor"/>
    </font>
    <font>
      <b/>
      <sz val="10"/>
      <color theme="0"/>
      <name val="Calibri"/>
      <family val="2"/>
      <scheme val="minor"/>
    </font>
    <font>
      <b/>
      <sz val="9"/>
      <color theme="4" tint="-0.49995422223578601"/>
      <name val="Calibri"/>
      <family val="2"/>
      <scheme val="minor"/>
    </font>
    <font>
      <sz val="9"/>
      <color theme="1"/>
      <name val="Arial"/>
      <family val="2"/>
    </font>
    <font>
      <sz val="9"/>
      <color theme="4" tint="-0.49995422223578601"/>
      <name val="Calibri"/>
      <family val="2"/>
      <scheme val="minor"/>
    </font>
    <font>
      <sz val="10"/>
      <color rgb="FF283E6A"/>
      <name val="Calibri"/>
      <family val="2"/>
    </font>
    <font>
      <b/>
      <i/>
      <sz val="8"/>
      <name val="Calibri"/>
      <family val="2"/>
      <scheme val="minor"/>
    </font>
    <font>
      <b/>
      <sz val="8"/>
      <color theme="4" tint="-0.49995422223578601"/>
      <name val="Calibri"/>
      <family val="2"/>
      <scheme val="minor"/>
    </font>
    <font>
      <sz val="11"/>
      <color theme="3"/>
      <name val="Calibri"/>
      <family val="2"/>
      <scheme val="minor"/>
    </font>
    <font>
      <b/>
      <sz val="9"/>
      <color theme="3"/>
      <name val="Calibri"/>
      <family val="2"/>
      <scheme val="minor"/>
    </font>
    <font>
      <b/>
      <sz val="10"/>
      <color theme="0"/>
      <name val="Calibri"/>
      <family val="2"/>
    </font>
    <font>
      <b/>
      <sz val="12"/>
      <color theme="0"/>
      <name val="Calibri"/>
      <family val="2"/>
      <scheme val="minor"/>
    </font>
    <font>
      <b/>
      <sz val="12"/>
      <name val="Calibri"/>
      <family val="2"/>
      <scheme val="minor"/>
    </font>
    <font>
      <sz val="11"/>
      <name val="Calibri"/>
      <family val="2"/>
      <scheme val="minor"/>
    </font>
    <font>
      <b/>
      <u/>
      <sz val="9"/>
      <color theme="4" tint="-0.49995422223578601"/>
      <name val="Calibri"/>
      <family val="2"/>
      <scheme val="minor"/>
    </font>
    <font>
      <u val="singleAccounting"/>
      <sz val="9"/>
      <color theme="4" tint="-0.49995422223578601"/>
      <name val="Calibri"/>
      <family val="2"/>
      <scheme val="minor"/>
    </font>
    <font>
      <b/>
      <sz val="9"/>
      <color theme="4" tint="-0.49995422223578601"/>
      <name val="Calibri"/>
      <family val="2"/>
      <scheme val="minor"/>
    </font>
    <font>
      <b/>
      <sz val="9"/>
      <color theme="4" tint="-0.49995422223578601"/>
      <name val="Arial"/>
      <family val="2"/>
    </font>
    <font>
      <sz val="10"/>
      <color theme="4" tint="-0.49995422223578601"/>
      <name val="Arial"/>
      <family val="2"/>
    </font>
    <font>
      <sz val="11"/>
      <color theme="4" tint="-0.49995422223578601"/>
      <name val="Calibri"/>
      <family val="2"/>
      <scheme val="minor"/>
    </font>
    <font>
      <b/>
      <sz val="8"/>
      <color theme="4" tint="-0.49995422223578601"/>
      <name val="Calibri"/>
      <family val="2"/>
      <scheme val="minor"/>
    </font>
    <font>
      <sz val="11"/>
      <color theme="4" tint="-0.49995422223578601"/>
      <name val="Calibri"/>
      <family val="2"/>
    </font>
    <font>
      <b/>
      <i/>
      <sz val="8"/>
      <color theme="4" tint="-0.49995422223578601"/>
      <name val="Calibri"/>
      <family val="2"/>
    </font>
    <font>
      <b/>
      <sz val="8"/>
      <color theme="4" tint="-0.49995422223578601"/>
      <name val="Arial"/>
      <family val="2"/>
    </font>
    <font>
      <b/>
      <sz val="9"/>
      <color theme="0"/>
      <name val="Calibri"/>
      <family val="2"/>
      <scheme val="minor"/>
    </font>
    <font>
      <b/>
      <sz val="8"/>
      <color theme="4" tint="-0.49995422223578601"/>
      <name val="Calibri"/>
      <family val="2"/>
    </font>
    <font>
      <b/>
      <vertAlign val="superscript"/>
      <sz val="12"/>
      <color theme="0"/>
      <name val="Calibri"/>
      <family val="2"/>
      <scheme val="minor"/>
    </font>
    <font>
      <b/>
      <vertAlign val="superscript"/>
      <sz val="9"/>
      <color theme="4" tint="-0.49995422223578601"/>
      <name val="Calibri"/>
      <family val="2"/>
    </font>
    <font>
      <b/>
      <sz val="9"/>
      <color theme="4" tint="-0.49995422223578601"/>
      <name val="Calibri"/>
      <family val="2"/>
    </font>
    <font>
      <b/>
      <vertAlign val="superscript"/>
      <sz val="9"/>
      <color theme="0"/>
      <name val="Calibri"/>
      <family val="2"/>
      <scheme val="minor"/>
    </font>
    <font>
      <b/>
      <vertAlign val="superscript"/>
      <sz val="8"/>
      <color theme="4" tint="-0.49995422223578601"/>
      <name val="Calibri"/>
      <family val="2"/>
    </font>
    <font>
      <b/>
      <vertAlign val="superscript"/>
      <sz val="9"/>
      <color theme="4" tint="-0.49995422223578601"/>
      <name val="Calibri"/>
      <family val="2"/>
      <scheme val="minor"/>
    </font>
    <font>
      <b/>
      <vertAlign val="superscript"/>
      <sz val="13"/>
      <color theme="0"/>
      <name val="Calibri"/>
      <family val="2"/>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rgb="FF00B050"/>
        <bgColor indexed="64"/>
      </patternFill>
    </fill>
    <fill>
      <patternFill patternType="solid">
        <fgColor theme="4" tint="-0.24994659260841701"/>
        <bgColor indexed="64"/>
      </patternFill>
    </fill>
    <fill>
      <patternFill patternType="solid">
        <fgColor rgb="FF5E9BC9"/>
        <bgColor indexed="64"/>
      </patternFill>
    </fill>
    <fill>
      <patternFill patternType="solid">
        <fgColor rgb="FF21409A"/>
        <bgColor indexed="64"/>
      </patternFill>
    </fill>
    <fill>
      <patternFill patternType="solid">
        <fgColor theme="0" tint="-0.34998626667073579"/>
        <bgColor indexed="64"/>
      </patternFill>
    </fill>
  </fills>
  <borders count="9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theme="3"/>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49995422223578601"/>
      </left>
      <right style="thin">
        <color theme="4" tint="-0.49995422223578601"/>
      </right>
      <top style="thin">
        <color theme="4" tint="-0.24994659260841701"/>
      </top>
      <bottom style="thin">
        <color theme="4" tint="-0.24994659260841701"/>
      </bottom>
      <diagonal/>
    </border>
    <border>
      <left style="thin">
        <color theme="4" tint="-0.49995422223578601"/>
      </left>
      <right style="thin">
        <color theme="4" tint="-0.49995422223578601"/>
      </right>
      <top style="thin">
        <color theme="4" tint="-0.24994659260841701"/>
      </top>
      <bottom/>
      <diagonal/>
    </border>
    <border>
      <left style="thin">
        <color theme="4" tint="-0.24994659260841701"/>
      </left>
      <right style="thin">
        <color theme="4" tint="-0.24994659260841701"/>
      </right>
      <top style="thin">
        <color theme="4" tint="-0.24994659260841701"/>
      </top>
      <bottom/>
      <diagonal/>
    </border>
    <border>
      <left/>
      <right style="thin">
        <color theme="3"/>
      </right>
      <top style="thin">
        <color theme="3"/>
      </top>
      <bottom style="thin">
        <color theme="3"/>
      </bottom>
      <diagonal/>
    </border>
    <border>
      <left style="thin">
        <color theme="3"/>
      </left>
      <right style="thin">
        <color theme="3"/>
      </right>
      <top style="thin">
        <color theme="3"/>
      </top>
      <bottom style="thin">
        <color theme="3"/>
      </bottom>
      <diagonal/>
    </border>
    <border>
      <left/>
      <right/>
      <top style="thin">
        <color theme="3"/>
      </top>
      <bottom style="thin">
        <color theme="3"/>
      </bottom>
      <diagonal/>
    </border>
    <border>
      <left style="thin">
        <color theme="4" tint="-0.49995422223578601"/>
      </left>
      <right style="thin">
        <color theme="4" tint="-0.49995422223578601"/>
      </right>
      <top style="thin">
        <color theme="4" tint="-0.49995422223578601"/>
      </top>
      <bottom style="thin">
        <color theme="4" tint="-0.49995422223578601"/>
      </bottom>
      <diagonal/>
    </border>
    <border>
      <left/>
      <right style="thin">
        <color theme="4" tint="-0.24994659260841701"/>
      </right>
      <top style="thin">
        <color theme="4" tint="-0.24994659260841701"/>
      </top>
      <bottom style="thin">
        <color theme="4" tint="-0.24994659260841701"/>
      </bottom>
      <diagonal/>
    </border>
    <border>
      <left/>
      <right style="thin">
        <color theme="4" tint="-0.24994659260841701"/>
      </right>
      <top style="thin">
        <color theme="4" tint="-0.24994659260841701"/>
      </top>
      <bottom/>
      <diagonal/>
    </border>
    <border>
      <left style="thin">
        <color theme="3"/>
      </left>
      <right style="thin">
        <color theme="3"/>
      </right>
      <top style="thin">
        <color theme="3"/>
      </top>
      <bottom/>
      <diagonal/>
    </border>
    <border>
      <left style="thin">
        <color theme="3"/>
      </left>
      <right style="thin">
        <color theme="3"/>
      </right>
      <top/>
      <bottom style="thin">
        <color theme="3"/>
      </bottom>
      <diagonal/>
    </border>
    <border>
      <left style="thin">
        <color rgb="FF283E6A"/>
      </left>
      <right style="thin">
        <color rgb="FF283E6A"/>
      </right>
      <top style="thin">
        <color rgb="FF283E6A"/>
      </top>
      <bottom style="thin">
        <color rgb="FF283E6A"/>
      </bottom>
      <diagonal/>
    </border>
    <border>
      <left style="thin">
        <color rgb="FF283E6A"/>
      </left>
      <right style="thin">
        <color rgb="FF283E6A"/>
      </right>
      <top/>
      <bottom style="thin">
        <color rgb="FF283E6A"/>
      </bottom>
      <diagonal/>
    </border>
    <border>
      <left/>
      <right style="thin">
        <color theme="3"/>
      </right>
      <top/>
      <bottom/>
      <diagonal/>
    </border>
    <border>
      <left/>
      <right style="thin">
        <color theme="4" tint="-0.49995422223578601"/>
      </right>
      <top style="thin">
        <color theme="4" tint="-0.24994659260841701"/>
      </top>
      <bottom/>
      <diagonal/>
    </border>
    <border>
      <left/>
      <right style="thin">
        <color theme="4" tint="-0.49995422223578601"/>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3"/>
      </bottom>
      <diagonal/>
    </border>
    <border>
      <left style="thin">
        <color theme="3"/>
      </left>
      <right style="thin">
        <color theme="4" tint="-0.49995422223578601"/>
      </right>
      <top/>
      <bottom/>
      <diagonal/>
    </border>
    <border>
      <left style="thin">
        <color theme="4" tint="-0.49995422223578601"/>
      </left>
      <right style="thin">
        <color theme="4" tint="-0.49995422223578601"/>
      </right>
      <top style="thin">
        <color theme="4" tint="-0.49995422223578601"/>
      </top>
      <bottom style="thin">
        <color theme="3"/>
      </bottom>
      <diagonal/>
    </border>
    <border>
      <left style="thin">
        <color theme="4" tint="-0.49995422223578601"/>
      </left>
      <right style="thin">
        <color theme="4" tint="-0.49995422223578601"/>
      </right>
      <top style="thin">
        <color theme="3"/>
      </top>
      <bottom style="thin">
        <color theme="3"/>
      </bottom>
      <diagonal/>
    </border>
    <border>
      <left style="thin">
        <color theme="4" tint="-0.49995422223578601"/>
      </left>
      <right style="thin">
        <color theme="4" tint="-0.49995422223578601"/>
      </right>
      <top style="thin">
        <color theme="3"/>
      </top>
      <bottom style="thin">
        <color theme="4" tint="-0.49995422223578601"/>
      </bottom>
      <diagonal/>
    </border>
    <border>
      <left/>
      <right style="thin">
        <color theme="4" tint="-0.49995422223578601"/>
      </right>
      <top/>
      <bottom/>
      <diagonal/>
    </border>
    <border>
      <left style="thin">
        <color theme="4" tint="-0.24994659260841701"/>
      </left>
      <right style="thin">
        <color theme="4" tint="-0.24994659260841701"/>
      </right>
      <top/>
      <bottom style="thin">
        <color theme="4" tint="-0.24994659260841701"/>
      </bottom>
      <diagonal/>
    </border>
    <border>
      <left style="thin">
        <color rgb="FF002060"/>
      </left>
      <right style="thin">
        <color rgb="FF002060"/>
      </right>
      <top style="thin">
        <color rgb="FF002060"/>
      </top>
      <bottom style="thin">
        <color rgb="FF002060"/>
      </bottom>
      <diagonal/>
    </border>
    <border>
      <left style="thin">
        <color theme="4" tint="-0.49995422223578601"/>
      </left>
      <right style="thin">
        <color theme="4" tint="-0.24994659260841701"/>
      </right>
      <top style="thin">
        <color theme="4" tint="-0.24994659260841701"/>
      </top>
      <bottom style="thin">
        <color theme="4" tint="-0.24994659260841701"/>
      </bottom>
      <diagonal/>
    </border>
    <border>
      <left style="thin">
        <color theme="4" tint="-0.49995422223578601"/>
      </left>
      <right style="thin">
        <color theme="4" tint="-0.49995422223578601"/>
      </right>
      <top style="thin">
        <color theme="4" tint="-0.49995422223578601"/>
      </top>
      <bottom/>
      <diagonal/>
    </border>
    <border>
      <left style="thin">
        <color theme="4" tint="-0.49995422223578601"/>
      </left>
      <right style="thin">
        <color theme="4" tint="-0.49995422223578601"/>
      </right>
      <top/>
      <bottom/>
      <diagonal/>
    </border>
    <border>
      <left style="thin">
        <color theme="4" tint="-0.49995422223578601"/>
      </left>
      <right style="thin">
        <color theme="4" tint="-0.49995422223578601"/>
      </right>
      <top/>
      <bottom style="thin">
        <color theme="4" tint="-0.49995422223578601"/>
      </bottom>
      <diagonal/>
    </border>
    <border>
      <left style="thin">
        <color theme="3"/>
      </left>
      <right/>
      <top/>
      <bottom/>
      <diagonal/>
    </border>
    <border>
      <left style="thin">
        <color theme="4" tint="-0.24994659260841701"/>
      </left>
      <right style="thin">
        <color theme="3"/>
      </right>
      <top/>
      <bottom/>
      <diagonal/>
    </border>
    <border>
      <left style="thin">
        <color theme="4" tint="-0.24994659260841701"/>
      </left>
      <right style="thin">
        <color theme="3"/>
      </right>
      <top style="thin">
        <color theme="4" tint="-0.24994659260841701"/>
      </top>
      <bottom/>
      <diagonal/>
    </border>
    <border>
      <left style="thin">
        <color theme="4" tint="-0.24994659260841701"/>
      </left>
      <right style="thin">
        <color theme="3"/>
      </right>
      <top/>
      <bottom style="thin">
        <color rgb="FF002060"/>
      </bottom>
      <diagonal/>
    </border>
    <border>
      <left style="thin">
        <color theme="4" tint="-0.24994659260841701"/>
      </left>
      <right style="thin">
        <color theme="3"/>
      </right>
      <top/>
      <bottom style="thin">
        <color theme="4" tint="-0.24994659260841701"/>
      </bottom>
      <diagonal/>
    </border>
    <border>
      <left style="thin">
        <color theme="3"/>
      </left>
      <right style="thin">
        <color theme="3"/>
      </right>
      <top/>
      <bottom/>
      <diagonal/>
    </border>
    <border>
      <left style="thin">
        <color theme="3"/>
      </left>
      <right/>
      <top style="thin">
        <color theme="3"/>
      </top>
      <bottom style="thin">
        <color theme="3"/>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3"/>
      </left>
      <right style="thin">
        <color theme="3"/>
      </right>
      <top style="thin">
        <color theme="4" tint="-0.24994659260841701"/>
      </top>
      <bottom/>
      <diagonal/>
    </border>
    <border>
      <left style="thin">
        <color theme="3"/>
      </left>
      <right style="thin">
        <color theme="3"/>
      </right>
      <top style="thin">
        <color theme="3"/>
      </top>
      <bottom style="thin">
        <color theme="4" tint="-0.24994659260841701"/>
      </bottom>
      <diagonal/>
    </border>
    <border>
      <left style="thin">
        <color theme="3"/>
      </left>
      <right style="thin">
        <color theme="3"/>
      </right>
      <top style="thin">
        <color theme="4" tint="-0.24994659260841701"/>
      </top>
      <bottom style="thin">
        <color theme="4" tint="-0.24994659260841701"/>
      </bottom>
      <diagonal/>
    </border>
    <border>
      <left style="thin">
        <color theme="4" tint="-0.24994659260841701"/>
      </left>
      <right/>
      <top/>
      <bottom style="thin">
        <color theme="4" tint="-0.24994659260841701"/>
      </bottom>
      <diagonal/>
    </border>
    <border>
      <left/>
      <right/>
      <top/>
      <bottom style="thin">
        <color theme="4" tint="-0.24994659260841701"/>
      </bottom>
      <diagonal/>
    </border>
    <border>
      <left/>
      <right style="thin">
        <color theme="4" tint="-0.24994659260841701"/>
      </right>
      <top/>
      <bottom style="thin">
        <color theme="4" tint="-0.24994659260841701"/>
      </bottom>
      <diagonal/>
    </border>
    <border>
      <left style="thin">
        <color rgb="FF283E6A"/>
      </left>
      <right style="thin">
        <color rgb="FF283E6A"/>
      </right>
      <top style="thin">
        <color rgb="FF283E6A"/>
      </top>
      <bottom/>
      <diagonal/>
    </border>
    <border>
      <left style="thin">
        <color theme="0"/>
      </left>
      <right/>
      <top style="thin">
        <color theme="0"/>
      </top>
      <bottom/>
      <diagonal/>
    </border>
    <border>
      <left/>
      <right/>
      <top style="thin">
        <color theme="0"/>
      </top>
      <bottom/>
      <diagonal/>
    </border>
    <border>
      <left style="thin">
        <color rgb="FF283E6A"/>
      </left>
      <right style="thin">
        <color rgb="FF283E6A"/>
      </right>
      <top/>
      <bottom/>
      <diagonal/>
    </border>
    <border>
      <left style="thin">
        <color theme="4" tint="-0.24994659260841701"/>
      </left>
      <right style="thin">
        <color theme="4" tint="-0.24994659260841701"/>
      </right>
      <top/>
      <bottom/>
      <diagonal/>
    </border>
    <border>
      <left/>
      <right style="thin">
        <color theme="3"/>
      </right>
      <top style="thin">
        <color theme="3"/>
      </top>
      <bottom/>
      <diagonal/>
    </border>
    <border>
      <left/>
      <right style="thin">
        <color theme="3"/>
      </right>
      <top/>
      <bottom style="thin">
        <color theme="4" tint="-0.49995422223578601"/>
      </bottom>
      <diagonal/>
    </border>
    <border>
      <left style="thin">
        <color rgb="FF21409A"/>
      </left>
      <right/>
      <top/>
      <bottom/>
      <diagonal/>
    </border>
    <border>
      <left style="thin">
        <color rgb="FF21409A"/>
      </left>
      <right/>
      <top style="thin">
        <color rgb="FF21409A"/>
      </top>
      <bottom style="thin">
        <color rgb="FF21409A"/>
      </bottom>
      <diagonal/>
    </border>
    <border>
      <left/>
      <right/>
      <top style="thin">
        <color rgb="FF21409A"/>
      </top>
      <bottom style="thin">
        <color rgb="FF21409A"/>
      </bottom>
      <diagonal/>
    </border>
    <border>
      <left/>
      <right style="thin">
        <color rgb="FF21409A"/>
      </right>
      <top style="thin">
        <color rgb="FF21409A"/>
      </top>
      <bottom style="thin">
        <color rgb="FF21409A"/>
      </bottom>
      <diagonal/>
    </border>
    <border>
      <left style="thin">
        <color theme="3"/>
      </left>
      <right/>
      <top/>
      <bottom style="thin">
        <color theme="3"/>
      </bottom>
      <diagonal/>
    </border>
    <border>
      <left style="thin">
        <color theme="4" tint="-0.49995422223578601"/>
      </left>
      <right style="thin">
        <color theme="0"/>
      </right>
      <top style="thin">
        <color theme="0"/>
      </top>
      <bottom style="thin">
        <color theme="4" tint="-0.49995422223578601"/>
      </bottom>
      <diagonal/>
    </border>
    <border>
      <left/>
      <right/>
      <top/>
      <bottom style="thin">
        <color theme="3"/>
      </bottom>
      <diagonal/>
    </border>
    <border>
      <left/>
      <right/>
      <top style="thin">
        <color rgb="FF21409A"/>
      </top>
      <bottom style="thin">
        <color theme="0"/>
      </bottom>
      <diagonal/>
    </border>
    <border>
      <left style="thin">
        <color theme="0"/>
      </left>
      <right style="thin">
        <color theme="3"/>
      </right>
      <top style="thin">
        <color theme="0"/>
      </top>
      <bottom style="thin">
        <color theme="0"/>
      </bottom>
      <diagonal/>
    </border>
    <border>
      <left style="thin">
        <color theme="4" tint="-0.24994659260841701"/>
      </left>
      <right style="thin">
        <color theme="0"/>
      </right>
      <top style="thin">
        <color theme="0"/>
      </top>
      <bottom style="thin">
        <color theme="0"/>
      </bottom>
      <diagonal/>
    </border>
    <border>
      <left style="thin">
        <color theme="4" tint="-0.49995422223578601"/>
      </left>
      <right style="thin">
        <color theme="0"/>
      </right>
      <top style="thin">
        <color theme="0"/>
      </top>
      <bottom style="thin">
        <color theme="0"/>
      </bottom>
      <diagonal/>
    </border>
    <border>
      <left style="thin">
        <color theme="0"/>
      </left>
      <right style="thin">
        <color theme="3"/>
      </right>
      <top style="thin">
        <color theme="0"/>
      </top>
      <bottom style="thin">
        <color theme="3"/>
      </bottom>
      <diagonal/>
    </border>
    <border>
      <left/>
      <right/>
      <top style="thin">
        <color rgb="FF21409A"/>
      </top>
      <bottom/>
      <diagonal/>
    </border>
    <border>
      <left style="thin">
        <color rgb="FF21409A"/>
      </left>
      <right/>
      <top style="thin">
        <color rgb="FF21409A"/>
      </top>
      <bottom style="thin">
        <color theme="0"/>
      </bottom>
      <diagonal/>
    </border>
    <border>
      <left/>
      <right style="thin">
        <color theme="0"/>
      </right>
      <top style="thin">
        <color rgb="FF21409A"/>
      </top>
      <bottom style="thin">
        <color theme="0"/>
      </bottom>
      <diagonal/>
    </border>
    <border>
      <left style="thin">
        <color theme="0"/>
      </left>
      <right/>
      <top style="thin">
        <color rgb="FF21409A"/>
      </top>
      <bottom style="thin">
        <color theme="0"/>
      </bottom>
      <diagonal/>
    </border>
    <border>
      <left/>
      <right style="thin">
        <color rgb="FF21409A"/>
      </right>
      <top style="thin">
        <color rgb="FF21409A"/>
      </top>
      <bottom style="thin">
        <color theme="0"/>
      </bottom>
      <diagonal/>
    </border>
    <border>
      <left style="thin">
        <color rgb="FF21409A"/>
      </left>
      <right/>
      <top/>
      <bottom style="thin">
        <color rgb="FF21409A"/>
      </bottom>
      <diagonal/>
    </border>
    <border>
      <left style="thin">
        <color theme="0"/>
      </left>
      <right style="thin">
        <color theme="0"/>
      </right>
      <top style="thin">
        <color theme="0"/>
      </top>
      <bottom style="thin">
        <color rgb="FF21409A"/>
      </bottom>
      <diagonal/>
    </border>
    <border>
      <left/>
      <right/>
      <top/>
      <bottom style="thin">
        <color rgb="FF21409A"/>
      </bottom>
      <diagonal/>
    </border>
    <border>
      <left style="thin">
        <color theme="0"/>
      </left>
      <right/>
      <top/>
      <bottom style="thin">
        <color rgb="FF21409A"/>
      </bottom>
      <diagonal/>
    </border>
    <border>
      <left style="thin">
        <color theme="0"/>
      </left>
      <right style="thin">
        <color rgb="FF21409A"/>
      </right>
      <top style="thin">
        <color theme="0"/>
      </top>
      <bottom style="thin">
        <color rgb="FF21409A"/>
      </bottom>
      <diagonal/>
    </border>
    <border>
      <left style="thin">
        <color theme="3"/>
      </left>
      <right/>
      <top/>
      <bottom style="thin">
        <color rgb="FF21409A"/>
      </bottom>
      <diagonal/>
    </border>
    <border>
      <left/>
      <right style="thin">
        <color theme="3"/>
      </right>
      <top/>
      <bottom style="thin">
        <color rgb="FF21409A"/>
      </bottom>
      <diagonal/>
    </border>
    <border>
      <left/>
      <right/>
      <top style="thin">
        <color rgb="FF21409A"/>
      </top>
      <bottom style="thin">
        <color theme="3"/>
      </bottom>
      <diagonal/>
    </border>
  </borders>
  <cellStyleXfs count="306">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7" fillId="21" borderId="2" applyNumberFormat="0" applyAlignment="0" applyProtection="0"/>
    <xf numFmtId="0" fontId="7" fillId="21" borderId="2" applyNumberFormat="0" applyAlignment="0" applyProtection="0"/>
    <xf numFmtId="0" fontId="8" fillId="0" borderId="3" applyNumberFormat="0" applyFill="0" applyAlignment="0" applyProtection="0"/>
    <xf numFmtId="0" fontId="8" fillId="0" borderId="3" applyNumberFormat="0" applyFill="0" applyAlignment="0" applyProtection="0"/>
    <xf numFmtId="0" fontId="7" fillId="21" borderId="2"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10" fillId="7" borderId="1" applyNumberFormat="0" applyAlignment="0" applyProtection="0"/>
    <xf numFmtId="0" fontId="10" fillId="7" borderId="1" applyNumberFormat="0" applyAlignment="0" applyProtection="0"/>
    <xf numFmtId="167" fontId="11" fillId="0" borderId="0" applyFont="0" applyFill="0" applyBorder="0" applyAlignment="0" applyProtection="0"/>
    <xf numFmtId="164" fontId="1" fillId="0" borderId="0" applyFont="0" applyFill="0" applyBorder="0" applyAlignment="0" applyProtection="0"/>
    <xf numFmtId="0" fontId="12" fillId="0" borderId="0" applyNumberFormat="0" applyFill="0" applyBorder="0" applyAlignment="0" applyProtection="0"/>
    <xf numFmtId="0" fontId="5" fillId="4" borderId="0" applyNumberFormat="0" applyBorder="0" applyAlignment="0" applyProtection="0"/>
    <xf numFmtId="0" fontId="13" fillId="0" borderId="4" applyNumberFormat="0" applyFill="0" applyAlignment="0" applyProtection="0"/>
    <xf numFmtId="0" fontId="14" fillId="0" borderId="5" applyNumberFormat="0" applyFill="0" applyAlignment="0" applyProtection="0"/>
    <xf numFmtId="0" fontId="9" fillId="0" borderId="6" applyNumberFormat="0" applyFill="0" applyAlignment="0" applyProtection="0"/>
    <xf numFmtId="0" fontId="9" fillId="0" borderId="0" applyNumberFormat="0" applyFill="0" applyBorder="0" applyAlignment="0" applyProtection="0"/>
    <xf numFmtId="0" fontId="4" fillId="3" borderId="0" applyNumberFormat="0" applyBorder="0" applyAlignment="0" applyProtection="0"/>
    <xf numFmtId="0" fontId="4" fillId="3" borderId="0" applyNumberFormat="0" applyBorder="0" applyAlignment="0" applyProtection="0"/>
    <xf numFmtId="0" fontId="10" fillId="7" borderId="1" applyNumberFormat="0" applyAlignment="0" applyProtection="0"/>
    <xf numFmtId="0" fontId="8" fillId="0" borderId="3"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15" fillId="22" borderId="0" applyNumberFormat="0" applyBorder="0" applyAlignment="0" applyProtection="0"/>
    <xf numFmtId="0" fontId="15"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6"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 fillId="0" borderId="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17" fillId="20" borderId="8" applyNumberFormat="0" applyAlignment="0" applyProtection="0"/>
    <xf numFmtId="9" fontId="27"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7" fillId="20" borderId="8" applyNumberFormat="0" applyAlignment="0" applyProtection="0"/>
    <xf numFmtId="0" fontId="17" fillId="20"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0" borderId="0" applyNumberFormat="0" applyFill="0" applyBorder="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9" fillId="0" borderId="6" applyNumberFormat="0" applyFill="0" applyAlignment="0" applyProtection="0"/>
    <xf numFmtId="0" fontId="9" fillId="0" borderId="6"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18" fillId="0" borderId="0" applyNumberFormat="0" applyFill="0" applyBorder="0" applyAlignment="0" applyProtection="0"/>
  </cellStyleXfs>
  <cellXfs count="314">
    <xf numFmtId="0" fontId="0" fillId="0" borderId="0" xfId="0"/>
    <xf numFmtId="0" fontId="30" fillId="25" borderId="0" xfId="200" applyFill="1"/>
    <xf numFmtId="0" fontId="30" fillId="0" borderId="0" xfId="200"/>
    <xf numFmtId="0" fontId="34" fillId="25" borderId="14" xfId="191" applyFont="1" applyFill="1" applyBorder="1" applyAlignment="1">
      <alignment horizontal="center" vertical="center" wrapText="1"/>
    </xf>
    <xf numFmtId="0" fontId="30" fillId="0" borderId="14" xfId="200" applyBorder="1"/>
    <xf numFmtId="0" fontId="35" fillId="25" borderId="0" xfId="191" applyFont="1" applyFill="1" applyBorder="1" applyAlignment="1">
      <alignment horizontal="center" vertical="center"/>
    </xf>
    <xf numFmtId="0" fontId="36" fillId="25" borderId="0" xfId="100" applyNumberFormat="1" applyFont="1" applyFill="1" applyBorder="1" applyAlignment="1">
      <alignment horizontal="center" vertical="center" wrapText="1"/>
    </xf>
    <xf numFmtId="166" fontId="30" fillId="25" borderId="0" xfId="200" applyNumberFormat="1" applyFill="1"/>
    <xf numFmtId="2" fontId="36" fillId="25" borderId="0" xfId="141" applyNumberFormat="1" applyFont="1" applyFill="1" applyBorder="1" applyAlignment="1">
      <alignment horizontal="center" vertical="center" wrapText="1"/>
    </xf>
    <xf numFmtId="2" fontId="36" fillId="25" borderId="0" xfId="121" applyNumberFormat="1" applyFont="1" applyFill="1" applyBorder="1" applyAlignment="1">
      <alignment vertical="center" wrapText="1"/>
    </xf>
    <xf numFmtId="2" fontId="36" fillId="25" borderId="0" xfId="121" applyNumberFormat="1" applyFont="1" applyFill="1" applyBorder="1" applyAlignment="1">
      <alignment horizontal="center" vertical="center" wrapText="1"/>
    </xf>
    <xf numFmtId="2" fontId="36" fillId="25" borderId="0" xfId="121" applyNumberFormat="1" applyFont="1" applyFill="1" applyBorder="1" applyAlignment="1">
      <alignment horizontal="left" vertical="center" wrapText="1"/>
    </xf>
    <xf numFmtId="2" fontId="36" fillId="25" borderId="0" xfId="121" applyNumberFormat="1" applyFont="1" applyFill="1" applyBorder="1" applyAlignment="1">
      <alignment horizontal="left" vertical="center" wrapText="1" indent="1"/>
    </xf>
    <xf numFmtId="2" fontId="36" fillId="25" borderId="14" xfId="121" applyNumberFormat="1" applyFont="1" applyFill="1" applyBorder="1" applyAlignment="1">
      <alignment vertical="center" wrapText="1"/>
    </xf>
    <xf numFmtId="2" fontId="36" fillId="25" borderId="21" xfId="121" applyNumberFormat="1" applyFont="1" applyFill="1" applyBorder="1" applyAlignment="1">
      <alignment vertical="center" wrapText="1"/>
    </xf>
    <xf numFmtId="0" fontId="35" fillId="26" borderId="22" xfId="191" applyFont="1" applyFill="1" applyBorder="1" applyAlignment="1">
      <alignment horizontal="center" vertical="center" wrapText="1"/>
    </xf>
    <xf numFmtId="2" fontId="36" fillId="25" borderId="22" xfId="121" applyNumberFormat="1" applyFont="1" applyFill="1" applyBorder="1" applyAlignment="1">
      <alignment horizontal="left" vertical="center" wrapText="1" indent="1"/>
    </xf>
    <xf numFmtId="0" fontId="30" fillId="25" borderId="0" xfId="230" applyFill="1"/>
    <xf numFmtId="0" fontId="30" fillId="0" borderId="0" xfId="230"/>
    <xf numFmtId="168" fontId="30" fillId="0" borderId="0" xfId="230" applyNumberFormat="1"/>
    <xf numFmtId="169" fontId="37" fillId="0" borderId="0" xfId="230" applyNumberFormat="1" applyFont="1"/>
    <xf numFmtId="2" fontId="30" fillId="0" borderId="0" xfId="230" applyNumberFormat="1"/>
    <xf numFmtId="0" fontId="1" fillId="0" borderId="0" xfId="191"/>
    <xf numFmtId="0" fontId="1" fillId="0" borderId="0" xfId="191" applyBorder="1"/>
    <xf numFmtId="0" fontId="34" fillId="0" borderId="0" xfId="191" applyFont="1" applyFill="1" applyBorder="1" applyAlignment="1">
      <alignment horizontal="left" vertical="center" wrapText="1"/>
    </xf>
    <xf numFmtId="0" fontId="1" fillId="0" borderId="0" xfId="191" applyFill="1"/>
    <xf numFmtId="0" fontId="35" fillId="26" borderId="15" xfId="191" applyFont="1" applyFill="1" applyBorder="1" applyAlignment="1">
      <alignment horizontal="center" vertical="center" wrapText="1"/>
    </xf>
    <xf numFmtId="44" fontId="38" fillId="25" borderId="15" xfId="120" applyFont="1" applyFill="1" applyBorder="1" applyAlignment="1">
      <alignment horizontal="center" vertical="center" wrapText="1"/>
    </xf>
    <xf numFmtId="0" fontId="34" fillId="0" borderId="0" xfId="191" applyFont="1" applyFill="1" applyBorder="1" applyAlignment="1">
      <alignment horizontal="center" vertical="center" wrapText="1"/>
    </xf>
    <xf numFmtId="0" fontId="35" fillId="26" borderId="20" xfId="191" applyFont="1" applyFill="1" applyBorder="1" applyAlignment="1">
      <alignment horizontal="center" vertical="center" wrapText="1"/>
    </xf>
    <xf numFmtId="0" fontId="1" fillId="0" borderId="0" xfId="184"/>
    <xf numFmtId="44" fontId="38" fillId="25" borderId="20" xfId="121" applyFont="1" applyFill="1" applyBorder="1" applyAlignment="1">
      <alignment horizontal="center" vertical="center" wrapText="1"/>
    </xf>
    <xf numFmtId="0" fontId="2" fillId="0" borderId="0" xfId="262"/>
    <xf numFmtId="0" fontId="2" fillId="0" borderId="0" xfId="262" applyFill="1"/>
    <xf numFmtId="0" fontId="2" fillId="25" borderId="0" xfId="262" applyFill="1"/>
    <xf numFmtId="0" fontId="39" fillId="25" borderId="0" xfId="262" applyFont="1" applyFill="1" applyBorder="1"/>
    <xf numFmtId="44" fontId="36" fillId="25" borderId="27" xfId="121" applyFont="1" applyFill="1" applyBorder="1" applyAlignment="1">
      <alignment horizontal="center" vertical="center" wrapText="1"/>
    </xf>
    <xf numFmtId="44" fontId="36" fillId="25" borderId="28" xfId="121" applyFont="1" applyFill="1" applyBorder="1" applyAlignment="1">
      <alignment horizontal="center" vertical="center" wrapText="1"/>
    </xf>
    <xf numFmtId="10" fontId="36" fillId="25" borderId="27" xfId="270" applyNumberFormat="1" applyFont="1" applyFill="1" applyBorder="1" applyAlignment="1">
      <alignment horizontal="right" vertical="center" wrapText="1" indent="2"/>
    </xf>
    <xf numFmtId="10" fontId="36" fillId="25" borderId="27" xfId="270" applyNumberFormat="1" applyFont="1" applyFill="1" applyBorder="1" applyAlignment="1">
      <alignment horizontal="center" vertical="center" wrapText="1"/>
    </xf>
    <xf numFmtId="10" fontId="36" fillId="0" borderId="27" xfId="270" applyNumberFormat="1" applyFont="1" applyFill="1" applyBorder="1" applyAlignment="1">
      <alignment horizontal="center" vertical="center" wrapText="1"/>
    </xf>
    <xf numFmtId="2" fontId="36" fillId="25" borderId="27" xfId="101" applyNumberFormat="1" applyFont="1" applyFill="1" applyBorder="1" applyAlignment="1">
      <alignment horizontal="center" vertical="center" wrapText="1"/>
    </xf>
    <xf numFmtId="2" fontId="36" fillId="25" borderId="27" xfId="270" applyNumberFormat="1" applyFont="1" applyFill="1" applyBorder="1" applyAlignment="1">
      <alignment horizontal="center" vertical="center" wrapText="1"/>
    </xf>
    <xf numFmtId="0" fontId="23" fillId="24" borderId="0" xfId="191" applyFont="1" applyFill="1" applyBorder="1" applyAlignment="1">
      <alignment horizontal="center"/>
    </xf>
    <xf numFmtId="170" fontId="24" fillId="25" borderId="0" xfId="191" applyNumberFormat="1" applyFont="1" applyFill="1" applyBorder="1" applyAlignment="1">
      <alignment horizontal="right"/>
    </xf>
    <xf numFmtId="17" fontId="2" fillId="0" borderId="0" xfId="262" applyNumberFormat="1"/>
    <xf numFmtId="0" fontId="40" fillId="25" borderId="0" xfId="191" applyFont="1" applyFill="1" applyBorder="1" applyAlignment="1">
      <alignment horizontal="center"/>
    </xf>
    <xf numFmtId="17" fontId="2" fillId="0" borderId="0" xfId="262" applyNumberFormat="1" applyFill="1"/>
    <xf numFmtId="44" fontId="36" fillId="0" borderId="27" xfId="121" applyFont="1" applyFill="1" applyBorder="1" applyAlignment="1">
      <alignment horizontal="center" vertical="center" wrapText="1"/>
    </xf>
    <xf numFmtId="170" fontId="24" fillId="0" borderId="0" xfId="191" applyNumberFormat="1" applyFont="1" applyFill="1" applyBorder="1" applyAlignment="1">
      <alignment horizontal="right"/>
    </xf>
    <xf numFmtId="0" fontId="23" fillId="0" borderId="0" xfId="191" applyFont="1" applyFill="1" applyBorder="1" applyAlignment="1">
      <alignment horizontal="center"/>
    </xf>
    <xf numFmtId="2" fontId="36" fillId="0" borderId="27" xfId="270" applyNumberFormat="1" applyFont="1" applyFill="1" applyBorder="1" applyAlignment="1">
      <alignment horizontal="center" vertical="center" wrapText="1"/>
    </xf>
    <xf numFmtId="0" fontId="23" fillId="25" borderId="0" xfId="191" applyFont="1" applyFill="1" applyBorder="1" applyAlignment="1">
      <alignment horizontal="center"/>
    </xf>
    <xf numFmtId="0" fontId="2" fillId="0" borderId="0" xfId="262" applyFill="1" applyBorder="1"/>
    <xf numFmtId="44" fontId="36" fillId="0" borderId="0" xfId="123" applyFont="1" applyFill="1" applyBorder="1" applyAlignment="1">
      <alignment horizontal="center" vertical="center" wrapText="1"/>
    </xf>
    <xf numFmtId="10" fontId="36" fillId="0" borderId="0" xfId="270" applyNumberFormat="1" applyFont="1" applyFill="1" applyBorder="1" applyAlignment="1">
      <alignment horizontal="right" vertical="center" wrapText="1" indent="2"/>
    </xf>
    <xf numFmtId="10" fontId="36" fillId="0" borderId="0" xfId="270" applyNumberFormat="1" applyFont="1" applyFill="1" applyBorder="1" applyAlignment="1">
      <alignment horizontal="center" vertical="center" wrapText="1"/>
    </xf>
    <xf numFmtId="2" fontId="36" fillId="0" borderId="0" xfId="101" applyNumberFormat="1" applyFont="1" applyFill="1" applyBorder="1" applyAlignment="1">
      <alignment horizontal="center" vertical="center" wrapText="1"/>
    </xf>
    <xf numFmtId="2" fontId="36" fillId="0" borderId="0" xfId="270" applyNumberFormat="1" applyFont="1" applyFill="1" applyBorder="1" applyAlignment="1">
      <alignment horizontal="center" vertical="center" wrapText="1"/>
    </xf>
    <xf numFmtId="2" fontId="36" fillId="0" borderId="0" xfId="123" applyNumberFormat="1" applyFont="1" applyFill="1" applyBorder="1" applyAlignment="1">
      <alignment horizontal="center" vertical="center" wrapText="1"/>
    </xf>
    <xf numFmtId="0" fontId="40" fillId="0" borderId="0" xfId="191" applyFont="1" applyFill="1" applyBorder="1" applyAlignment="1">
      <alignment horizontal="center"/>
    </xf>
    <xf numFmtId="0" fontId="41" fillId="0" borderId="0" xfId="186" quotePrefix="1" applyFont="1" applyFill="1" applyBorder="1" applyAlignment="1">
      <alignment horizontal="left" indent="2"/>
    </xf>
    <xf numFmtId="165" fontId="2" fillId="0" borderId="0" xfId="262" applyNumberFormat="1" applyFill="1" applyBorder="1"/>
    <xf numFmtId="49" fontId="41" fillId="0" borderId="0" xfId="186" applyNumberFormat="1" applyFont="1" applyFill="1" applyBorder="1" applyAlignment="1">
      <alignment horizontal="left" indent="2"/>
    </xf>
    <xf numFmtId="17" fontId="36" fillId="0" borderId="0" xfId="191" quotePrefix="1" applyNumberFormat="1" applyFont="1" applyFill="1" applyBorder="1" applyAlignment="1">
      <alignment horizontal="center" vertical="center" wrapText="1"/>
    </xf>
    <xf numFmtId="0" fontId="34" fillId="25" borderId="0" xfId="191" applyFont="1" applyFill="1" applyBorder="1" applyAlignment="1">
      <alignment horizontal="center" vertical="center"/>
    </xf>
    <xf numFmtId="0" fontId="1" fillId="0" borderId="0" xfId="184" applyBorder="1"/>
    <xf numFmtId="3" fontId="36" fillId="25" borderId="20" xfId="191" applyNumberFormat="1" applyFont="1" applyFill="1" applyBorder="1" applyAlignment="1">
      <alignment horizontal="center" vertical="center" wrapText="1"/>
    </xf>
    <xf numFmtId="172" fontId="36" fillId="25" borderId="15" xfId="191" applyNumberFormat="1" applyFont="1" applyFill="1" applyBorder="1" applyAlignment="1">
      <alignment horizontal="center" vertical="center" wrapText="1"/>
    </xf>
    <xf numFmtId="0" fontId="1" fillId="25" borderId="0" xfId="184" applyFill="1" applyBorder="1"/>
    <xf numFmtId="0" fontId="1" fillId="25" borderId="0" xfId="184" applyFill="1"/>
    <xf numFmtId="0" fontId="1" fillId="25" borderId="29" xfId="184" applyFill="1" applyBorder="1" applyAlignment="1">
      <alignment vertical="center"/>
    </xf>
    <xf numFmtId="0" fontId="1" fillId="25" borderId="0" xfId="184" applyFill="1" applyAlignment="1">
      <alignment vertical="center"/>
    </xf>
    <xf numFmtId="0" fontId="1" fillId="0" borderId="0" xfId="184" applyAlignment="1">
      <alignment vertical="center"/>
    </xf>
    <xf numFmtId="0" fontId="1" fillId="25" borderId="29" xfId="184" applyFill="1" applyBorder="1"/>
    <xf numFmtId="0" fontId="25" fillId="25" borderId="0" xfId="184" applyFont="1" applyFill="1" applyBorder="1" applyAlignment="1">
      <alignment horizontal="center" vertical="center" wrapText="1"/>
    </xf>
    <xf numFmtId="3" fontId="36" fillId="25" borderId="15" xfId="191" applyNumberFormat="1" applyFont="1" applyFill="1" applyBorder="1" applyAlignment="1">
      <alignment horizontal="center" vertical="center" wrapText="1"/>
    </xf>
    <xf numFmtId="165" fontId="1" fillId="0" borderId="0" xfId="184" applyNumberFormat="1"/>
    <xf numFmtId="0" fontId="30" fillId="25" borderId="0" xfId="261" applyFill="1"/>
    <xf numFmtId="0" fontId="30" fillId="0" borderId="0" xfId="261"/>
    <xf numFmtId="0" fontId="30" fillId="25" borderId="0" xfId="249" applyFill="1"/>
    <xf numFmtId="0" fontId="30" fillId="0" borderId="0" xfId="249"/>
    <xf numFmtId="171" fontId="36" fillId="25" borderId="20" xfId="160" applyNumberFormat="1" applyFont="1" applyFill="1" applyBorder="1" applyAlignment="1">
      <alignment horizontal="center" vertical="center" wrapText="1"/>
    </xf>
    <xf numFmtId="171" fontId="36" fillId="25" borderId="20" xfId="128" applyNumberFormat="1" applyFont="1" applyFill="1" applyBorder="1" applyAlignment="1">
      <alignment horizontal="center" vertical="center" wrapText="1"/>
    </xf>
    <xf numFmtId="0" fontId="33" fillId="25" borderId="0" xfId="249" applyFont="1" applyFill="1"/>
    <xf numFmtId="0" fontId="33" fillId="25" borderId="0" xfId="261" applyFont="1" applyFill="1"/>
    <xf numFmtId="0" fontId="33" fillId="0" borderId="0" xfId="249" applyFont="1"/>
    <xf numFmtId="0" fontId="42" fillId="25" borderId="0" xfId="249" applyFont="1" applyFill="1"/>
    <xf numFmtId="171" fontId="43" fillId="25" borderId="20" xfId="160" applyNumberFormat="1" applyFont="1" applyFill="1" applyBorder="1" applyAlignment="1">
      <alignment horizontal="center" vertical="center" wrapText="1"/>
    </xf>
    <xf numFmtId="0" fontId="42" fillId="0" borderId="0" xfId="249" applyFont="1"/>
    <xf numFmtId="2" fontId="36" fillId="25" borderId="0" xfId="128" applyNumberFormat="1" applyFont="1" applyFill="1" applyBorder="1" applyAlignment="1">
      <alignment horizontal="center" vertical="center" wrapText="1"/>
    </xf>
    <xf numFmtId="171" fontId="36" fillId="25" borderId="0" xfId="128" applyNumberFormat="1" applyFont="1" applyFill="1" applyBorder="1" applyAlignment="1">
      <alignment horizontal="center" vertical="center" wrapText="1"/>
    </xf>
    <xf numFmtId="166" fontId="30" fillId="0" borderId="0" xfId="249" applyNumberFormat="1"/>
    <xf numFmtId="171" fontId="30" fillId="0" borderId="0" xfId="249" applyNumberFormat="1"/>
    <xf numFmtId="0" fontId="30" fillId="0" borderId="0" xfId="200" applyBorder="1"/>
    <xf numFmtId="0" fontId="32" fillId="0" borderId="0" xfId="200" applyFont="1"/>
    <xf numFmtId="0" fontId="30" fillId="0" borderId="0" xfId="249" applyFont="1"/>
    <xf numFmtId="0" fontId="30" fillId="0" borderId="33" xfId="261" applyBorder="1"/>
    <xf numFmtId="44" fontId="38" fillId="25" borderId="20" xfId="128" applyFont="1" applyFill="1" applyBorder="1" applyAlignment="1">
      <alignment horizontal="center" vertical="center" wrapText="1"/>
    </xf>
    <xf numFmtId="0" fontId="30" fillId="0" borderId="0" xfId="261" applyBorder="1"/>
    <xf numFmtId="0" fontId="36" fillId="25" borderId="0" xfId="100" applyNumberFormat="1" applyFont="1" applyFill="1" applyBorder="1" applyAlignment="1">
      <alignment vertical="center" wrapText="1"/>
    </xf>
    <xf numFmtId="0" fontId="36" fillId="25" borderId="0" xfId="100" applyNumberFormat="1" applyFont="1" applyFill="1" applyBorder="1" applyAlignment="1">
      <alignment vertical="center"/>
    </xf>
    <xf numFmtId="0" fontId="34" fillId="0" borderId="0" xfId="191" applyFont="1" applyFill="1" applyBorder="1" applyAlignment="1">
      <alignment horizontal="center" vertical="center" wrapText="1"/>
    </xf>
    <xf numFmtId="0" fontId="34" fillId="0" borderId="0" xfId="191" applyFont="1" applyFill="1" applyBorder="1" applyAlignment="1">
      <alignment horizontal="center" vertical="center" wrapText="1"/>
    </xf>
    <xf numFmtId="171" fontId="36" fillId="25" borderId="34" xfId="121" applyNumberFormat="1" applyFont="1" applyFill="1" applyBorder="1" applyAlignment="1">
      <alignment horizontal="center" vertical="center" wrapText="1"/>
    </xf>
    <xf numFmtId="171" fontId="36" fillId="25" borderId="19" xfId="121" applyNumberFormat="1" applyFont="1" applyFill="1" applyBorder="1" applyAlignment="1">
      <alignment horizontal="center" vertical="center" wrapText="1"/>
    </xf>
    <xf numFmtId="171" fontId="36" fillId="25" borderId="20" xfId="121" applyNumberFormat="1" applyFont="1" applyFill="1" applyBorder="1" applyAlignment="1">
      <alignment horizontal="center" vertical="center" wrapText="1"/>
    </xf>
    <xf numFmtId="171" fontId="36" fillId="25" borderId="25" xfId="128" applyNumberFormat="1" applyFont="1" applyFill="1" applyBorder="1" applyAlignment="1">
      <alignment horizontal="center" vertical="center" wrapText="1"/>
    </xf>
    <xf numFmtId="171" fontId="38" fillId="25" borderId="35" xfId="121" applyNumberFormat="1" applyFont="1" applyFill="1" applyBorder="1" applyAlignment="1">
      <alignment horizontal="center" vertical="center" wrapText="1"/>
    </xf>
    <xf numFmtId="171" fontId="38" fillId="25" borderId="19" xfId="121" applyNumberFormat="1" applyFont="1" applyFill="1" applyBorder="1" applyAlignment="1">
      <alignment horizontal="center" vertical="center" wrapText="1"/>
    </xf>
    <xf numFmtId="171" fontId="38" fillId="25" borderId="20" xfId="121" applyNumberFormat="1" applyFont="1" applyFill="1" applyBorder="1" applyAlignment="1">
      <alignment horizontal="center" vertical="center" wrapText="1"/>
    </xf>
    <xf numFmtId="171" fontId="38" fillId="25" borderId="20" xfId="128" applyNumberFormat="1" applyFont="1" applyFill="1" applyBorder="1" applyAlignment="1">
      <alignment horizontal="center" vertical="center" wrapText="1"/>
    </xf>
    <xf numFmtId="171" fontId="38" fillId="25" borderId="25" xfId="128" applyNumberFormat="1" applyFont="1" applyFill="1" applyBorder="1" applyAlignment="1">
      <alignment horizontal="center" vertical="center" wrapText="1"/>
    </xf>
    <xf numFmtId="171" fontId="38" fillId="25" borderId="36" xfId="121" applyNumberFormat="1" applyFont="1" applyFill="1" applyBorder="1" applyAlignment="1">
      <alignment horizontal="center" vertical="center" wrapText="1"/>
    </xf>
    <xf numFmtId="171" fontId="38" fillId="25" borderId="22" xfId="121" applyNumberFormat="1" applyFont="1" applyFill="1" applyBorder="1" applyAlignment="1">
      <alignment horizontal="center" vertical="center" wrapText="1"/>
    </xf>
    <xf numFmtId="171" fontId="38" fillId="25" borderId="22" xfId="128" applyNumberFormat="1" applyFont="1" applyFill="1" applyBorder="1" applyAlignment="1">
      <alignment horizontal="center" vertical="center" wrapText="1"/>
    </xf>
    <xf numFmtId="44" fontId="38" fillId="25" borderId="15" xfId="121" applyFont="1" applyFill="1" applyBorder="1" applyAlignment="1">
      <alignment horizontal="center" vertical="center" wrapText="1"/>
    </xf>
    <xf numFmtId="173" fontId="1" fillId="0" borderId="0" xfId="191" applyNumberFormat="1"/>
    <xf numFmtId="0" fontId="0" fillId="25" borderId="0" xfId="0" applyFill="1"/>
    <xf numFmtId="0" fontId="0" fillId="25" borderId="37" xfId="0" applyFill="1" applyBorder="1"/>
    <xf numFmtId="0" fontId="44" fillId="27" borderId="10" xfId="262" applyFont="1" applyFill="1" applyBorder="1" applyAlignment="1">
      <alignment horizontal="center" vertical="center" wrapText="1"/>
    </xf>
    <xf numFmtId="171" fontId="30" fillId="0" borderId="0" xfId="230" applyNumberFormat="1"/>
    <xf numFmtId="165" fontId="30" fillId="0" borderId="0" xfId="230" applyNumberFormat="1"/>
    <xf numFmtId="44" fontId="1" fillId="0" borderId="0" xfId="191" applyNumberFormat="1"/>
    <xf numFmtId="44" fontId="38" fillId="25" borderId="15" xfId="128" applyFont="1" applyFill="1" applyBorder="1" applyAlignment="1">
      <alignment horizontal="center" vertical="center" wrapText="1"/>
    </xf>
    <xf numFmtId="44" fontId="38" fillId="25" borderId="26" xfId="121" applyFont="1" applyFill="1" applyBorder="1" applyAlignment="1">
      <alignment horizontal="center" vertical="center" wrapText="1"/>
    </xf>
    <xf numFmtId="44" fontId="38" fillId="25" borderId="38" xfId="121" applyFont="1" applyFill="1" applyBorder="1" applyAlignment="1">
      <alignment horizontal="center" vertical="center" wrapText="1"/>
    </xf>
    <xf numFmtId="0" fontId="45" fillId="26" borderId="39" xfId="191" applyFont="1" applyFill="1" applyBorder="1" applyAlignment="1">
      <alignment horizontal="center" vertical="center" wrapText="1"/>
    </xf>
    <xf numFmtId="0" fontId="46" fillId="25" borderId="0" xfId="200" applyFont="1" applyFill="1"/>
    <xf numFmtId="0" fontId="47" fillId="25" borderId="0" xfId="200" applyFont="1" applyFill="1"/>
    <xf numFmtId="174" fontId="0" fillId="0" borderId="0" xfId="267" applyNumberFormat="1" applyFont="1"/>
    <xf numFmtId="175" fontId="30" fillId="0" borderId="0" xfId="100" applyNumberFormat="1" applyFont="1"/>
    <xf numFmtId="17" fontId="2" fillId="25" borderId="0" xfId="262" applyNumberFormat="1" applyFill="1"/>
    <xf numFmtId="174" fontId="1" fillId="0" borderId="0" xfId="267" applyNumberFormat="1" applyFont="1"/>
    <xf numFmtId="2" fontId="48" fillId="25" borderId="0" xfId="121" applyNumberFormat="1" applyFont="1" applyFill="1" applyBorder="1" applyAlignment="1">
      <alignment vertical="center" wrapText="1"/>
    </xf>
    <xf numFmtId="44" fontId="49" fillId="25" borderId="15" xfId="121" applyFont="1" applyFill="1" applyBorder="1" applyAlignment="1">
      <alignment horizontal="center" vertical="center" wrapText="1"/>
    </xf>
    <xf numFmtId="0" fontId="36" fillId="25" borderId="0" xfId="100" applyNumberFormat="1" applyFont="1" applyFill="1" applyBorder="1" applyAlignment="1">
      <alignment horizontal="left" vertical="center" wrapText="1"/>
    </xf>
    <xf numFmtId="0" fontId="43" fillId="25" borderId="0" xfId="100" applyNumberFormat="1" applyFont="1" applyFill="1" applyBorder="1" applyAlignment="1">
      <alignment vertical="center"/>
    </xf>
    <xf numFmtId="0" fontId="43" fillId="25" borderId="0" xfId="100" applyNumberFormat="1" applyFont="1" applyFill="1" applyBorder="1" applyAlignment="1">
      <alignment vertical="center" wrapText="1"/>
    </xf>
    <xf numFmtId="0" fontId="50" fillId="0" borderId="0" xfId="200" applyFont="1"/>
    <xf numFmtId="0" fontId="51" fillId="0" borderId="0" xfId="0" applyFont="1"/>
    <xf numFmtId="0" fontId="41" fillId="25" borderId="40" xfId="186" quotePrefix="1" applyFont="1" applyFill="1" applyBorder="1" applyAlignment="1">
      <alignment horizontal="center"/>
    </xf>
    <xf numFmtId="49" fontId="41" fillId="25" borderId="40" xfId="186" applyNumberFormat="1" applyFont="1" applyFill="1" applyBorder="1" applyAlignment="1">
      <alignment horizontal="center"/>
    </xf>
    <xf numFmtId="49" fontId="41" fillId="0" borderId="40" xfId="186" applyNumberFormat="1" applyFont="1" applyFill="1" applyBorder="1" applyAlignment="1">
      <alignment horizontal="center"/>
    </xf>
    <xf numFmtId="0" fontId="41" fillId="25" borderId="23" xfId="186" quotePrefix="1" applyFont="1" applyFill="1" applyBorder="1" applyAlignment="1">
      <alignment horizontal="center"/>
    </xf>
    <xf numFmtId="0" fontId="41" fillId="25" borderId="24" xfId="186" quotePrefix="1" applyFont="1" applyFill="1" applyBorder="1" applyAlignment="1">
      <alignment horizontal="center"/>
    </xf>
    <xf numFmtId="0" fontId="41" fillId="25" borderId="20" xfId="186" quotePrefix="1" applyFont="1" applyFill="1" applyBorder="1" applyAlignment="1">
      <alignment horizontal="center"/>
    </xf>
    <xf numFmtId="0" fontId="41" fillId="25" borderId="19" xfId="186" quotePrefix="1" applyFont="1" applyFill="1" applyBorder="1" applyAlignment="1">
      <alignment horizontal="center"/>
    </xf>
    <xf numFmtId="0" fontId="50" fillId="25" borderId="0" xfId="100" applyNumberFormat="1" applyFont="1" applyFill="1" applyBorder="1" applyAlignment="1">
      <alignment horizontal="left" vertical="center"/>
    </xf>
    <xf numFmtId="0" fontId="50" fillId="25" borderId="0" xfId="100" applyNumberFormat="1" applyFont="1" applyFill="1" applyBorder="1" applyAlignment="1">
      <alignment vertical="center"/>
    </xf>
    <xf numFmtId="0" fontId="52" fillId="0" borderId="0" xfId="191" applyFont="1"/>
    <xf numFmtId="0" fontId="53" fillId="25" borderId="0" xfId="261" applyFont="1" applyFill="1"/>
    <xf numFmtId="0" fontId="53" fillId="0" borderId="0" xfId="200" applyFont="1"/>
    <xf numFmtId="49" fontId="54" fillId="25" borderId="0" xfId="191" applyNumberFormat="1" applyFont="1" applyFill="1" applyBorder="1" applyAlignment="1"/>
    <xf numFmtId="44" fontId="50" fillId="0" borderId="0" xfId="123" applyFont="1" applyFill="1" applyBorder="1" applyAlignment="1">
      <alignment horizontal="center" vertical="center" wrapText="1"/>
    </xf>
    <xf numFmtId="0" fontId="55" fillId="0" borderId="0" xfId="262" applyFont="1"/>
    <xf numFmtId="0" fontId="55" fillId="0" borderId="0" xfId="262" applyFont="1" applyFill="1"/>
    <xf numFmtId="0" fontId="56" fillId="0" borderId="0" xfId="191" applyFont="1" applyFill="1" applyBorder="1" applyAlignment="1">
      <alignment horizontal="center"/>
    </xf>
    <xf numFmtId="2" fontId="55" fillId="0" borderId="0" xfId="262" applyNumberFormat="1" applyFont="1" applyFill="1"/>
    <xf numFmtId="2" fontId="55" fillId="0" borderId="0" xfId="262" applyNumberFormat="1" applyFont="1"/>
    <xf numFmtId="2" fontId="50" fillId="0" borderId="0" xfId="101" applyNumberFormat="1" applyFont="1" applyFill="1" applyBorder="1" applyAlignment="1">
      <alignment horizontal="center" vertical="center" wrapText="1"/>
    </xf>
    <xf numFmtId="44" fontId="36" fillId="25" borderId="20" xfId="128" applyFont="1" applyFill="1" applyBorder="1" applyAlignment="1">
      <alignment horizontal="center" vertical="center" wrapText="1"/>
    </xf>
    <xf numFmtId="0" fontId="55" fillId="0" borderId="0" xfId="262" applyFont="1" applyFill="1" applyBorder="1"/>
    <xf numFmtId="10" fontId="50" fillId="0" borderId="0" xfId="270" applyNumberFormat="1" applyFont="1" applyFill="1" applyBorder="1" applyAlignment="1">
      <alignment horizontal="right" vertical="center" wrapText="1" indent="2"/>
    </xf>
    <xf numFmtId="10" fontId="50" fillId="0" borderId="0" xfId="270" applyNumberFormat="1" applyFont="1" applyFill="1" applyBorder="1" applyAlignment="1">
      <alignment horizontal="center" vertical="center" wrapText="1"/>
    </xf>
    <xf numFmtId="0" fontId="50" fillId="25" borderId="0" xfId="100" applyNumberFormat="1" applyFont="1" applyFill="1" applyBorder="1" applyAlignment="1">
      <alignment horizontal="left" vertical="center" wrapText="1"/>
    </xf>
    <xf numFmtId="0" fontId="35" fillId="26" borderId="20" xfId="191" applyFont="1" applyFill="1" applyBorder="1" applyAlignment="1">
      <alignment horizontal="center" vertical="center" wrapText="1"/>
    </xf>
    <xf numFmtId="0" fontId="33" fillId="25" borderId="0" xfId="230" applyFont="1" applyFill="1" applyAlignment="1">
      <alignment horizontal="center"/>
    </xf>
    <xf numFmtId="0" fontId="35" fillId="28" borderId="20" xfId="191" applyFont="1" applyFill="1" applyBorder="1" applyAlignment="1">
      <alignment vertical="center" wrapText="1"/>
    </xf>
    <xf numFmtId="0" fontId="35" fillId="25" borderId="0" xfId="191" applyFont="1" applyFill="1" applyAlignment="1">
      <alignment horizontal="center" vertical="center" wrapText="1"/>
    </xf>
    <xf numFmtId="0" fontId="45" fillId="26" borderId="20" xfId="191" applyFont="1" applyFill="1" applyBorder="1" applyAlignment="1">
      <alignment horizontal="center" vertical="center" wrapText="1"/>
    </xf>
    <xf numFmtId="0" fontId="45" fillId="26" borderId="26" xfId="191" applyFont="1" applyFill="1" applyBorder="1" applyAlignment="1">
      <alignment horizontal="center" vertical="center" wrapText="1"/>
    </xf>
    <xf numFmtId="171" fontId="36" fillId="0" borderId="25" xfId="128" applyNumberFormat="1" applyFont="1" applyFill="1" applyBorder="1" applyAlignment="1">
      <alignment horizontal="center" vertical="center" wrapText="1"/>
    </xf>
    <xf numFmtId="171" fontId="38" fillId="0" borderId="25" xfId="128" applyNumberFormat="1" applyFont="1" applyFill="1" applyBorder="1" applyAlignment="1">
      <alignment horizontal="center" vertical="center" wrapText="1"/>
    </xf>
    <xf numFmtId="171" fontId="38" fillId="0" borderId="20" xfId="128" applyNumberFormat="1" applyFont="1" applyFill="1" applyBorder="1" applyAlignment="1">
      <alignment horizontal="center" vertical="center" wrapText="1"/>
    </xf>
    <xf numFmtId="171" fontId="38" fillId="0" borderId="22" xfId="128" applyNumberFormat="1" applyFont="1" applyFill="1" applyBorder="1" applyAlignment="1">
      <alignment horizontal="center" vertical="center" wrapText="1"/>
    </xf>
    <xf numFmtId="0" fontId="58" fillId="26" borderId="15" xfId="191" applyFont="1" applyFill="1" applyBorder="1" applyAlignment="1">
      <alignment horizontal="center" vertical="center" wrapText="1"/>
    </xf>
    <xf numFmtId="0" fontId="58" fillId="26" borderId="23" xfId="191" applyFont="1" applyFill="1" applyBorder="1" applyAlignment="1">
      <alignment horizontal="center" vertical="center" wrapText="1"/>
    </xf>
    <xf numFmtId="0" fontId="58" fillId="26" borderId="24" xfId="191" applyFont="1" applyFill="1" applyBorder="1" applyAlignment="1">
      <alignment horizontal="center" vertical="center" wrapText="1"/>
    </xf>
    <xf numFmtId="0" fontId="58" fillId="26" borderId="20" xfId="191" applyFont="1" applyFill="1" applyBorder="1" applyAlignment="1">
      <alignment horizontal="center" vertical="center" wrapText="1"/>
    </xf>
    <xf numFmtId="0" fontId="58" fillId="26" borderId="25" xfId="191" applyFont="1" applyFill="1" applyBorder="1" applyAlignment="1">
      <alignment horizontal="center" vertical="center" wrapText="1"/>
    </xf>
    <xf numFmtId="0" fontId="58" fillId="26" borderId="26" xfId="191" applyFont="1" applyFill="1" applyBorder="1" applyAlignment="1">
      <alignment horizontal="center" vertical="center" wrapText="1"/>
    </xf>
    <xf numFmtId="0" fontId="58" fillId="26" borderId="16" xfId="191" applyFont="1" applyFill="1" applyBorder="1" applyAlignment="1">
      <alignment horizontal="center" vertical="center" wrapText="1"/>
    </xf>
    <xf numFmtId="0" fontId="58" fillId="26" borderId="17" xfId="191" applyFont="1" applyFill="1" applyBorder="1" applyAlignment="1">
      <alignment horizontal="center" vertical="center" wrapText="1"/>
    </xf>
    <xf numFmtId="0" fontId="58" fillId="26" borderId="30" xfId="191" applyFont="1" applyFill="1" applyBorder="1" applyAlignment="1">
      <alignment horizontal="center" vertical="center" wrapText="1"/>
    </xf>
    <xf numFmtId="0" fontId="58" fillId="26" borderId="31" xfId="191" applyFont="1" applyFill="1" applyBorder="1" applyAlignment="1">
      <alignment horizontal="center" vertical="center" wrapText="1"/>
    </xf>
    <xf numFmtId="0" fontId="58" fillId="26" borderId="32" xfId="191" applyFont="1" applyFill="1" applyBorder="1" applyAlignment="1">
      <alignment horizontal="center" vertical="center" wrapText="1"/>
    </xf>
    <xf numFmtId="0" fontId="58" fillId="29" borderId="0" xfId="100" applyNumberFormat="1" applyFont="1" applyFill="1" applyBorder="1" applyAlignment="1">
      <alignment vertical="center" wrapText="1"/>
    </xf>
    <xf numFmtId="0" fontId="58" fillId="0" borderId="0" xfId="100" applyNumberFormat="1" applyFont="1" applyFill="1" applyBorder="1" applyAlignment="1">
      <alignment vertical="center" wrapText="1"/>
    </xf>
    <xf numFmtId="0" fontId="30" fillId="0" borderId="0" xfId="230" applyFill="1"/>
    <xf numFmtId="0" fontId="50" fillId="25" borderId="0" xfId="100" applyNumberFormat="1" applyFont="1" applyFill="1" applyBorder="1" applyAlignment="1">
      <alignment horizontal="left" vertical="center" wrapText="1"/>
    </xf>
    <xf numFmtId="0" fontId="30" fillId="0" borderId="67" xfId="230" applyBorder="1"/>
    <xf numFmtId="0" fontId="45" fillId="26" borderId="71" xfId="191" applyFont="1" applyFill="1" applyBorder="1" applyAlignment="1">
      <alignment horizontal="center" vertical="center" wrapText="1"/>
    </xf>
    <xf numFmtId="0" fontId="30" fillId="0" borderId="73" xfId="230" applyBorder="1"/>
    <xf numFmtId="0" fontId="58" fillId="30" borderId="75" xfId="191" applyFont="1" applyFill="1" applyBorder="1" applyAlignment="1">
      <alignment horizontal="left" vertical="center" wrapText="1" indent="3"/>
    </xf>
    <xf numFmtId="0" fontId="58" fillId="29" borderId="75" xfId="191" applyFont="1" applyFill="1" applyBorder="1" applyAlignment="1">
      <alignment horizontal="center" vertical="center" wrapText="1"/>
    </xf>
    <xf numFmtId="0" fontId="58" fillId="29" borderId="78" xfId="191" applyFont="1" applyFill="1" applyBorder="1" applyAlignment="1">
      <alignment horizontal="center" vertical="center" wrapText="1"/>
    </xf>
    <xf numFmtId="0" fontId="30" fillId="0" borderId="0" xfId="230" applyBorder="1"/>
    <xf numFmtId="0" fontId="30" fillId="0" borderId="79" xfId="230" applyBorder="1"/>
    <xf numFmtId="0" fontId="45" fillId="29" borderId="84" xfId="191" applyFont="1" applyFill="1" applyBorder="1" applyAlignment="1">
      <alignment horizontal="center" vertical="center" wrapText="1"/>
    </xf>
    <xf numFmtId="0" fontId="45" fillId="30" borderId="85" xfId="191" applyFont="1" applyFill="1" applyBorder="1" applyAlignment="1">
      <alignment horizontal="center" vertical="center" wrapText="1"/>
    </xf>
    <xf numFmtId="0" fontId="45" fillId="29" borderId="86" xfId="191" applyFont="1" applyFill="1" applyBorder="1" applyAlignment="1">
      <alignment horizontal="center" vertical="center" wrapText="1"/>
    </xf>
    <xf numFmtId="0" fontId="45" fillId="29" borderId="87" xfId="191" applyFont="1" applyFill="1" applyBorder="1" applyAlignment="1">
      <alignment horizontal="center" vertical="center" wrapText="1"/>
    </xf>
    <xf numFmtId="0" fontId="45" fillId="29" borderId="88" xfId="191" applyFont="1" applyFill="1" applyBorder="1" applyAlignment="1">
      <alignment horizontal="center" vertical="center" wrapText="1"/>
    </xf>
    <xf numFmtId="0" fontId="34" fillId="25" borderId="0" xfId="191" applyFont="1" applyFill="1" applyBorder="1" applyAlignment="1">
      <alignment horizontal="center" vertical="center" wrapText="1"/>
    </xf>
    <xf numFmtId="0" fontId="46" fillId="25" borderId="86" xfId="200" applyFont="1" applyFill="1" applyBorder="1"/>
    <xf numFmtId="0" fontId="47" fillId="25" borderId="86" xfId="200" applyFont="1" applyFill="1" applyBorder="1"/>
    <xf numFmtId="0" fontId="30" fillId="0" borderId="91" xfId="200" applyBorder="1"/>
    <xf numFmtId="0" fontId="62" fillId="25" borderId="0" xfId="100" applyNumberFormat="1" applyFont="1" applyFill="1" applyBorder="1" applyAlignment="1">
      <alignment vertical="center"/>
    </xf>
    <xf numFmtId="0" fontId="58" fillId="29" borderId="0" xfId="100" applyNumberFormat="1" applyFont="1" applyFill="1" applyBorder="1" applyAlignment="1">
      <alignment horizontal="left" vertical="center" wrapText="1"/>
    </xf>
    <xf numFmtId="0" fontId="35" fillId="26" borderId="68" xfId="191" applyFont="1" applyFill="1" applyBorder="1" applyAlignment="1">
      <alignment horizontal="center" vertical="center" wrapText="1"/>
    </xf>
    <xf numFmtId="0" fontId="35" fillId="26" borderId="69" xfId="191" applyFont="1" applyFill="1" applyBorder="1" applyAlignment="1">
      <alignment horizontal="center" vertical="center" wrapText="1"/>
    </xf>
    <xf numFmtId="0" fontId="35" fillId="26" borderId="70" xfId="191" applyFont="1" applyFill="1" applyBorder="1" applyAlignment="1">
      <alignment horizontal="center" vertical="center" wrapText="1"/>
    </xf>
    <xf numFmtId="0" fontId="34" fillId="28" borderId="51" xfId="191" applyFont="1" applyFill="1" applyBorder="1" applyAlignment="1">
      <alignment horizontal="left" vertical="center" wrapText="1"/>
    </xf>
    <xf numFmtId="0" fontId="34" fillId="28" borderId="52" xfId="191" applyFont="1" applyFill="1" applyBorder="1" applyAlignment="1">
      <alignment horizontal="left" vertical="center" wrapText="1"/>
    </xf>
    <xf numFmtId="0" fontId="35" fillId="28" borderId="68" xfId="191" applyFont="1" applyFill="1" applyBorder="1" applyAlignment="1">
      <alignment horizontal="center" vertical="center" wrapText="1"/>
    </xf>
    <xf numFmtId="0" fontId="35" fillId="28" borderId="69" xfId="191" applyFont="1" applyFill="1" applyBorder="1" applyAlignment="1">
      <alignment horizontal="center" vertical="center" wrapText="1"/>
    </xf>
    <xf numFmtId="0" fontId="35" fillId="28" borderId="70" xfId="191" applyFont="1" applyFill="1" applyBorder="1" applyAlignment="1">
      <alignment horizontal="center" vertical="center" wrapText="1"/>
    </xf>
    <xf numFmtId="0" fontId="35" fillId="29" borderId="82" xfId="191" applyFont="1" applyFill="1" applyBorder="1" applyAlignment="1">
      <alignment horizontal="center" vertical="center" wrapText="1"/>
    </xf>
    <xf numFmtId="0" fontId="35" fillId="29" borderId="83" xfId="191" applyFont="1" applyFill="1" applyBorder="1" applyAlignment="1">
      <alignment horizontal="center" vertical="center" wrapText="1"/>
    </xf>
    <xf numFmtId="0" fontId="35" fillId="29" borderId="80" xfId="191" applyFont="1" applyFill="1" applyBorder="1" applyAlignment="1">
      <alignment horizontal="center" vertical="center" wrapText="1"/>
    </xf>
    <xf numFmtId="0" fontId="35" fillId="29" borderId="74" xfId="191" applyFont="1" applyFill="1" applyBorder="1" applyAlignment="1">
      <alignment horizontal="center" vertical="center" wrapText="1"/>
    </xf>
    <xf numFmtId="0" fontId="35" fillId="29" borderId="81" xfId="191" applyFont="1" applyFill="1" applyBorder="1" applyAlignment="1">
      <alignment horizontal="center" vertical="center" wrapText="1"/>
    </xf>
    <xf numFmtId="0" fontId="35" fillId="26" borderId="20" xfId="191" applyFont="1" applyFill="1" applyBorder="1" applyAlignment="1">
      <alignment horizontal="center" vertical="center" wrapText="1"/>
    </xf>
    <xf numFmtId="0" fontId="35" fillId="26" borderId="50" xfId="191" applyFont="1" applyFill="1" applyBorder="1" applyAlignment="1">
      <alignment horizontal="center" vertical="center" wrapText="1"/>
    </xf>
    <xf numFmtId="0" fontId="35" fillId="26" borderId="21" xfId="191" applyFont="1" applyFill="1" applyBorder="1" applyAlignment="1">
      <alignment horizontal="center" vertical="center" wrapText="1"/>
    </xf>
    <xf numFmtId="0" fontId="35" fillId="26" borderId="19" xfId="191" applyFont="1" applyFill="1" applyBorder="1" applyAlignment="1">
      <alignment horizontal="center" vertical="center" wrapText="1"/>
    </xf>
    <xf numFmtId="0" fontId="43" fillId="25" borderId="0" xfId="100" applyNumberFormat="1" applyFont="1" applyFill="1" applyBorder="1" applyAlignment="1">
      <alignment horizontal="left" vertical="center" wrapText="1"/>
    </xf>
    <xf numFmtId="0" fontId="1" fillId="25" borderId="0" xfId="230" applyFont="1" applyFill="1" applyAlignment="1">
      <alignment horizontal="center"/>
    </xf>
    <xf numFmtId="0" fontId="30" fillId="25" borderId="0" xfId="230" applyFill="1" applyAlignment="1">
      <alignment horizontal="center"/>
    </xf>
    <xf numFmtId="0" fontId="35" fillId="26" borderId="25" xfId="191" applyFont="1" applyFill="1" applyBorder="1" applyAlignment="1">
      <alignment horizontal="center" vertical="center" wrapText="1"/>
    </xf>
    <xf numFmtId="0" fontId="35" fillId="26" borderId="26" xfId="191" applyFont="1" applyFill="1" applyBorder="1" applyAlignment="1">
      <alignment horizontal="center" vertical="center" wrapText="1"/>
    </xf>
    <xf numFmtId="1" fontId="58" fillId="29" borderId="76" xfId="128" applyNumberFormat="1" applyFont="1" applyFill="1" applyBorder="1" applyAlignment="1">
      <alignment horizontal="center" vertical="center" wrapText="1"/>
    </xf>
    <xf numFmtId="0" fontId="34" fillId="28" borderId="0" xfId="191" applyFont="1" applyFill="1" applyBorder="1" applyAlignment="1">
      <alignment horizontal="left" vertical="center" wrapText="1"/>
    </xf>
    <xf numFmtId="0" fontId="34" fillId="27" borderId="51" xfId="191" applyFont="1" applyFill="1" applyBorder="1" applyAlignment="1">
      <alignment horizontal="center" vertical="center" wrapText="1"/>
    </xf>
    <xf numFmtId="0" fontId="34" fillId="27" borderId="52" xfId="191" applyFont="1" applyFill="1" applyBorder="1" applyAlignment="1">
      <alignment horizontal="center" vertical="center" wrapText="1"/>
    </xf>
    <xf numFmtId="0" fontId="34" fillId="27" borderId="53" xfId="191" applyFont="1" applyFill="1" applyBorder="1" applyAlignment="1">
      <alignment horizontal="center" vertical="center" wrapText="1"/>
    </xf>
    <xf numFmtId="1" fontId="58" fillId="26" borderId="46" xfId="128" applyNumberFormat="1" applyFont="1" applyFill="1" applyBorder="1" applyAlignment="1">
      <alignment horizontal="center" vertical="center" wrapText="1"/>
    </xf>
    <xf numFmtId="1" fontId="58" fillId="26" borderId="45" xfId="128" applyNumberFormat="1" applyFont="1" applyFill="1" applyBorder="1" applyAlignment="1">
      <alignment horizontal="center" vertical="center" wrapText="1"/>
    </xf>
    <xf numFmtId="1" fontId="58" fillId="26" borderId="47" xfId="128" applyNumberFormat="1" applyFont="1" applyFill="1" applyBorder="1" applyAlignment="1">
      <alignment horizontal="center" vertical="center" wrapText="1"/>
    </xf>
    <xf numFmtId="1" fontId="58" fillId="26" borderId="48" xfId="128" applyNumberFormat="1" applyFont="1" applyFill="1" applyBorder="1" applyAlignment="1">
      <alignment horizontal="center" vertical="center" wrapText="1"/>
    </xf>
    <xf numFmtId="1" fontId="58" fillId="26" borderId="54" xfId="128" applyNumberFormat="1" applyFont="1" applyFill="1" applyBorder="1" applyAlignment="1">
      <alignment horizontal="center" vertical="center" wrapText="1"/>
    </xf>
    <xf numFmtId="1" fontId="58" fillId="26" borderId="49" xfId="128" applyNumberFormat="1" applyFont="1" applyFill="1" applyBorder="1" applyAlignment="1">
      <alignment horizontal="center" vertical="center" wrapText="1"/>
    </xf>
    <xf numFmtId="1" fontId="58" fillId="26" borderId="26" xfId="128" applyNumberFormat="1" applyFont="1" applyFill="1" applyBorder="1" applyAlignment="1">
      <alignment horizontal="center" vertical="center" wrapText="1"/>
    </xf>
    <xf numFmtId="1" fontId="58" fillId="26" borderId="55" xfId="128" applyNumberFormat="1" applyFont="1" applyFill="1" applyBorder="1" applyAlignment="1">
      <alignment horizontal="center" vertical="center" wrapText="1"/>
    </xf>
    <xf numFmtId="1" fontId="58" fillId="26" borderId="56" xfId="128" applyNumberFormat="1" applyFont="1" applyFill="1" applyBorder="1" applyAlignment="1">
      <alignment horizontal="center" vertical="center" wrapText="1"/>
    </xf>
    <xf numFmtId="1" fontId="58" fillId="29" borderId="77" xfId="128" applyNumberFormat="1" applyFont="1" applyFill="1" applyBorder="1" applyAlignment="1">
      <alignment horizontal="center" vertical="center" wrapText="1"/>
    </xf>
    <xf numFmtId="1" fontId="58" fillId="29" borderId="72" xfId="128" applyNumberFormat="1" applyFont="1" applyFill="1" applyBorder="1" applyAlignment="1">
      <alignment horizontal="center" vertical="center" wrapText="1"/>
    </xf>
    <xf numFmtId="1" fontId="58" fillId="26" borderId="15" xfId="128" applyNumberFormat="1" applyFont="1" applyFill="1" applyBorder="1" applyAlignment="1">
      <alignment horizontal="center" vertical="center" wrapText="1"/>
    </xf>
    <xf numFmtId="1" fontId="58" fillId="26" borderId="18" xfId="128" applyNumberFormat="1" applyFont="1" applyFill="1" applyBorder="1" applyAlignment="1">
      <alignment horizontal="center" vertical="center" wrapText="1"/>
    </xf>
    <xf numFmtId="1" fontId="58" fillId="26" borderId="20" xfId="128" applyNumberFormat="1" applyFont="1" applyFill="1" applyBorder="1" applyAlignment="1">
      <alignment horizontal="center" vertical="center" wrapText="1"/>
    </xf>
    <xf numFmtId="0" fontId="50" fillId="25" borderId="0" xfId="100" applyNumberFormat="1" applyFont="1" applyFill="1" applyBorder="1" applyAlignment="1">
      <alignment horizontal="left" vertical="center" wrapText="1"/>
    </xf>
    <xf numFmtId="0" fontId="34" fillId="28" borderId="0" xfId="191" applyFont="1" applyFill="1" applyBorder="1" applyAlignment="1">
      <alignment horizontal="center" vertical="center" wrapText="1"/>
    </xf>
    <xf numFmtId="0" fontId="34" fillId="27" borderId="51" xfId="191" applyFont="1" applyFill="1" applyBorder="1" applyAlignment="1">
      <alignment horizontal="center" vertical="center"/>
    </xf>
    <xf numFmtId="0" fontId="34" fillId="27" borderId="53" xfId="191" applyFont="1" applyFill="1" applyBorder="1" applyAlignment="1">
      <alignment horizontal="center" vertical="center"/>
    </xf>
    <xf numFmtId="1" fontId="58" fillId="26" borderId="25" xfId="128" applyNumberFormat="1" applyFont="1" applyFill="1" applyBorder="1" applyAlignment="1">
      <alignment horizontal="center" vertical="center" wrapText="1"/>
    </xf>
    <xf numFmtId="0" fontId="34" fillId="27" borderId="51" xfId="191" applyFont="1" applyFill="1" applyBorder="1" applyAlignment="1">
      <alignment horizontal="left" vertical="center"/>
    </xf>
    <xf numFmtId="0" fontId="34" fillId="27" borderId="52" xfId="191" applyFont="1" applyFill="1" applyBorder="1" applyAlignment="1">
      <alignment horizontal="left" vertical="center"/>
    </xf>
    <xf numFmtId="0" fontId="34" fillId="27" borderId="53" xfId="191" applyFont="1" applyFill="1" applyBorder="1" applyAlignment="1">
      <alignment horizontal="left" vertical="center"/>
    </xf>
    <xf numFmtId="17" fontId="36" fillId="25" borderId="27" xfId="191" quotePrefix="1" applyNumberFormat="1" applyFont="1" applyFill="1" applyBorder="1" applyAlignment="1">
      <alignment horizontal="center" vertical="center" wrapText="1"/>
    </xf>
    <xf numFmtId="0" fontId="34" fillId="28" borderId="61" xfId="191" applyFont="1" applyFill="1" applyBorder="1" applyAlignment="1">
      <alignment horizontal="center" vertical="center" wrapText="1"/>
    </xf>
    <xf numFmtId="0" fontId="34" fillId="28" borderId="62" xfId="191" applyFont="1" applyFill="1" applyBorder="1" applyAlignment="1">
      <alignment horizontal="center" vertical="center" wrapText="1"/>
    </xf>
    <xf numFmtId="0" fontId="31" fillId="26" borderId="60" xfId="191" applyFont="1" applyFill="1" applyBorder="1" applyAlignment="1">
      <alignment horizontal="center" vertical="center" wrapText="1"/>
    </xf>
    <xf numFmtId="0" fontId="31" fillId="26" borderId="63" xfId="191" applyFont="1" applyFill="1" applyBorder="1" applyAlignment="1">
      <alignment horizontal="center" vertical="center" wrapText="1"/>
    </xf>
    <xf numFmtId="0" fontId="31" fillId="26" borderId="28" xfId="191" applyFont="1" applyFill="1" applyBorder="1" applyAlignment="1">
      <alignment horizontal="center" vertical="center" wrapText="1"/>
    </xf>
    <xf numFmtId="44" fontId="35" fillId="27" borderId="10" xfId="121" applyFont="1" applyFill="1" applyBorder="1" applyAlignment="1">
      <alignment horizontal="center" vertical="center" wrapText="1"/>
    </xf>
    <xf numFmtId="17" fontId="36" fillId="0" borderId="0" xfId="191" quotePrefix="1" applyNumberFormat="1" applyFont="1" applyFill="1" applyBorder="1" applyAlignment="1">
      <alignment horizontal="center" vertical="center" wrapText="1"/>
    </xf>
    <xf numFmtId="17" fontId="36" fillId="25" borderId="60" xfId="191" quotePrefix="1" applyNumberFormat="1" applyFont="1" applyFill="1" applyBorder="1" applyAlignment="1">
      <alignment horizontal="center" vertical="center" wrapText="1"/>
    </xf>
    <xf numFmtId="17" fontId="36" fillId="25" borderId="20" xfId="191" quotePrefix="1" applyNumberFormat="1" applyFont="1" applyFill="1" applyBorder="1" applyAlignment="1">
      <alignment horizontal="center" vertical="center" wrapText="1"/>
    </xf>
    <xf numFmtId="17" fontId="36" fillId="25" borderId="25" xfId="191" quotePrefix="1" applyNumberFormat="1" applyFont="1" applyFill="1" applyBorder="1" applyAlignment="1">
      <alignment horizontal="center" vertical="center" wrapText="1"/>
    </xf>
    <xf numFmtId="0" fontId="2" fillId="0" borderId="0" xfId="262" applyFill="1" applyBorder="1"/>
    <xf numFmtId="49" fontId="36" fillId="25" borderId="20" xfId="191" quotePrefix="1" applyNumberFormat="1" applyFont="1" applyFill="1" applyBorder="1" applyAlignment="1">
      <alignment horizontal="center" vertical="center" wrapText="1"/>
    </xf>
    <xf numFmtId="49" fontId="36" fillId="25" borderId="25" xfId="191" quotePrefix="1" applyNumberFormat="1" applyFont="1" applyFill="1" applyBorder="1" applyAlignment="1">
      <alignment horizontal="center" vertical="center" wrapText="1"/>
    </xf>
    <xf numFmtId="0" fontId="36" fillId="25" borderId="20" xfId="191" quotePrefix="1" applyNumberFormat="1" applyFont="1" applyFill="1" applyBorder="1" applyAlignment="1">
      <alignment horizontal="center" vertical="center" wrapText="1"/>
    </xf>
    <xf numFmtId="49" fontId="59" fillId="25" borderId="0" xfId="191" applyNumberFormat="1" applyFont="1" applyFill="1" applyBorder="1" applyAlignment="1">
      <alignment horizontal="left" wrapText="1"/>
    </xf>
    <xf numFmtId="49" fontId="54" fillId="25" borderId="0" xfId="191" applyNumberFormat="1" applyFont="1" applyFill="1" applyBorder="1" applyAlignment="1">
      <alignment horizontal="left" wrapText="1"/>
    </xf>
    <xf numFmtId="0" fontId="57" fillId="25" borderId="11" xfId="191" quotePrefix="1" applyFont="1" applyFill="1" applyBorder="1" applyAlignment="1">
      <alignment horizontal="center" vertical="center"/>
    </xf>
    <xf numFmtId="0" fontId="57" fillId="25" borderId="12" xfId="191" quotePrefix="1" applyFont="1" applyFill="1" applyBorder="1" applyAlignment="1">
      <alignment horizontal="center" vertical="center"/>
    </xf>
    <xf numFmtId="0" fontId="57" fillId="25" borderId="13" xfId="191" quotePrefix="1" applyFont="1" applyFill="1" applyBorder="1" applyAlignment="1">
      <alignment horizontal="center" vertical="center"/>
    </xf>
    <xf numFmtId="0" fontId="35" fillId="26" borderId="57" xfId="184" applyFont="1" applyFill="1" applyBorder="1" applyAlignment="1">
      <alignment horizontal="center" vertical="center" wrapText="1"/>
    </xf>
    <xf numFmtId="0" fontId="35" fillId="26" borderId="58" xfId="184" applyFont="1" applyFill="1" applyBorder="1" applyAlignment="1">
      <alignment horizontal="center" vertical="center" wrapText="1"/>
    </xf>
    <xf numFmtId="0" fontId="35" fillId="26" borderId="59" xfId="184" applyFont="1" applyFill="1" applyBorder="1" applyAlignment="1">
      <alignment horizontal="center" vertical="center" wrapText="1"/>
    </xf>
    <xf numFmtId="0" fontId="58" fillId="26" borderId="10" xfId="191" applyFont="1" applyFill="1" applyBorder="1" applyAlignment="1">
      <alignment horizontal="center" vertical="center" wrapText="1"/>
    </xf>
    <xf numFmtId="0" fontId="35" fillId="26" borderId="10" xfId="191" applyFont="1" applyFill="1" applyBorder="1" applyAlignment="1">
      <alignment horizontal="center" vertical="center" wrapText="1"/>
    </xf>
    <xf numFmtId="49" fontId="36" fillId="25" borderId="41" xfId="191" quotePrefix="1" applyNumberFormat="1" applyFont="1" applyFill="1" applyBorder="1" applyAlignment="1">
      <alignment horizontal="center" vertical="center" wrapText="1"/>
    </xf>
    <xf numFmtId="49" fontId="36" fillId="25" borderId="42" xfId="191" quotePrefix="1" applyNumberFormat="1" applyFont="1" applyFill="1" applyBorder="1" applyAlignment="1">
      <alignment horizontal="center" vertical="center" wrapText="1"/>
    </xf>
    <xf numFmtId="0" fontId="50" fillId="25" borderId="0" xfId="191" applyFont="1" applyFill="1" applyBorder="1" applyAlignment="1">
      <alignment horizontal="left" vertical="center" wrapText="1"/>
    </xf>
    <xf numFmtId="0" fontId="34" fillId="28" borderId="50" xfId="191" applyFont="1" applyFill="1" applyBorder="1" applyAlignment="1">
      <alignment horizontal="center" vertical="center"/>
    </xf>
    <xf numFmtId="0" fontId="34" fillId="28" borderId="21" xfId="191" applyFont="1" applyFill="1" applyBorder="1" applyAlignment="1">
      <alignment horizontal="center" vertical="center"/>
    </xf>
    <xf numFmtId="0" fontId="34" fillId="28" borderId="19" xfId="191" applyFont="1" applyFill="1" applyBorder="1" applyAlignment="1">
      <alignment horizontal="center" vertical="center"/>
    </xf>
    <xf numFmtId="0" fontId="35" fillId="26" borderId="65" xfId="191" applyFont="1" applyFill="1" applyBorder="1" applyAlignment="1">
      <alignment horizontal="center" vertical="center" wrapText="1"/>
    </xf>
    <xf numFmtId="0" fontId="35" fillId="26" borderId="29" xfId="191" applyFont="1" applyFill="1" applyBorder="1" applyAlignment="1">
      <alignment horizontal="center" vertical="center" wrapText="1"/>
    </xf>
    <xf numFmtId="0" fontId="35" fillId="26" borderId="66" xfId="191" applyFont="1" applyFill="1" applyBorder="1" applyAlignment="1">
      <alignment horizontal="center" vertical="center" wrapText="1"/>
    </xf>
    <xf numFmtId="0" fontId="35" fillId="26" borderId="49" xfId="191" applyFont="1" applyFill="1" applyBorder="1" applyAlignment="1">
      <alignment horizontal="center" vertical="center" wrapText="1"/>
    </xf>
    <xf numFmtId="0" fontId="58" fillId="26" borderId="18" xfId="191" applyFont="1" applyFill="1" applyBorder="1" applyAlignment="1">
      <alignment horizontal="center" vertical="center" wrapText="1"/>
    </xf>
    <xf numFmtId="0" fontId="58" fillId="26" borderId="64" xfId="191" applyFont="1" applyFill="1" applyBorder="1" applyAlignment="1">
      <alignment horizontal="center" vertical="center" wrapText="1"/>
    </xf>
    <xf numFmtId="0" fontId="58" fillId="26" borderId="38" xfId="191" applyFont="1" applyFill="1" applyBorder="1" applyAlignment="1">
      <alignment horizontal="center" vertical="center" wrapText="1"/>
    </xf>
    <xf numFmtId="0" fontId="50" fillId="25" borderId="0" xfId="101" applyNumberFormat="1" applyFont="1" applyFill="1" applyBorder="1" applyAlignment="1">
      <alignment horizontal="left" vertical="center" wrapText="1"/>
    </xf>
    <xf numFmtId="1" fontId="58" fillId="26" borderId="41" xfId="128" applyNumberFormat="1" applyFont="1" applyFill="1" applyBorder="1" applyAlignment="1">
      <alignment horizontal="center" vertical="center" wrapText="1"/>
    </xf>
    <xf numFmtId="1" fontId="58" fillId="26" borderId="42" xfId="128" applyNumberFormat="1" applyFont="1" applyFill="1" applyBorder="1" applyAlignment="1">
      <alignment horizontal="center" vertical="center" wrapText="1"/>
    </xf>
    <xf numFmtId="1" fontId="58" fillId="26" borderId="43" xfId="128" applyNumberFormat="1" applyFont="1" applyFill="1" applyBorder="1" applyAlignment="1">
      <alignment horizontal="center" vertical="center" wrapText="1"/>
    </xf>
    <xf numFmtId="0" fontId="35" fillId="26" borderId="25" xfId="191" applyFont="1" applyFill="1" applyBorder="1" applyAlignment="1">
      <alignment horizontal="center" vertical="center"/>
    </xf>
    <xf numFmtId="0" fontId="35" fillId="26" borderId="26" xfId="191" applyFont="1" applyFill="1" applyBorder="1" applyAlignment="1">
      <alignment horizontal="center" vertical="center"/>
    </xf>
    <xf numFmtId="0" fontId="50" fillId="25" borderId="0" xfId="113" applyNumberFormat="1" applyFont="1" applyFill="1" applyBorder="1" applyAlignment="1">
      <alignment horizontal="left" vertical="center" wrapText="1"/>
    </xf>
    <xf numFmtId="0" fontId="50" fillId="0" borderId="0" xfId="261" applyFont="1" applyAlignment="1">
      <alignment horizontal="left" wrapText="1"/>
    </xf>
    <xf numFmtId="0" fontId="35" fillId="26" borderId="20" xfId="191" applyFont="1" applyFill="1" applyBorder="1" applyAlignment="1">
      <alignment horizontal="center" vertical="center"/>
    </xf>
    <xf numFmtId="0" fontId="34" fillId="28" borderId="89" xfId="191" applyFont="1" applyFill="1" applyBorder="1" applyAlignment="1">
      <alignment horizontal="center" vertical="center" wrapText="1"/>
    </xf>
    <xf numFmtId="0" fontId="34" fillId="28" borderId="86" xfId="191" applyFont="1" applyFill="1" applyBorder="1" applyAlignment="1">
      <alignment horizontal="center" vertical="center" wrapText="1"/>
    </xf>
    <xf numFmtId="0" fontId="34" fillId="28" borderId="90" xfId="191" applyFont="1" applyFill="1" applyBorder="1" applyAlignment="1">
      <alignment horizontal="center" vertical="center" wrapText="1"/>
    </xf>
    <xf numFmtId="0" fontId="34" fillId="28" borderId="44" xfId="191" applyFont="1" applyFill="1" applyBorder="1" applyAlignment="1">
      <alignment horizontal="center" vertical="center" wrapText="1"/>
    </xf>
    <xf numFmtId="0" fontId="34" fillId="28" borderId="29" xfId="191" applyFont="1" applyFill="1" applyBorder="1" applyAlignment="1">
      <alignment horizontal="center" vertical="center" wrapText="1"/>
    </xf>
    <xf numFmtId="0" fontId="34" fillId="28" borderId="68" xfId="191" applyFont="1" applyFill="1" applyBorder="1" applyAlignment="1">
      <alignment horizontal="center" vertical="center" wrapText="1"/>
    </xf>
    <xf numFmtId="0" fontId="34" fillId="28" borderId="69" xfId="191" applyFont="1" applyFill="1" applyBorder="1" applyAlignment="1">
      <alignment horizontal="center" vertical="center" wrapText="1"/>
    </xf>
    <xf numFmtId="0" fontId="34" fillId="28" borderId="70" xfId="191" applyFont="1" applyFill="1" applyBorder="1" applyAlignment="1">
      <alignment horizontal="center" vertical="center" wrapText="1"/>
    </xf>
  </cellXfs>
  <cellStyles count="306">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Énfasis1 2" xfId="7" xr:uid="{00000000-0005-0000-0000-000006000000}"/>
    <cellStyle name="20% - Énfasis1 2 2" xfId="8" xr:uid="{00000000-0005-0000-0000-000007000000}"/>
    <cellStyle name="20% - Énfasis2 2" xfId="9" xr:uid="{00000000-0005-0000-0000-000008000000}"/>
    <cellStyle name="20% - Énfasis2 2 2" xfId="10" xr:uid="{00000000-0005-0000-0000-000009000000}"/>
    <cellStyle name="20% - Énfasis3 2" xfId="11" xr:uid="{00000000-0005-0000-0000-00000A000000}"/>
    <cellStyle name="20% - Énfasis3 2 2" xfId="12" xr:uid="{00000000-0005-0000-0000-00000B000000}"/>
    <cellStyle name="20% - Énfasis4 2" xfId="13" xr:uid="{00000000-0005-0000-0000-00000C000000}"/>
    <cellStyle name="20% - Énfasis4 2 2" xfId="14" xr:uid="{00000000-0005-0000-0000-00000D000000}"/>
    <cellStyle name="20% - Énfasis5 2" xfId="15" xr:uid="{00000000-0005-0000-0000-00000E000000}"/>
    <cellStyle name="20% - Énfasis5 2 2" xfId="16" xr:uid="{00000000-0005-0000-0000-00000F000000}"/>
    <cellStyle name="20% - Énfasis6 2" xfId="17" xr:uid="{00000000-0005-0000-0000-000010000000}"/>
    <cellStyle name="20% - Énfasis6 2 2" xfId="18" xr:uid="{00000000-0005-0000-0000-000011000000}"/>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40% - Énfasis1 2" xfId="25" xr:uid="{00000000-0005-0000-0000-000018000000}"/>
    <cellStyle name="40% - Énfasis1 2 2" xfId="26" xr:uid="{00000000-0005-0000-0000-000019000000}"/>
    <cellStyle name="40% - Énfasis2 2" xfId="27" xr:uid="{00000000-0005-0000-0000-00001A000000}"/>
    <cellStyle name="40% - Énfasis2 2 2" xfId="28" xr:uid="{00000000-0005-0000-0000-00001B000000}"/>
    <cellStyle name="40% - Énfasis3 2" xfId="29" xr:uid="{00000000-0005-0000-0000-00001C000000}"/>
    <cellStyle name="40% - Énfasis3 2 2" xfId="30" xr:uid="{00000000-0005-0000-0000-00001D000000}"/>
    <cellStyle name="40% - Énfasis4 2" xfId="31" xr:uid="{00000000-0005-0000-0000-00001E000000}"/>
    <cellStyle name="40% - Énfasis4 2 2" xfId="32" xr:uid="{00000000-0005-0000-0000-00001F000000}"/>
    <cellStyle name="40% - Énfasis5 2" xfId="33" xr:uid="{00000000-0005-0000-0000-000020000000}"/>
    <cellStyle name="40% - Énfasis5 2 2" xfId="34" xr:uid="{00000000-0005-0000-0000-000021000000}"/>
    <cellStyle name="40% - Énfasis6 2" xfId="35" xr:uid="{00000000-0005-0000-0000-000022000000}"/>
    <cellStyle name="40% - Énfasis6 2 2" xfId="36" xr:uid="{00000000-0005-0000-0000-000023000000}"/>
    <cellStyle name="60% - Accent1" xfId="37" xr:uid="{00000000-0005-0000-0000-000024000000}"/>
    <cellStyle name="60% - Accent2" xfId="38" xr:uid="{00000000-0005-0000-0000-000025000000}"/>
    <cellStyle name="60% - Accent3" xfId="39" xr:uid="{00000000-0005-0000-0000-000026000000}"/>
    <cellStyle name="60% - Accent4" xfId="40" xr:uid="{00000000-0005-0000-0000-000027000000}"/>
    <cellStyle name="60% - Accent5" xfId="41" xr:uid="{00000000-0005-0000-0000-000028000000}"/>
    <cellStyle name="60% - Accent6" xfId="42" xr:uid="{00000000-0005-0000-0000-000029000000}"/>
    <cellStyle name="60% - Énfasis1 2" xfId="43" xr:uid="{00000000-0005-0000-0000-00002A000000}"/>
    <cellStyle name="60% - Énfasis1 2 2" xfId="44" xr:uid="{00000000-0005-0000-0000-00002B000000}"/>
    <cellStyle name="60% - Énfasis2 2" xfId="45" xr:uid="{00000000-0005-0000-0000-00002C000000}"/>
    <cellStyle name="60% - Énfasis2 2 2" xfId="46" xr:uid="{00000000-0005-0000-0000-00002D000000}"/>
    <cellStyle name="60% - Énfasis3 2" xfId="47" xr:uid="{00000000-0005-0000-0000-00002E000000}"/>
    <cellStyle name="60% - Énfasis3 2 2" xfId="48" xr:uid="{00000000-0005-0000-0000-00002F000000}"/>
    <cellStyle name="60% - Énfasis4 2" xfId="49" xr:uid="{00000000-0005-0000-0000-000030000000}"/>
    <cellStyle name="60% - Énfasis4 2 2" xfId="50" xr:uid="{00000000-0005-0000-0000-000031000000}"/>
    <cellStyle name="60% - Énfasis5 2" xfId="51" xr:uid="{00000000-0005-0000-0000-000032000000}"/>
    <cellStyle name="60% - Énfasis5 2 2" xfId="52" xr:uid="{00000000-0005-0000-0000-000033000000}"/>
    <cellStyle name="60% - Énfasis6 2" xfId="53" xr:uid="{00000000-0005-0000-0000-000034000000}"/>
    <cellStyle name="60% - Énfasis6 2 2" xfId="54" xr:uid="{00000000-0005-0000-0000-000035000000}"/>
    <cellStyle name="Accent1" xfId="55" xr:uid="{00000000-0005-0000-0000-000036000000}"/>
    <cellStyle name="Accent2" xfId="56" xr:uid="{00000000-0005-0000-0000-000037000000}"/>
    <cellStyle name="Accent3" xfId="57" xr:uid="{00000000-0005-0000-0000-000038000000}"/>
    <cellStyle name="Accent4" xfId="58" xr:uid="{00000000-0005-0000-0000-000039000000}"/>
    <cellStyle name="Accent5" xfId="59" xr:uid="{00000000-0005-0000-0000-00003A000000}"/>
    <cellStyle name="Accent6" xfId="60" xr:uid="{00000000-0005-0000-0000-00003B000000}"/>
    <cellStyle name="Bad" xfId="61" xr:uid="{00000000-0005-0000-0000-00003C000000}"/>
    <cellStyle name="Buena 2" xfId="62" xr:uid="{00000000-0005-0000-0000-00003D000000}"/>
    <cellStyle name="Buena 2 2" xfId="63" xr:uid="{00000000-0005-0000-0000-00003E000000}"/>
    <cellStyle name="Calculation" xfId="64" xr:uid="{00000000-0005-0000-0000-00003F000000}"/>
    <cellStyle name="Cálculo 2" xfId="65" xr:uid="{00000000-0005-0000-0000-000040000000}"/>
    <cellStyle name="Cálculo 2 2" xfId="66" xr:uid="{00000000-0005-0000-0000-000041000000}"/>
    <cellStyle name="Celda de comprobación 2" xfId="67" xr:uid="{00000000-0005-0000-0000-000042000000}"/>
    <cellStyle name="Celda de comprobación 2 2" xfId="68" xr:uid="{00000000-0005-0000-0000-000043000000}"/>
    <cellStyle name="Celda vinculada 2" xfId="69" xr:uid="{00000000-0005-0000-0000-000044000000}"/>
    <cellStyle name="Celda vinculada 2 2" xfId="70" xr:uid="{00000000-0005-0000-0000-000045000000}"/>
    <cellStyle name="Check Cell" xfId="71" xr:uid="{00000000-0005-0000-0000-000046000000}"/>
    <cellStyle name="Encabezado 4 2" xfId="72" xr:uid="{00000000-0005-0000-0000-000047000000}"/>
    <cellStyle name="Encabezado 4 2 2" xfId="73" xr:uid="{00000000-0005-0000-0000-000048000000}"/>
    <cellStyle name="Énfasis1 2" xfId="74" xr:uid="{00000000-0005-0000-0000-000049000000}"/>
    <cellStyle name="Énfasis1 2 2" xfId="75" xr:uid="{00000000-0005-0000-0000-00004A000000}"/>
    <cellStyle name="Énfasis2 2" xfId="76" xr:uid="{00000000-0005-0000-0000-00004B000000}"/>
    <cellStyle name="Énfasis2 2 2" xfId="77" xr:uid="{00000000-0005-0000-0000-00004C000000}"/>
    <cellStyle name="Énfasis3 2" xfId="78" xr:uid="{00000000-0005-0000-0000-00004D000000}"/>
    <cellStyle name="Énfasis3 2 2" xfId="79" xr:uid="{00000000-0005-0000-0000-00004E000000}"/>
    <cellStyle name="Énfasis4 2" xfId="80" xr:uid="{00000000-0005-0000-0000-00004F000000}"/>
    <cellStyle name="Énfasis4 2 2" xfId="81" xr:uid="{00000000-0005-0000-0000-000050000000}"/>
    <cellStyle name="Énfasis5 2" xfId="82" xr:uid="{00000000-0005-0000-0000-000051000000}"/>
    <cellStyle name="Énfasis5 2 2" xfId="83" xr:uid="{00000000-0005-0000-0000-000052000000}"/>
    <cellStyle name="Énfasis6 2" xfId="84" xr:uid="{00000000-0005-0000-0000-000053000000}"/>
    <cellStyle name="Énfasis6 2 2" xfId="85" xr:uid="{00000000-0005-0000-0000-000054000000}"/>
    <cellStyle name="Entrada 2" xfId="86" xr:uid="{00000000-0005-0000-0000-000055000000}"/>
    <cellStyle name="Entrada 2 2" xfId="87" xr:uid="{00000000-0005-0000-0000-000056000000}"/>
    <cellStyle name="Euro" xfId="88" xr:uid="{00000000-0005-0000-0000-000057000000}"/>
    <cellStyle name="Euro 2" xfId="89" xr:uid="{00000000-0005-0000-0000-000058000000}"/>
    <cellStyle name="Explanatory Text" xfId="90" xr:uid="{00000000-0005-0000-0000-000059000000}"/>
    <cellStyle name="Good" xfId="91" xr:uid="{00000000-0005-0000-0000-00005A000000}"/>
    <cellStyle name="Heading 1" xfId="92" xr:uid="{00000000-0005-0000-0000-00005B000000}"/>
    <cellStyle name="Heading 2" xfId="93" xr:uid="{00000000-0005-0000-0000-00005C000000}"/>
    <cellStyle name="Heading 3" xfId="94" xr:uid="{00000000-0005-0000-0000-00005D000000}"/>
    <cellStyle name="Heading 4" xfId="95" xr:uid="{00000000-0005-0000-0000-00005E000000}"/>
    <cellStyle name="Incorrecto 2" xfId="96" xr:uid="{00000000-0005-0000-0000-00005F000000}"/>
    <cellStyle name="Incorrecto 2 2" xfId="97" xr:uid="{00000000-0005-0000-0000-000060000000}"/>
    <cellStyle name="Input" xfId="98" xr:uid="{00000000-0005-0000-0000-000061000000}"/>
    <cellStyle name="Linked Cell" xfId="99" xr:uid="{00000000-0005-0000-0000-000062000000}"/>
    <cellStyle name="Millares" xfId="100" builtinId="3"/>
    <cellStyle name="Millares 2" xfId="101" xr:uid="{00000000-0005-0000-0000-000064000000}"/>
    <cellStyle name="Millares 2 2" xfId="102" xr:uid="{00000000-0005-0000-0000-000065000000}"/>
    <cellStyle name="Millares 2 2 2" xfId="103" xr:uid="{00000000-0005-0000-0000-000066000000}"/>
    <cellStyle name="Millares 2 3" xfId="104" xr:uid="{00000000-0005-0000-0000-000067000000}"/>
    <cellStyle name="Millares 2 3 2" xfId="105" xr:uid="{00000000-0005-0000-0000-000068000000}"/>
    <cellStyle name="Millares 2 4" xfId="106" xr:uid="{00000000-0005-0000-0000-000069000000}"/>
    <cellStyle name="Millares 2 4 2" xfId="107" xr:uid="{00000000-0005-0000-0000-00006A000000}"/>
    <cellStyle name="Millares 2 5" xfId="108" xr:uid="{00000000-0005-0000-0000-00006B000000}"/>
    <cellStyle name="Millares 3" xfId="109" xr:uid="{00000000-0005-0000-0000-00006C000000}"/>
    <cellStyle name="Millares 3 2" xfId="110" xr:uid="{00000000-0005-0000-0000-00006D000000}"/>
    <cellStyle name="Millares 3 3" xfId="111" xr:uid="{00000000-0005-0000-0000-00006E000000}"/>
    <cellStyle name="Millares 3 3 2" xfId="112" xr:uid="{00000000-0005-0000-0000-00006F000000}"/>
    <cellStyle name="Millares 3 3 3" xfId="113" xr:uid="{00000000-0005-0000-0000-000070000000}"/>
    <cellStyle name="Millares 3 4" xfId="114" xr:uid="{00000000-0005-0000-0000-000071000000}"/>
    <cellStyle name="Millares 3 4 2" xfId="115" xr:uid="{00000000-0005-0000-0000-000072000000}"/>
    <cellStyle name="Millares 3 5" xfId="116" xr:uid="{00000000-0005-0000-0000-000073000000}"/>
    <cellStyle name="Millares 4" xfId="117" xr:uid="{00000000-0005-0000-0000-000074000000}"/>
    <cellStyle name="Millares 4 2" xfId="118" xr:uid="{00000000-0005-0000-0000-000075000000}"/>
    <cellStyle name="Millares 5" xfId="119" xr:uid="{00000000-0005-0000-0000-000076000000}"/>
    <cellStyle name="Moneda" xfId="120" builtinId="4"/>
    <cellStyle name="Moneda 2" xfId="121" xr:uid="{00000000-0005-0000-0000-000078000000}"/>
    <cellStyle name="Moneda 2 2" xfId="122" xr:uid="{00000000-0005-0000-0000-000079000000}"/>
    <cellStyle name="Moneda 2 2 2" xfId="123" xr:uid="{00000000-0005-0000-0000-00007A000000}"/>
    <cellStyle name="Moneda 2 3" xfId="124" xr:uid="{00000000-0005-0000-0000-00007B000000}"/>
    <cellStyle name="Moneda 2 3 2" xfId="125" xr:uid="{00000000-0005-0000-0000-00007C000000}"/>
    <cellStyle name="Moneda 2 4" xfId="126" xr:uid="{00000000-0005-0000-0000-00007D000000}"/>
    <cellStyle name="Moneda 2 4 2" xfId="127" xr:uid="{00000000-0005-0000-0000-00007E000000}"/>
    <cellStyle name="Moneda 2 5" xfId="128" xr:uid="{00000000-0005-0000-0000-00007F000000}"/>
    <cellStyle name="Moneda 3" xfId="129" xr:uid="{00000000-0005-0000-0000-000080000000}"/>
    <cellStyle name="Moneda 3 2" xfId="130" xr:uid="{00000000-0005-0000-0000-000081000000}"/>
    <cellStyle name="Moneda 3 2 2" xfId="131" xr:uid="{00000000-0005-0000-0000-000082000000}"/>
    <cellStyle name="Moneda 3 3" xfId="132" xr:uid="{00000000-0005-0000-0000-000083000000}"/>
    <cellStyle name="Moneda 3 3 2" xfId="133" xr:uid="{00000000-0005-0000-0000-000084000000}"/>
    <cellStyle name="Moneda 3 4" xfId="134" xr:uid="{00000000-0005-0000-0000-000085000000}"/>
    <cellStyle name="Moneda 4" xfId="135" xr:uid="{00000000-0005-0000-0000-000086000000}"/>
    <cellStyle name="Moneda 4 2" xfId="136" xr:uid="{00000000-0005-0000-0000-000087000000}"/>
    <cellStyle name="Moneda 4 2 2" xfId="137" xr:uid="{00000000-0005-0000-0000-000088000000}"/>
    <cellStyle name="Moneda 4 3" xfId="138" xr:uid="{00000000-0005-0000-0000-000089000000}"/>
    <cellStyle name="Moneda 4 3 2" xfId="139" xr:uid="{00000000-0005-0000-0000-00008A000000}"/>
    <cellStyle name="Moneda 4 4" xfId="140" xr:uid="{00000000-0005-0000-0000-00008B000000}"/>
    <cellStyle name="Moneda 5" xfId="141" xr:uid="{00000000-0005-0000-0000-00008C000000}"/>
    <cellStyle name="Moneda 5 2" xfId="142" xr:uid="{00000000-0005-0000-0000-00008D000000}"/>
    <cellStyle name="Moneda 5 2 2" xfId="143" xr:uid="{00000000-0005-0000-0000-00008E000000}"/>
    <cellStyle name="Moneda 5 3" xfId="144" xr:uid="{00000000-0005-0000-0000-00008F000000}"/>
    <cellStyle name="Moneda 5 3 2" xfId="145" xr:uid="{00000000-0005-0000-0000-000090000000}"/>
    <cellStyle name="Moneda 5 4" xfId="146" xr:uid="{00000000-0005-0000-0000-000091000000}"/>
    <cellStyle name="Moneda 5 4 2" xfId="147" xr:uid="{00000000-0005-0000-0000-000092000000}"/>
    <cellStyle name="Moneda 5 5" xfId="148" xr:uid="{00000000-0005-0000-0000-000093000000}"/>
    <cellStyle name="Moneda 5 6" xfId="149" xr:uid="{00000000-0005-0000-0000-000094000000}"/>
    <cellStyle name="Moneda 5 7" xfId="150" xr:uid="{00000000-0005-0000-0000-000095000000}"/>
    <cellStyle name="Moneda 6" xfId="151" xr:uid="{00000000-0005-0000-0000-000096000000}"/>
    <cellStyle name="Moneda 6 2" xfId="152" xr:uid="{00000000-0005-0000-0000-000097000000}"/>
    <cellStyle name="Moneda 7" xfId="153" xr:uid="{00000000-0005-0000-0000-000098000000}"/>
    <cellStyle name="Moneda 7 2" xfId="154" xr:uid="{00000000-0005-0000-0000-000099000000}"/>
    <cellStyle name="Moneda 7 2 2" xfId="155" xr:uid="{00000000-0005-0000-0000-00009A000000}"/>
    <cellStyle name="Moneda 7 2 2 2" xfId="156" xr:uid="{00000000-0005-0000-0000-00009B000000}"/>
    <cellStyle name="Moneda 7 2 3" xfId="157" xr:uid="{00000000-0005-0000-0000-00009C000000}"/>
    <cellStyle name="Moneda 7 2 3 2" xfId="158" xr:uid="{00000000-0005-0000-0000-00009D000000}"/>
    <cellStyle name="Moneda 7 2 4" xfId="159" xr:uid="{00000000-0005-0000-0000-00009E000000}"/>
    <cellStyle name="Moneda 7 2 5" xfId="160" xr:uid="{00000000-0005-0000-0000-00009F000000}"/>
    <cellStyle name="Moneda 7 3" xfId="161" xr:uid="{00000000-0005-0000-0000-0000A0000000}"/>
    <cellStyle name="Moneda 7 3 2" xfId="162" xr:uid="{00000000-0005-0000-0000-0000A1000000}"/>
    <cellStyle name="Moneda 7 4" xfId="163" xr:uid="{00000000-0005-0000-0000-0000A2000000}"/>
    <cellStyle name="Moneda 7 4 2" xfId="164" xr:uid="{00000000-0005-0000-0000-0000A3000000}"/>
    <cellStyle name="Moneda 7 5" xfId="165" xr:uid="{00000000-0005-0000-0000-0000A4000000}"/>
    <cellStyle name="Moneda 8" xfId="166" xr:uid="{00000000-0005-0000-0000-0000A5000000}"/>
    <cellStyle name="Moneda 8 2" xfId="167" xr:uid="{00000000-0005-0000-0000-0000A6000000}"/>
    <cellStyle name="Neutral 2" xfId="168" xr:uid="{00000000-0005-0000-0000-0000A7000000}"/>
    <cellStyle name="Neutral 2 2" xfId="169" xr:uid="{00000000-0005-0000-0000-0000A8000000}"/>
    <cellStyle name="Normal" xfId="0" builtinId="0"/>
    <cellStyle name="Normal 10" xfId="170" xr:uid="{00000000-0005-0000-0000-0000AA000000}"/>
    <cellStyle name="Normal 10 2" xfId="171" xr:uid="{00000000-0005-0000-0000-0000AB000000}"/>
    <cellStyle name="Normal 11" xfId="172" xr:uid="{00000000-0005-0000-0000-0000AC000000}"/>
    <cellStyle name="Normal 11 2" xfId="173" xr:uid="{00000000-0005-0000-0000-0000AD000000}"/>
    <cellStyle name="Normal 11 3" xfId="174" xr:uid="{00000000-0005-0000-0000-0000AE000000}"/>
    <cellStyle name="Normal 11 3 2" xfId="175" xr:uid="{00000000-0005-0000-0000-0000AF000000}"/>
    <cellStyle name="Normal 12" xfId="176" xr:uid="{00000000-0005-0000-0000-0000B0000000}"/>
    <cellStyle name="Normal 12 2" xfId="177" xr:uid="{00000000-0005-0000-0000-0000B1000000}"/>
    <cellStyle name="Normal 13" xfId="178" xr:uid="{00000000-0005-0000-0000-0000B2000000}"/>
    <cellStyle name="Normal 13 2" xfId="179" xr:uid="{00000000-0005-0000-0000-0000B3000000}"/>
    <cellStyle name="Normal 14" xfId="180" xr:uid="{00000000-0005-0000-0000-0000B4000000}"/>
    <cellStyle name="Normal 14 2" xfId="181" xr:uid="{00000000-0005-0000-0000-0000B5000000}"/>
    <cellStyle name="Normal 15" xfId="182" xr:uid="{00000000-0005-0000-0000-0000B6000000}"/>
    <cellStyle name="Normal 16" xfId="183" xr:uid="{00000000-0005-0000-0000-0000B7000000}"/>
    <cellStyle name="Normal 2" xfId="184" xr:uid="{00000000-0005-0000-0000-0000B8000000}"/>
    <cellStyle name="Normal 2 2" xfId="185" xr:uid="{00000000-0005-0000-0000-0000B9000000}"/>
    <cellStyle name="Normal 2 2 2" xfId="186" xr:uid="{00000000-0005-0000-0000-0000BA000000}"/>
    <cellStyle name="Normal 2 3" xfId="187" xr:uid="{00000000-0005-0000-0000-0000BB000000}"/>
    <cellStyle name="Normal 2 3 2" xfId="188" xr:uid="{00000000-0005-0000-0000-0000BC000000}"/>
    <cellStyle name="Normal 2 4" xfId="189" xr:uid="{00000000-0005-0000-0000-0000BD000000}"/>
    <cellStyle name="Normal 2 4 2" xfId="190" xr:uid="{00000000-0005-0000-0000-0000BE000000}"/>
    <cellStyle name="Normal 2 5" xfId="191" xr:uid="{00000000-0005-0000-0000-0000BF000000}"/>
    <cellStyle name="Normal 3" xfId="192" xr:uid="{00000000-0005-0000-0000-0000C0000000}"/>
    <cellStyle name="Normal 3 2" xfId="193" xr:uid="{00000000-0005-0000-0000-0000C1000000}"/>
    <cellStyle name="Normal 4" xfId="194" xr:uid="{00000000-0005-0000-0000-0000C2000000}"/>
    <cellStyle name="Normal 4 2" xfId="195" xr:uid="{00000000-0005-0000-0000-0000C3000000}"/>
    <cellStyle name="Normal 4 2 2" xfId="196" xr:uid="{00000000-0005-0000-0000-0000C4000000}"/>
    <cellStyle name="Normal 4 3" xfId="197" xr:uid="{00000000-0005-0000-0000-0000C5000000}"/>
    <cellStyle name="Normal 4 3 2" xfId="198" xr:uid="{00000000-0005-0000-0000-0000C6000000}"/>
    <cellStyle name="Normal 4 4" xfId="199" xr:uid="{00000000-0005-0000-0000-0000C7000000}"/>
    <cellStyle name="Normal 5" xfId="200" xr:uid="{00000000-0005-0000-0000-0000C8000000}"/>
    <cellStyle name="Normal 5 2" xfId="201" xr:uid="{00000000-0005-0000-0000-0000C9000000}"/>
    <cellStyle name="Normal 5 2 2" xfId="202" xr:uid="{00000000-0005-0000-0000-0000CA000000}"/>
    <cellStyle name="Normal 5 2 2 2" xfId="203" xr:uid="{00000000-0005-0000-0000-0000CB000000}"/>
    <cellStyle name="Normal 5 2 3" xfId="204" xr:uid="{00000000-0005-0000-0000-0000CC000000}"/>
    <cellStyle name="Normal 5 2 3 2" xfId="205" xr:uid="{00000000-0005-0000-0000-0000CD000000}"/>
    <cellStyle name="Normal 5 2 4" xfId="206" xr:uid="{00000000-0005-0000-0000-0000CE000000}"/>
    <cellStyle name="Normal 5 3" xfId="207" xr:uid="{00000000-0005-0000-0000-0000CF000000}"/>
    <cellStyle name="Normal 5 3 2" xfId="208" xr:uid="{00000000-0005-0000-0000-0000D0000000}"/>
    <cellStyle name="Normal 5 3 2 2" xfId="209" xr:uid="{00000000-0005-0000-0000-0000D1000000}"/>
    <cellStyle name="Normal 5 3 3" xfId="210" xr:uid="{00000000-0005-0000-0000-0000D2000000}"/>
    <cellStyle name="Normal 5 3 3 2" xfId="211" xr:uid="{00000000-0005-0000-0000-0000D3000000}"/>
    <cellStyle name="Normal 5 3 4" xfId="212" xr:uid="{00000000-0005-0000-0000-0000D4000000}"/>
    <cellStyle name="Normal 5 3 4 2" xfId="213" xr:uid="{00000000-0005-0000-0000-0000D5000000}"/>
    <cellStyle name="Normal 5 3 5" xfId="214" xr:uid="{00000000-0005-0000-0000-0000D6000000}"/>
    <cellStyle name="Normal 5 3 6" xfId="215" xr:uid="{00000000-0005-0000-0000-0000D7000000}"/>
    <cellStyle name="Normal 5 4" xfId="216" xr:uid="{00000000-0005-0000-0000-0000D8000000}"/>
    <cellStyle name="Normal 5 4 2" xfId="217" xr:uid="{00000000-0005-0000-0000-0000D9000000}"/>
    <cellStyle name="Normal 5 5" xfId="218" xr:uid="{00000000-0005-0000-0000-0000DA000000}"/>
    <cellStyle name="Normal 5 5 2" xfId="219" xr:uid="{00000000-0005-0000-0000-0000DB000000}"/>
    <cellStyle name="Normal 5 6" xfId="220" xr:uid="{00000000-0005-0000-0000-0000DC000000}"/>
    <cellStyle name="Normal 5 6 2" xfId="221" xr:uid="{00000000-0005-0000-0000-0000DD000000}"/>
    <cellStyle name="Normal 5 7" xfId="222" xr:uid="{00000000-0005-0000-0000-0000DE000000}"/>
    <cellStyle name="Normal 5 8" xfId="223" xr:uid="{00000000-0005-0000-0000-0000DF000000}"/>
    <cellStyle name="Normal 6" xfId="224" xr:uid="{00000000-0005-0000-0000-0000E0000000}"/>
    <cellStyle name="Normal 6 2" xfId="225" xr:uid="{00000000-0005-0000-0000-0000E1000000}"/>
    <cellStyle name="Normal 6 2 2" xfId="226" xr:uid="{00000000-0005-0000-0000-0000E2000000}"/>
    <cellStyle name="Normal 6 3" xfId="227" xr:uid="{00000000-0005-0000-0000-0000E3000000}"/>
    <cellStyle name="Normal 6 3 2" xfId="228" xr:uid="{00000000-0005-0000-0000-0000E4000000}"/>
    <cellStyle name="Normal 6 4" xfId="229" xr:uid="{00000000-0005-0000-0000-0000E5000000}"/>
    <cellStyle name="Normal 7" xfId="230" xr:uid="{00000000-0005-0000-0000-0000E6000000}"/>
    <cellStyle name="Normal 7 2" xfId="231" xr:uid="{00000000-0005-0000-0000-0000E7000000}"/>
    <cellStyle name="Normal 7 2 2" xfId="232" xr:uid="{00000000-0005-0000-0000-0000E8000000}"/>
    <cellStyle name="Normal 7 3" xfId="233" xr:uid="{00000000-0005-0000-0000-0000E9000000}"/>
    <cellStyle name="Normal 7 3 2" xfId="234" xr:uid="{00000000-0005-0000-0000-0000EA000000}"/>
    <cellStyle name="Normal 7 4" xfId="235" xr:uid="{00000000-0005-0000-0000-0000EB000000}"/>
    <cellStyle name="Normal 7 4 2" xfId="236" xr:uid="{00000000-0005-0000-0000-0000EC000000}"/>
    <cellStyle name="Normal 7 5" xfId="237" xr:uid="{00000000-0005-0000-0000-0000ED000000}"/>
    <cellStyle name="Normal 7 6" xfId="238" xr:uid="{00000000-0005-0000-0000-0000EE000000}"/>
    <cellStyle name="Normal 7 7" xfId="239" xr:uid="{00000000-0005-0000-0000-0000EF000000}"/>
    <cellStyle name="Normal 7 7 2" xfId="240" xr:uid="{00000000-0005-0000-0000-0000F0000000}"/>
    <cellStyle name="Normal 7 8" xfId="241" xr:uid="{00000000-0005-0000-0000-0000F1000000}"/>
    <cellStyle name="Normal 8" xfId="242" xr:uid="{00000000-0005-0000-0000-0000F2000000}"/>
    <cellStyle name="Normal 8 2" xfId="243" xr:uid="{00000000-0005-0000-0000-0000F3000000}"/>
    <cellStyle name="Normal 8 2 2" xfId="244" xr:uid="{00000000-0005-0000-0000-0000F4000000}"/>
    <cellStyle name="Normal 8 2 2 2" xfId="245" xr:uid="{00000000-0005-0000-0000-0000F5000000}"/>
    <cellStyle name="Normal 8 2 3" xfId="246" xr:uid="{00000000-0005-0000-0000-0000F6000000}"/>
    <cellStyle name="Normal 8 2 3 2" xfId="247" xr:uid="{00000000-0005-0000-0000-0000F7000000}"/>
    <cellStyle name="Normal 8 2 4" xfId="248" xr:uid="{00000000-0005-0000-0000-0000F8000000}"/>
    <cellStyle name="Normal 8 2 5" xfId="249" xr:uid="{00000000-0005-0000-0000-0000F9000000}"/>
    <cellStyle name="Normal 8 3" xfId="250" xr:uid="{00000000-0005-0000-0000-0000FA000000}"/>
    <cellStyle name="Normal 8 3 2" xfId="251" xr:uid="{00000000-0005-0000-0000-0000FB000000}"/>
    <cellStyle name="Normal 8 4" xfId="252" xr:uid="{00000000-0005-0000-0000-0000FC000000}"/>
    <cellStyle name="Normal 8 4 2" xfId="253" xr:uid="{00000000-0005-0000-0000-0000FD000000}"/>
    <cellStyle name="Normal 8 5" xfId="254" xr:uid="{00000000-0005-0000-0000-0000FE000000}"/>
    <cellStyle name="Normal 9" xfId="255" xr:uid="{00000000-0005-0000-0000-0000FF000000}"/>
    <cellStyle name="Normal 9 2" xfId="256" xr:uid="{00000000-0005-0000-0000-000000010000}"/>
    <cellStyle name="Normal 9 2 2" xfId="257" xr:uid="{00000000-0005-0000-0000-000001010000}"/>
    <cellStyle name="Normal 9 3" xfId="258" xr:uid="{00000000-0005-0000-0000-000002010000}"/>
    <cellStyle name="Normal 9 3 2" xfId="259" xr:uid="{00000000-0005-0000-0000-000003010000}"/>
    <cellStyle name="Normal 9 4" xfId="260" xr:uid="{00000000-0005-0000-0000-000004010000}"/>
    <cellStyle name="Normal 9 5" xfId="261" xr:uid="{00000000-0005-0000-0000-000005010000}"/>
    <cellStyle name="Normal_Líneas bienestar hasta ene_10" xfId="262" xr:uid="{00000000-0005-0000-0000-000006010000}"/>
    <cellStyle name="Notas 2" xfId="263" xr:uid="{00000000-0005-0000-0000-000007010000}"/>
    <cellStyle name="Notas 2 2" xfId="264" xr:uid="{00000000-0005-0000-0000-000008010000}"/>
    <cellStyle name="Note" xfId="265" xr:uid="{00000000-0005-0000-0000-000009010000}"/>
    <cellStyle name="Output" xfId="266" xr:uid="{00000000-0005-0000-0000-00000A010000}"/>
    <cellStyle name="Porcentaje" xfId="267" builtinId="5"/>
    <cellStyle name="Porcentaje 2" xfId="268" xr:uid="{00000000-0005-0000-0000-00000C010000}"/>
    <cellStyle name="Porcentaje 2 2" xfId="269" xr:uid="{00000000-0005-0000-0000-00000D010000}"/>
    <cellStyle name="Porcentaje 3" xfId="270" xr:uid="{00000000-0005-0000-0000-00000E010000}"/>
    <cellStyle name="Porcentaje 4" xfId="271" xr:uid="{00000000-0005-0000-0000-00000F010000}"/>
    <cellStyle name="Porcentaje 4 2" xfId="272" xr:uid="{00000000-0005-0000-0000-000010010000}"/>
    <cellStyle name="Porcentaje 5" xfId="273" xr:uid="{00000000-0005-0000-0000-000011010000}"/>
    <cellStyle name="Porcentual 2" xfId="274" xr:uid="{00000000-0005-0000-0000-000012010000}"/>
    <cellStyle name="Porcentual 2 2" xfId="275" xr:uid="{00000000-0005-0000-0000-000013010000}"/>
    <cellStyle name="Porcentual 3" xfId="276" xr:uid="{00000000-0005-0000-0000-000014010000}"/>
    <cellStyle name="Porcentual 3 2" xfId="277" xr:uid="{00000000-0005-0000-0000-000015010000}"/>
    <cellStyle name="Porcentual 3 2 2" xfId="278" xr:uid="{00000000-0005-0000-0000-000016010000}"/>
    <cellStyle name="Porcentual 3 3" xfId="279" xr:uid="{00000000-0005-0000-0000-000017010000}"/>
    <cellStyle name="Porcentual 3 3 2" xfId="280" xr:uid="{00000000-0005-0000-0000-000018010000}"/>
    <cellStyle name="Porcentual 3 4" xfId="281" xr:uid="{00000000-0005-0000-0000-000019010000}"/>
    <cellStyle name="Porcentual 4" xfId="282" xr:uid="{00000000-0005-0000-0000-00001A010000}"/>
    <cellStyle name="Porcentual 4 2" xfId="283" xr:uid="{00000000-0005-0000-0000-00001B010000}"/>
    <cellStyle name="Porcentual 4 2 2" xfId="284" xr:uid="{00000000-0005-0000-0000-00001C010000}"/>
    <cellStyle name="Porcentual 4 3" xfId="285" xr:uid="{00000000-0005-0000-0000-00001D010000}"/>
    <cellStyle name="Porcentual 4 3 2" xfId="286" xr:uid="{00000000-0005-0000-0000-00001E010000}"/>
    <cellStyle name="Porcentual 4 4" xfId="287" xr:uid="{00000000-0005-0000-0000-00001F010000}"/>
    <cellStyle name="Salida 2" xfId="288" xr:uid="{00000000-0005-0000-0000-000020010000}"/>
    <cellStyle name="Salida 2 2" xfId="289" xr:uid="{00000000-0005-0000-0000-000021010000}"/>
    <cellStyle name="Texto de advertencia 2" xfId="290" xr:uid="{00000000-0005-0000-0000-000022010000}"/>
    <cellStyle name="Texto de advertencia 2 2" xfId="291" xr:uid="{00000000-0005-0000-0000-000023010000}"/>
    <cellStyle name="Texto explicativo 2" xfId="292" xr:uid="{00000000-0005-0000-0000-000024010000}"/>
    <cellStyle name="Texto explicativo 2 2" xfId="293" xr:uid="{00000000-0005-0000-0000-000025010000}"/>
    <cellStyle name="Title" xfId="294" xr:uid="{00000000-0005-0000-0000-000026010000}"/>
    <cellStyle name="Título 1 2" xfId="295" xr:uid="{00000000-0005-0000-0000-000027010000}"/>
    <cellStyle name="Título 1 2 2" xfId="296" xr:uid="{00000000-0005-0000-0000-000028010000}"/>
    <cellStyle name="Título 2 2" xfId="297" xr:uid="{00000000-0005-0000-0000-000029010000}"/>
    <cellStyle name="Título 2 2 2" xfId="298" xr:uid="{00000000-0005-0000-0000-00002A010000}"/>
    <cellStyle name="Título 3 2" xfId="299" xr:uid="{00000000-0005-0000-0000-00002B010000}"/>
    <cellStyle name="Título 3 2 2" xfId="300" xr:uid="{00000000-0005-0000-0000-00002C010000}"/>
    <cellStyle name="Título 4" xfId="301" xr:uid="{00000000-0005-0000-0000-00002D010000}"/>
    <cellStyle name="Título 4 2" xfId="302" xr:uid="{00000000-0005-0000-0000-00002E010000}"/>
    <cellStyle name="Total 2" xfId="303" xr:uid="{00000000-0005-0000-0000-00002F010000}"/>
    <cellStyle name="Total 2 2" xfId="304" xr:uid="{00000000-0005-0000-0000-000030010000}"/>
    <cellStyle name="Warning Text" xfId="305" xr:uid="{00000000-0005-0000-0000-000031010000}"/>
  </cellStyles>
  <dxfs count="0"/>
  <tableStyles count="0" defaultTableStyle="TableStyleMedium2" defaultPivotStyle="PivotStyleLight16"/>
  <colors>
    <mruColors>
      <color rgb="FF21409A"/>
      <color rgb="FF5E9B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dimension ref="A1:BV104"/>
  <sheetViews>
    <sheetView showGridLines="0" tabSelected="1" zoomScaleNormal="100" workbookViewId="0">
      <pane xSplit="2" ySplit="7" topLeftCell="C8" activePane="bottomRight" state="frozenSplit"/>
      <selection pane="topRight" activeCell="B1" sqref="B1"/>
      <selection pane="bottomLeft" activeCell="A6" sqref="A6"/>
      <selection pane="bottomRight"/>
    </sheetView>
  </sheetViews>
  <sheetFormatPr baseColWidth="10" defaultColWidth="11.44140625" defaultRowHeight="14.4"/>
  <cols>
    <col min="1" max="1" width="5.6640625" style="18" customWidth="1"/>
    <col min="2" max="2" width="26.6640625" style="18" customWidth="1"/>
    <col min="3" max="3" width="0.88671875" style="18" customWidth="1"/>
    <col min="4" max="69" width="7.33203125" style="18" customWidth="1"/>
    <col min="70" max="16384" width="11.44140625" style="18"/>
  </cols>
  <sheetData>
    <row r="1" spans="1:74" ht="15" customHeight="1" thickBot="1">
      <c r="A1" s="17"/>
      <c r="B1" s="228"/>
      <c r="C1" s="229"/>
      <c r="D1" s="229"/>
      <c r="E1" s="229"/>
      <c r="F1" s="229"/>
      <c r="G1" s="229"/>
      <c r="H1" s="229"/>
      <c r="I1" s="229"/>
      <c r="J1" s="229"/>
      <c r="K1" s="229"/>
      <c r="L1" s="229"/>
      <c r="M1" s="229"/>
      <c r="N1" s="229"/>
      <c r="O1" s="229"/>
      <c r="P1" s="229"/>
      <c r="Q1" s="229"/>
      <c r="R1" s="229"/>
      <c r="S1" s="229"/>
      <c r="T1" s="229"/>
      <c r="U1" s="229"/>
      <c r="V1" s="229"/>
      <c r="W1" s="229"/>
    </row>
    <row r="2" spans="1:74" ht="17.25" customHeight="1" thickBot="1">
      <c r="A2" s="17"/>
      <c r="B2" s="213" t="s">
        <v>110</v>
      </c>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c r="AP2" s="214"/>
      <c r="AQ2" s="214"/>
      <c r="AR2" s="214"/>
      <c r="AS2" s="214"/>
      <c r="AT2" s="214"/>
      <c r="AU2" s="214"/>
      <c r="AV2" s="214"/>
      <c r="AW2" s="214"/>
      <c r="AX2" s="214"/>
      <c r="AY2" s="214"/>
      <c r="AZ2" s="214"/>
      <c r="BA2" s="214"/>
      <c r="BB2" s="214"/>
      <c r="BC2" s="214"/>
      <c r="BD2" s="214"/>
      <c r="BE2" s="214"/>
      <c r="BF2" s="214"/>
      <c r="BG2" s="214"/>
      <c r="BH2" s="214"/>
      <c r="BI2" s="214"/>
      <c r="BJ2" s="214"/>
      <c r="BK2" s="214"/>
      <c r="BL2" s="214"/>
      <c r="BM2" s="214"/>
      <c r="BN2" s="214"/>
      <c r="BO2" s="214"/>
      <c r="BP2" s="214"/>
      <c r="BQ2" s="214"/>
    </row>
    <row r="3" spans="1:74" ht="5.0999999999999996" customHeight="1">
      <c r="A3" s="17"/>
      <c r="B3" s="167"/>
      <c r="C3" s="167"/>
      <c r="D3" s="167"/>
      <c r="E3" s="167"/>
      <c r="F3" s="167"/>
      <c r="G3" s="167"/>
      <c r="H3" s="167"/>
      <c r="I3" s="167"/>
      <c r="J3" s="167"/>
      <c r="K3" s="167"/>
      <c r="L3" s="167"/>
      <c r="M3" s="167"/>
      <c r="N3" s="167"/>
      <c r="O3" s="167"/>
      <c r="P3" s="167"/>
      <c r="Q3" s="167"/>
      <c r="R3" s="167"/>
      <c r="S3" s="167"/>
      <c r="T3" s="167"/>
      <c r="U3" s="167"/>
      <c r="V3" s="167"/>
      <c r="W3" s="167"/>
    </row>
    <row r="4" spans="1:74">
      <c r="A4" s="17"/>
      <c r="B4" s="168"/>
      <c r="D4" s="215"/>
      <c r="E4" s="216"/>
      <c r="F4" s="216"/>
      <c r="G4" s="216"/>
      <c r="H4" s="216"/>
      <c r="I4" s="216"/>
      <c r="J4" s="216"/>
      <c r="K4" s="216"/>
      <c r="L4" s="216"/>
      <c r="M4" s="216"/>
      <c r="N4" s="216"/>
      <c r="O4" s="216"/>
      <c r="P4" s="216"/>
      <c r="Q4" s="216"/>
      <c r="R4" s="216"/>
      <c r="S4" s="216"/>
      <c r="T4" s="216"/>
      <c r="U4" s="216"/>
      <c r="V4" s="216"/>
      <c r="W4" s="216"/>
      <c r="X4" s="216"/>
      <c r="Y4" s="216"/>
      <c r="Z4" s="216"/>
      <c r="AA4" s="216"/>
      <c r="AB4" s="216"/>
      <c r="AC4" s="216"/>
      <c r="AD4" s="216"/>
      <c r="AE4" s="216"/>
      <c r="AF4" s="216"/>
      <c r="AG4" s="216"/>
      <c r="AH4" s="216"/>
      <c r="AI4" s="216"/>
      <c r="AJ4" s="216"/>
      <c r="AK4" s="216"/>
      <c r="AL4" s="216"/>
      <c r="AM4" s="216"/>
      <c r="AN4" s="216"/>
      <c r="AO4" s="216"/>
      <c r="AP4" s="216"/>
      <c r="AQ4" s="216"/>
      <c r="AR4" s="216"/>
      <c r="AS4" s="216"/>
      <c r="AT4" s="216"/>
      <c r="AU4" s="216"/>
      <c r="AV4" s="216"/>
      <c r="AW4" s="216"/>
      <c r="AX4" s="216"/>
      <c r="AY4" s="216"/>
      <c r="AZ4" s="216"/>
      <c r="BA4" s="216"/>
      <c r="BB4" s="216"/>
      <c r="BC4" s="216"/>
      <c r="BD4" s="216"/>
      <c r="BE4" s="216"/>
      <c r="BF4" s="216"/>
      <c r="BG4" s="216"/>
      <c r="BH4" s="216"/>
      <c r="BI4" s="216"/>
      <c r="BJ4" s="216"/>
      <c r="BK4" s="216"/>
      <c r="BL4" s="216"/>
      <c r="BM4" s="216"/>
      <c r="BN4" s="216"/>
      <c r="BO4" s="216"/>
      <c r="BP4" s="216"/>
      <c r="BQ4" s="217"/>
      <c r="BR4" s="191"/>
    </row>
    <row r="5" spans="1:74" ht="5.0999999999999996" customHeight="1">
      <c r="A5" s="17"/>
      <c r="B5" s="17"/>
      <c r="C5" s="17"/>
      <c r="D5" s="17"/>
      <c r="E5" s="17"/>
      <c r="F5" s="17"/>
      <c r="G5" s="17"/>
      <c r="H5" s="17"/>
      <c r="I5" s="17"/>
      <c r="J5" s="17"/>
      <c r="K5" s="17"/>
      <c r="L5" s="17"/>
      <c r="M5" s="17"/>
      <c r="N5" s="17"/>
      <c r="O5" s="17"/>
      <c r="P5" s="169"/>
      <c r="Q5" s="169"/>
      <c r="R5" s="169"/>
      <c r="S5" s="169"/>
      <c r="T5" s="169"/>
      <c r="U5" s="169"/>
      <c r="V5" s="169"/>
      <c r="W5" s="169"/>
      <c r="BP5" s="198"/>
      <c r="BQ5" s="198"/>
    </row>
    <row r="6" spans="1:74">
      <c r="B6" s="230" t="s">
        <v>9</v>
      </c>
      <c r="C6" s="134"/>
      <c r="D6" s="223">
        <v>2005</v>
      </c>
      <c r="E6" s="223"/>
      <c r="F6" s="223"/>
      <c r="G6" s="223"/>
      <c r="H6" s="223">
        <v>2006</v>
      </c>
      <c r="I6" s="223"/>
      <c r="J6" s="223"/>
      <c r="K6" s="223"/>
      <c r="L6" s="223">
        <v>2007</v>
      </c>
      <c r="M6" s="223"/>
      <c r="N6" s="223"/>
      <c r="O6" s="223"/>
      <c r="P6" s="223">
        <v>2008</v>
      </c>
      <c r="Q6" s="223"/>
      <c r="R6" s="223"/>
      <c r="S6" s="223"/>
      <c r="T6" s="223">
        <v>2009</v>
      </c>
      <c r="U6" s="223"/>
      <c r="V6" s="223"/>
      <c r="W6" s="223"/>
      <c r="X6" s="223">
        <v>2010</v>
      </c>
      <c r="Y6" s="223"/>
      <c r="Z6" s="223"/>
      <c r="AA6" s="223"/>
      <c r="AB6" s="223">
        <v>2011</v>
      </c>
      <c r="AC6" s="223"/>
      <c r="AD6" s="223"/>
      <c r="AE6" s="223"/>
      <c r="AF6" s="223">
        <v>2012</v>
      </c>
      <c r="AG6" s="223"/>
      <c r="AH6" s="223"/>
      <c r="AI6" s="223"/>
      <c r="AJ6" s="223">
        <v>2013</v>
      </c>
      <c r="AK6" s="223"/>
      <c r="AL6" s="223"/>
      <c r="AM6" s="223"/>
      <c r="AN6" s="223">
        <v>2014</v>
      </c>
      <c r="AO6" s="223"/>
      <c r="AP6" s="223"/>
      <c r="AQ6" s="223"/>
      <c r="AR6" s="224">
        <v>2015</v>
      </c>
      <c r="AS6" s="225"/>
      <c r="AT6" s="225"/>
      <c r="AU6" s="226"/>
      <c r="AV6" s="224">
        <v>2016</v>
      </c>
      <c r="AW6" s="225"/>
      <c r="AX6" s="225"/>
      <c r="AY6" s="226"/>
      <c r="AZ6" s="224">
        <v>2017</v>
      </c>
      <c r="BA6" s="225"/>
      <c r="BB6" s="225"/>
      <c r="BC6" s="226"/>
      <c r="BD6" s="224">
        <v>2018</v>
      </c>
      <c r="BE6" s="225"/>
      <c r="BF6" s="225"/>
      <c r="BG6" s="225"/>
      <c r="BH6" s="224">
        <v>2019</v>
      </c>
      <c r="BI6" s="225"/>
      <c r="BJ6" s="225"/>
      <c r="BK6" s="225"/>
      <c r="BL6" s="220">
        <v>2020</v>
      </c>
      <c r="BM6" s="221"/>
      <c r="BN6" s="221"/>
      <c r="BO6" s="222"/>
      <c r="BP6" s="218">
        <v>2021</v>
      </c>
      <c r="BQ6" s="219"/>
      <c r="BR6" s="197"/>
    </row>
    <row r="7" spans="1:74" ht="17.399999999999999">
      <c r="B7" s="231"/>
      <c r="C7" s="9"/>
      <c r="D7" s="170" t="s">
        <v>5</v>
      </c>
      <c r="E7" s="170" t="s">
        <v>6</v>
      </c>
      <c r="F7" s="170" t="s">
        <v>7</v>
      </c>
      <c r="G7" s="170" t="s">
        <v>8</v>
      </c>
      <c r="H7" s="170" t="s">
        <v>5</v>
      </c>
      <c r="I7" s="170" t="s">
        <v>6</v>
      </c>
      <c r="J7" s="170" t="s">
        <v>7</v>
      </c>
      <c r="K7" s="170" t="s">
        <v>8</v>
      </c>
      <c r="L7" s="170" t="s">
        <v>5</v>
      </c>
      <c r="M7" s="170" t="s">
        <v>6</v>
      </c>
      <c r="N7" s="170" t="s">
        <v>7</v>
      </c>
      <c r="O7" s="170" t="s">
        <v>8</v>
      </c>
      <c r="P7" s="170" t="s">
        <v>5</v>
      </c>
      <c r="Q7" s="170" t="s">
        <v>6</v>
      </c>
      <c r="R7" s="170" t="s">
        <v>7</v>
      </c>
      <c r="S7" s="170" t="s">
        <v>8</v>
      </c>
      <c r="T7" s="170" t="s">
        <v>5</v>
      </c>
      <c r="U7" s="170" t="s">
        <v>6</v>
      </c>
      <c r="V7" s="170" t="s">
        <v>7</v>
      </c>
      <c r="W7" s="170" t="s">
        <v>8</v>
      </c>
      <c r="X7" s="170" t="s">
        <v>5</v>
      </c>
      <c r="Y7" s="170" t="s">
        <v>6</v>
      </c>
      <c r="Z7" s="170" t="s">
        <v>7</v>
      </c>
      <c r="AA7" s="170" t="s">
        <v>8</v>
      </c>
      <c r="AB7" s="170" t="s">
        <v>5</v>
      </c>
      <c r="AC7" s="170" t="s">
        <v>6</v>
      </c>
      <c r="AD7" s="170" t="s">
        <v>7</v>
      </c>
      <c r="AE7" s="170" t="s">
        <v>8</v>
      </c>
      <c r="AF7" s="170" t="s">
        <v>5</v>
      </c>
      <c r="AG7" s="170" t="s">
        <v>6</v>
      </c>
      <c r="AH7" s="170" t="s">
        <v>7</v>
      </c>
      <c r="AI7" s="170" t="s">
        <v>8</v>
      </c>
      <c r="AJ7" s="170" t="s">
        <v>5</v>
      </c>
      <c r="AK7" s="170" t="s">
        <v>6</v>
      </c>
      <c r="AL7" s="170" t="s">
        <v>7</v>
      </c>
      <c r="AM7" s="170" t="s">
        <v>8</v>
      </c>
      <c r="AN7" s="170" t="s">
        <v>5</v>
      </c>
      <c r="AO7" s="170" t="s">
        <v>6</v>
      </c>
      <c r="AP7" s="170" t="s">
        <v>7</v>
      </c>
      <c r="AQ7" s="170" t="s">
        <v>8</v>
      </c>
      <c r="AR7" s="171" t="s">
        <v>5</v>
      </c>
      <c r="AS7" s="171" t="s">
        <v>6</v>
      </c>
      <c r="AT7" s="171" t="s">
        <v>7</v>
      </c>
      <c r="AU7" s="171" t="s">
        <v>8</v>
      </c>
      <c r="AV7" s="171" t="s">
        <v>5</v>
      </c>
      <c r="AW7" s="171" t="s">
        <v>6</v>
      </c>
      <c r="AX7" s="171" t="s">
        <v>7</v>
      </c>
      <c r="AY7" s="171" t="s">
        <v>8</v>
      </c>
      <c r="AZ7" s="171" t="s">
        <v>5</v>
      </c>
      <c r="BA7" s="171" t="s">
        <v>6</v>
      </c>
      <c r="BB7" s="171" t="s">
        <v>7</v>
      </c>
      <c r="BC7" s="171" t="s">
        <v>8</v>
      </c>
      <c r="BD7" s="171" t="s">
        <v>5</v>
      </c>
      <c r="BE7" s="171" t="s">
        <v>74</v>
      </c>
      <c r="BF7" s="171" t="s">
        <v>7</v>
      </c>
      <c r="BG7" s="171" t="s">
        <v>8</v>
      </c>
      <c r="BH7" s="171" t="s">
        <v>5</v>
      </c>
      <c r="BI7" s="171" t="s">
        <v>74</v>
      </c>
      <c r="BJ7" s="171" t="s">
        <v>7</v>
      </c>
      <c r="BK7" s="192" t="s">
        <v>8</v>
      </c>
      <c r="BL7" s="199" t="s">
        <v>100</v>
      </c>
      <c r="BM7" s="200" t="s">
        <v>94</v>
      </c>
      <c r="BN7" s="201" t="s">
        <v>108</v>
      </c>
      <c r="BO7" s="192" t="s">
        <v>8</v>
      </c>
      <c r="BP7" s="202" t="s">
        <v>100</v>
      </c>
      <c r="BQ7" s="203" t="s">
        <v>109</v>
      </c>
    </row>
    <row r="8" spans="1:74" ht="5.0999999999999996" customHeight="1">
      <c r="A8" s="17"/>
      <c r="B8" s="10"/>
      <c r="C8" s="9"/>
      <c r="D8" s="9"/>
      <c r="E8" s="9"/>
      <c r="F8" s="9"/>
      <c r="G8" s="9"/>
      <c r="H8" s="9"/>
      <c r="I8" s="9"/>
      <c r="J8" s="9"/>
      <c r="K8" s="9"/>
      <c r="L8" s="9"/>
      <c r="M8" s="9"/>
      <c r="N8" s="9"/>
      <c r="O8" s="9"/>
      <c r="P8" s="13"/>
      <c r="Q8" s="14"/>
      <c r="R8" s="9"/>
      <c r="S8" s="9"/>
      <c r="T8" s="9"/>
      <c r="U8" s="9"/>
      <c r="V8" s="9"/>
      <c r="W8" s="9"/>
      <c r="X8" s="13"/>
      <c r="Y8" s="14"/>
      <c r="Z8" s="9"/>
      <c r="AA8" s="9"/>
      <c r="AB8" s="9"/>
      <c r="AC8" s="9"/>
      <c r="AD8" s="9"/>
      <c r="AE8" s="9"/>
      <c r="AF8" s="9"/>
      <c r="AG8" s="9"/>
      <c r="AH8" s="9"/>
      <c r="AI8" s="9"/>
      <c r="AJ8" s="13"/>
      <c r="AK8" s="8"/>
      <c r="AL8" s="8"/>
      <c r="BL8" s="193"/>
    </row>
    <row r="9" spans="1:74" ht="14.1" customHeight="1">
      <c r="A9" s="17"/>
      <c r="B9" s="16" t="s">
        <v>2</v>
      </c>
      <c r="C9" s="9"/>
      <c r="D9" s="104">
        <v>34.783700000000003</v>
      </c>
      <c r="E9" s="104">
        <v>36.4208</v>
      </c>
      <c r="F9" s="104">
        <v>35.798200000000001</v>
      </c>
      <c r="G9" s="104">
        <v>33.670699999999997</v>
      </c>
      <c r="H9" s="104">
        <v>34.331800000000001</v>
      </c>
      <c r="I9" s="104">
        <v>32.578299999999999</v>
      </c>
      <c r="J9" s="104">
        <v>33.668199999999999</v>
      </c>
      <c r="K9" s="104">
        <v>34.341900000000003</v>
      </c>
      <c r="L9" s="104">
        <v>35.153100000000002</v>
      </c>
      <c r="M9" s="105">
        <v>33.1096</v>
      </c>
      <c r="N9" s="106">
        <v>33.944499999999998</v>
      </c>
      <c r="O9" s="83">
        <v>33.132800000000003</v>
      </c>
      <c r="P9" s="104">
        <v>33.171500000000002</v>
      </c>
      <c r="Q9" s="105">
        <v>32.872</v>
      </c>
      <c r="R9" s="106">
        <v>35.753599999999999</v>
      </c>
      <c r="S9" s="83">
        <v>37.364199999999997</v>
      </c>
      <c r="T9" s="83">
        <v>37.273099999999999</v>
      </c>
      <c r="U9" s="83">
        <v>38.7316</v>
      </c>
      <c r="V9" s="83">
        <v>39.517800000000001</v>
      </c>
      <c r="W9" s="83">
        <v>38.920699999999997</v>
      </c>
      <c r="X9" s="104">
        <v>38.826500000000003</v>
      </c>
      <c r="Y9" s="105">
        <v>38.2682</v>
      </c>
      <c r="Z9" s="106">
        <v>38.005800000000001</v>
      </c>
      <c r="AA9" s="83">
        <v>40.035200000000003</v>
      </c>
      <c r="AB9" s="83">
        <v>38.372500000000002</v>
      </c>
      <c r="AC9" s="83">
        <v>38.218200000000003</v>
      </c>
      <c r="AD9" s="83">
        <v>38.916400000000003</v>
      </c>
      <c r="AE9" s="83">
        <v>39.294400000000003</v>
      </c>
      <c r="AF9" s="107">
        <v>39.780799999999999</v>
      </c>
      <c r="AG9" s="107">
        <v>38.906100000000002</v>
      </c>
      <c r="AH9" s="107">
        <v>40.454900000000002</v>
      </c>
      <c r="AI9" s="107">
        <v>41.057699999999997</v>
      </c>
      <c r="AJ9" s="107">
        <v>40.399500000000003</v>
      </c>
      <c r="AK9" s="107">
        <v>40.975999999999999</v>
      </c>
      <c r="AL9" s="107">
        <v>41.6158</v>
      </c>
      <c r="AM9" s="107">
        <v>41.142600000000002</v>
      </c>
      <c r="AN9" s="107">
        <v>42.030799999999999</v>
      </c>
      <c r="AO9" s="107">
        <v>41.646000000000001</v>
      </c>
      <c r="AP9" s="107">
        <v>42.747599999999998</v>
      </c>
      <c r="AQ9" s="107">
        <v>42.875700000000002</v>
      </c>
      <c r="AR9" s="107">
        <v>41.265300000000003</v>
      </c>
      <c r="AS9" s="107">
        <v>41.382899999999999</v>
      </c>
      <c r="AT9" s="107">
        <v>41.0732</v>
      </c>
      <c r="AU9" s="107">
        <v>41.997199999999999</v>
      </c>
      <c r="AV9" s="107">
        <v>41.707000000000001</v>
      </c>
      <c r="AW9" s="107">
        <v>40.970999999999997</v>
      </c>
      <c r="AX9" s="107">
        <v>39.979399999999998</v>
      </c>
      <c r="AY9" s="107">
        <v>39.9681</v>
      </c>
      <c r="AZ9" s="107">
        <v>38.938899999999997</v>
      </c>
      <c r="BA9" s="107">
        <v>40.090000000000003</v>
      </c>
      <c r="BB9" s="107">
        <v>41.803400000000003</v>
      </c>
      <c r="BC9" s="104">
        <v>41.038400000000003</v>
      </c>
      <c r="BD9" s="107">
        <v>39.134799999999998</v>
      </c>
      <c r="BE9" s="107">
        <v>38.468499999999999</v>
      </c>
      <c r="BF9" s="107">
        <v>39.2866</v>
      </c>
      <c r="BG9" s="107">
        <v>39.801600000000001</v>
      </c>
      <c r="BH9" s="107">
        <v>38.711400000000005</v>
      </c>
      <c r="BI9" s="107">
        <v>38.058199999999999</v>
      </c>
      <c r="BJ9" s="107">
        <v>38.540199999999999</v>
      </c>
      <c r="BK9" s="107">
        <v>37.346800000000002</v>
      </c>
      <c r="BL9" s="172">
        <v>35.605899999999998</v>
      </c>
      <c r="BM9" s="107" t="s">
        <v>91</v>
      </c>
      <c r="BN9" s="107">
        <v>44.302100000000003</v>
      </c>
      <c r="BO9" s="107">
        <v>40.728400000000001</v>
      </c>
      <c r="BP9" s="172">
        <v>39.423700000000004</v>
      </c>
      <c r="BQ9" s="172">
        <v>38.496000000000002</v>
      </c>
      <c r="BR9" s="22"/>
      <c r="BS9" s="131"/>
      <c r="BU9" s="121"/>
      <c r="BV9" s="121"/>
    </row>
    <row r="10" spans="1:74" ht="14.1" customHeight="1">
      <c r="A10" s="17"/>
      <c r="B10" s="16" t="s">
        <v>3</v>
      </c>
      <c r="C10" s="9"/>
      <c r="D10" s="108">
        <v>27.991399999999999</v>
      </c>
      <c r="E10" s="108">
        <v>29.479099999999999</v>
      </c>
      <c r="F10" s="108">
        <v>28.8735</v>
      </c>
      <c r="G10" s="108">
        <v>27.150300000000001</v>
      </c>
      <c r="H10" s="108">
        <v>27.4725</v>
      </c>
      <c r="I10" s="108">
        <v>25.7834</v>
      </c>
      <c r="J10" s="108">
        <v>27.194800000000001</v>
      </c>
      <c r="K10" s="108">
        <v>27.682099999999998</v>
      </c>
      <c r="L10" s="108">
        <v>28.411200000000001</v>
      </c>
      <c r="M10" s="109">
        <v>26.570499999999999</v>
      </c>
      <c r="N10" s="110">
        <v>27.4221</v>
      </c>
      <c r="O10" s="111">
        <v>26.652100000000001</v>
      </c>
      <c r="P10" s="108">
        <v>26.8736</v>
      </c>
      <c r="Q10" s="109">
        <v>26.653099999999998</v>
      </c>
      <c r="R10" s="110">
        <v>29.596900000000002</v>
      </c>
      <c r="S10" s="111">
        <v>31.4864</v>
      </c>
      <c r="T10" s="111">
        <v>31.453099999999999</v>
      </c>
      <c r="U10" s="111">
        <v>32.804900000000004</v>
      </c>
      <c r="V10" s="111">
        <v>33.581600000000002</v>
      </c>
      <c r="W10" s="111">
        <v>33.277500000000003</v>
      </c>
      <c r="X10" s="108">
        <v>33.072899999999997</v>
      </c>
      <c r="Y10" s="109">
        <v>32.508499999999998</v>
      </c>
      <c r="Z10" s="110">
        <v>32.336300000000001</v>
      </c>
      <c r="AA10" s="111">
        <v>34.466700000000003</v>
      </c>
      <c r="AB10" s="111">
        <v>32.776899999999998</v>
      </c>
      <c r="AC10" s="111">
        <v>32.5989</v>
      </c>
      <c r="AD10" s="111">
        <v>33.064599999999999</v>
      </c>
      <c r="AE10" s="111">
        <v>33.6738</v>
      </c>
      <c r="AF10" s="112">
        <v>34.6053</v>
      </c>
      <c r="AG10" s="112">
        <v>33.736499999999999</v>
      </c>
      <c r="AH10" s="112">
        <v>34.846200000000003</v>
      </c>
      <c r="AI10" s="112">
        <v>35.769199999999998</v>
      </c>
      <c r="AJ10" s="112">
        <v>34.969000000000001</v>
      </c>
      <c r="AK10" s="112">
        <v>35.329900000000002</v>
      </c>
      <c r="AL10" s="112">
        <v>36.187399999999997</v>
      </c>
      <c r="AM10" s="112">
        <v>36.0259</v>
      </c>
      <c r="AN10" s="112">
        <v>36.770499999999998</v>
      </c>
      <c r="AO10" s="112">
        <v>37.233199999999997</v>
      </c>
      <c r="AP10" s="112">
        <v>37.559399999999997</v>
      </c>
      <c r="AQ10" s="112">
        <v>37.816600000000001</v>
      </c>
      <c r="AR10" s="112">
        <v>36.215400000000002</v>
      </c>
      <c r="AS10" s="112">
        <v>36.577800000000003</v>
      </c>
      <c r="AT10" s="112">
        <v>36.138500000000001</v>
      </c>
      <c r="AU10" s="112">
        <v>37.716299999999997</v>
      </c>
      <c r="AV10" s="112">
        <v>37.6267</v>
      </c>
      <c r="AW10" s="112">
        <v>36.587400000000002</v>
      </c>
      <c r="AX10" s="112">
        <v>35.442</v>
      </c>
      <c r="AY10" s="112">
        <v>35.3018</v>
      </c>
      <c r="AZ10" s="112">
        <v>34.296599999999998</v>
      </c>
      <c r="BA10" s="112">
        <v>35.448599999999999</v>
      </c>
      <c r="BB10" s="112">
        <v>36.911900000000003</v>
      </c>
      <c r="BC10" s="108">
        <v>36.379899999999999</v>
      </c>
      <c r="BD10" s="112">
        <v>34.804299999999998</v>
      </c>
      <c r="BE10" s="112">
        <v>33.981900000000003</v>
      </c>
      <c r="BF10" s="112">
        <v>34.849699999999999</v>
      </c>
      <c r="BG10" s="112">
        <v>35.095600000000005</v>
      </c>
      <c r="BH10" s="112">
        <v>34.685000000000002</v>
      </c>
      <c r="BI10" s="112">
        <v>34.041000000000004</v>
      </c>
      <c r="BJ10" s="112">
        <v>34.2545</v>
      </c>
      <c r="BK10" s="112">
        <v>33.330600000000004</v>
      </c>
      <c r="BL10" s="173">
        <v>31.662700000000001</v>
      </c>
      <c r="BM10" s="112" t="s">
        <v>91</v>
      </c>
      <c r="BN10" s="112">
        <v>41.097500000000004</v>
      </c>
      <c r="BO10" s="112">
        <v>37.845500000000001</v>
      </c>
      <c r="BP10" s="173">
        <v>36.445300000000003</v>
      </c>
      <c r="BQ10" s="173">
        <v>35.512</v>
      </c>
      <c r="BR10" s="22"/>
      <c r="BS10" s="122"/>
    </row>
    <row r="11" spans="1:74" ht="14.1" customHeight="1">
      <c r="A11" s="17"/>
      <c r="B11" s="16" t="s">
        <v>4</v>
      </c>
      <c r="C11" s="9"/>
      <c r="D11" s="108">
        <v>56.341999999999999</v>
      </c>
      <c r="E11" s="108">
        <v>58.647100000000002</v>
      </c>
      <c r="F11" s="108">
        <v>57.906199999999998</v>
      </c>
      <c r="G11" s="108">
        <v>54.387799999999999</v>
      </c>
      <c r="H11" s="108">
        <v>56.183399999999999</v>
      </c>
      <c r="I11" s="108">
        <v>54.168199999999999</v>
      </c>
      <c r="J11" s="108">
        <v>54.291800000000002</v>
      </c>
      <c r="K11" s="108">
        <v>55.497799999999998</v>
      </c>
      <c r="L11" s="113">
        <v>56.527700000000003</v>
      </c>
      <c r="M11" s="109">
        <v>53.852699999999999</v>
      </c>
      <c r="N11" s="110">
        <v>54.461100000000002</v>
      </c>
      <c r="O11" s="111">
        <v>53.5229</v>
      </c>
      <c r="P11" s="113">
        <v>53.049100000000003</v>
      </c>
      <c r="Q11" s="109">
        <v>52.381999999999998</v>
      </c>
      <c r="R11" s="110">
        <v>55.247700000000002</v>
      </c>
      <c r="S11" s="111">
        <v>55.743699999999997</v>
      </c>
      <c r="T11" s="111">
        <v>55.380099999999999</v>
      </c>
      <c r="U11" s="111">
        <v>57.248199999999997</v>
      </c>
      <c r="V11" s="111">
        <v>57.816800000000001</v>
      </c>
      <c r="W11" s="111">
        <v>56.332700000000003</v>
      </c>
      <c r="X11" s="113">
        <v>56.669600000000003</v>
      </c>
      <c r="Y11" s="109">
        <v>56.037399999999998</v>
      </c>
      <c r="Z11" s="110">
        <v>55.567500000000003</v>
      </c>
      <c r="AA11" s="111">
        <v>57.09</v>
      </c>
      <c r="AB11" s="111">
        <v>55.582900000000002</v>
      </c>
      <c r="AC11" s="111">
        <v>55.48</v>
      </c>
      <c r="AD11" s="111">
        <v>56.667099999999998</v>
      </c>
      <c r="AE11" s="111">
        <v>56.189399999999999</v>
      </c>
      <c r="AF11" s="111">
        <v>55.573799999999999</v>
      </c>
      <c r="AG11" s="111">
        <v>54.743200000000002</v>
      </c>
      <c r="AH11" s="111">
        <v>57.586199999999998</v>
      </c>
      <c r="AI11" s="111">
        <v>57.077100000000002</v>
      </c>
      <c r="AJ11" s="111">
        <v>56.838500000000003</v>
      </c>
      <c r="AK11" s="111">
        <v>58.133499999999998</v>
      </c>
      <c r="AL11" s="111">
        <v>58.144300000000001</v>
      </c>
      <c r="AM11" s="111">
        <v>56.533299999999997</v>
      </c>
      <c r="AN11" s="111">
        <v>58.0428</v>
      </c>
      <c r="AO11" s="111">
        <v>54.962200000000003</v>
      </c>
      <c r="AP11" s="111">
        <v>58.271099999999997</v>
      </c>
      <c r="AQ11" s="111">
        <v>58.081899999999997</v>
      </c>
      <c r="AR11" s="111">
        <v>56.441899999999997</v>
      </c>
      <c r="AS11" s="111">
        <v>55.917499999999997</v>
      </c>
      <c r="AT11" s="111">
        <v>56.0306</v>
      </c>
      <c r="AU11" s="111">
        <v>54.895299999999999</v>
      </c>
      <c r="AV11" s="111">
        <v>54.002600000000001</v>
      </c>
      <c r="AW11" s="111">
        <v>54.262300000000003</v>
      </c>
      <c r="AX11" s="111">
        <v>53.734999999999999</v>
      </c>
      <c r="AY11" s="111">
        <v>54.003700000000002</v>
      </c>
      <c r="AZ11" s="111">
        <v>52.865900000000003</v>
      </c>
      <c r="BA11" s="111">
        <v>53.891199999999998</v>
      </c>
      <c r="BB11" s="111">
        <v>56.286200000000001</v>
      </c>
      <c r="BC11" s="108">
        <v>54.959400000000002</v>
      </c>
      <c r="BD11" s="111">
        <v>51.960999999999999</v>
      </c>
      <c r="BE11" s="111">
        <v>51.879800000000003</v>
      </c>
      <c r="BF11" s="111">
        <v>52.348700000000001</v>
      </c>
      <c r="BG11" s="111">
        <v>53.7483</v>
      </c>
      <c r="BH11" s="111">
        <v>50.751800000000003</v>
      </c>
      <c r="BI11" s="111">
        <v>50.259599999999999</v>
      </c>
      <c r="BJ11" s="111">
        <v>51.690899999999999</v>
      </c>
      <c r="BK11" s="111">
        <v>49.5869</v>
      </c>
      <c r="BL11" s="174">
        <v>48.035299999999999</v>
      </c>
      <c r="BM11" s="111" t="s">
        <v>91</v>
      </c>
      <c r="BN11" s="111">
        <v>54.323399999999999</v>
      </c>
      <c r="BO11" s="111">
        <v>49.584000000000003</v>
      </c>
      <c r="BP11" s="174">
        <v>48.905100000000004</v>
      </c>
      <c r="BQ11" s="174">
        <v>47.899000000000001</v>
      </c>
      <c r="BR11" s="22"/>
      <c r="BS11" s="122"/>
    </row>
    <row r="12" spans="1:74" ht="5.0999999999999996" customHeight="1">
      <c r="A12" s="17"/>
      <c r="B12" s="9"/>
      <c r="C12" s="9"/>
      <c r="D12" s="9"/>
      <c r="E12" s="9"/>
      <c r="F12" s="9"/>
      <c r="G12" s="9"/>
      <c r="H12" s="9"/>
      <c r="I12" s="9"/>
      <c r="J12" s="9"/>
      <c r="K12" s="9"/>
      <c r="L12" s="9"/>
      <c r="M12" s="9"/>
      <c r="N12" s="9"/>
      <c r="O12" s="9"/>
      <c r="P12" s="9"/>
      <c r="Q12" s="13"/>
      <c r="R12" s="13"/>
      <c r="S12" s="13"/>
      <c r="T12" s="9"/>
      <c r="U12" s="9"/>
      <c r="V12" s="13"/>
      <c r="W12" s="9"/>
      <c r="X12" s="9"/>
      <c r="Y12" s="13"/>
      <c r="Z12" s="13"/>
      <c r="AA12" s="13"/>
      <c r="AB12" s="9"/>
      <c r="AC12" s="9"/>
      <c r="AD12" s="13"/>
      <c r="AE12" s="9"/>
      <c r="AF12" s="9"/>
      <c r="AG12" s="9"/>
      <c r="AH12" s="9"/>
      <c r="AI12" s="9"/>
      <c r="AJ12" s="9"/>
      <c r="AK12" s="8"/>
    </row>
    <row r="13" spans="1:74">
      <c r="A13" s="17"/>
      <c r="B13" s="15" t="s">
        <v>10</v>
      </c>
      <c r="C13" s="11"/>
      <c r="D13" s="210"/>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2"/>
    </row>
    <row r="14" spans="1:74" ht="5.0999999999999996" customHeight="1">
      <c r="A14" s="17"/>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8"/>
    </row>
    <row r="15" spans="1:74" ht="14.1" customHeight="1">
      <c r="A15" s="17"/>
      <c r="B15" s="16" t="s">
        <v>11</v>
      </c>
      <c r="C15" s="12"/>
      <c r="D15" s="114">
        <v>30.08</v>
      </c>
      <c r="E15" s="114">
        <v>30.3781</v>
      </c>
      <c r="F15" s="114">
        <v>30.369700000000002</v>
      </c>
      <c r="G15" s="114">
        <v>27.292200000000001</v>
      </c>
      <c r="H15" s="114">
        <v>29.2608</v>
      </c>
      <c r="I15" s="114">
        <v>27.109400000000001</v>
      </c>
      <c r="J15" s="114">
        <v>26.846699999999998</v>
      </c>
      <c r="K15" s="114">
        <v>29.080200000000001</v>
      </c>
      <c r="L15" s="114">
        <v>31.608899999999998</v>
      </c>
      <c r="M15" s="114">
        <v>29.045300000000001</v>
      </c>
      <c r="N15" s="114">
        <v>28.2639</v>
      </c>
      <c r="O15" s="114">
        <v>29.3386</v>
      </c>
      <c r="P15" s="114">
        <v>27.4359</v>
      </c>
      <c r="Q15" s="114">
        <v>28.959900000000001</v>
      </c>
      <c r="R15" s="114">
        <v>31.4847</v>
      </c>
      <c r="S15" s="115">
        <v>32.590000000000003</v>
      </c>
      <c r="T15" s="115">
        <v>38.494</v>
      </c>
      <c r="U15" s="115">
        <v>36.7117</v>
      </c>
      <c r="V15" s="115">
        <v>39.230899999999998</v>
      </c>
      <c r="W15" s="115">
        <v>37.138500000000001</v>
      </c>
      <c r="X15" s="114">
        <v>37.593400000000003</v>
      </c>
      <c r="Y15" s="114">
        <v>35.2898</v>
      </c>
      <c r="Z15" s="114">
        <v>34.000599999999999</v>
      </c>
      <c r="AA15" s="115">
        <v>38.9544</v>
      </c>
      <c r="AB15" s="115">
        <v>39.756900000000002</v>
      </c>
      <c r="AC15" s="115">
        <v>40.262900000000002</v>
      </c>
      <c r="AD15" s="115">
        <v>39.804099999999998</v>
      </c>
      <c r="AE15" s="115">
        <v>40.923000000000002</v>
      </c>
      <c r="AF15" s="115">
        <v>41.002200000000002</v>
      </c>
      <c r="AG15" s="115">
        <v>38.5884</v>
      </c>
      <c r="AH15" s="115">
        <v>41.225900000000003</v>
      </c>
      <c r="AI15" s="115">
        <v>41.543900000000001</v>
      </c>
      <c r="AJ15" s="115">
        <v>41.204700000000003</v>
      </c>
      <c r="AK15" s="115">
        <v>40.110500000000002</v>
      </c>
      <c r="AL15" s="115">
        <v>40.491900000000001</v>
      </c>
      <c r="AM15" s="115">
        <v>37.183100000000003</v>
      </c>
      <c r="AN15" s="115">
        <v>40.409799999999997</v>
      </c>
      <c r="AO15" s="115">
        <v>40.065100000000001</v>
      </c>
      <c r="AP15" s="115">
        <v>40.296300000000002</v>
      </c>
      <c r="AQ15" s="115">
        <v>39.544600000000003</v>
      </c>
      <c r="AR15" s="115">
        <v>38.272599999999997</v>
      </c>
      <c r="AS15" s="115">
        <v>37.359699999999997</v>
      </c>
      <c r="AT15" s="115">
        <v>37.8429</v>
      </c>
      <c r="AU15" s="115">
        <v>36.927500000000002</v>
      </c>
      <c r="AV15" s="115">
        <v>38.172600000000003</v>
      </c>
      <c r="AW15" s="115">
        <v>37.0625</v>
      </c>
      <c r="AX15" s="115">
        <v>34.133000000000003</v>
      </c>
      <c r="AY15" s="115">
        <v>33.803899999999999</v>
      </c>
      <c r="AZ15" s="115">
        <v>35.106000000000002</v>
      </c>
      <c r="BA15" s="115">
        <v>35.066499999999998</v>
      </c>
      <c r="BB15" s="115">
        <v>37.8386</v>
      </c>
      <c r="BC15" s="114">
        <v>37.109200000000001</v>
      </c>
      <c r="BD15" s="115">
        <v>35.627400000000002</v>
      </c>
      <c r="BE15" s="115">
        <v>31.672699999999999</v>
      </c>
      <c r="BF15" s="115">
        <v>34.809100000000001</v>
      </c>
      <c r="BG15" s="115">
        <v>34.712600000000002</v>
      </c>
      <c r="BH15" s="115">
        <v>34.619800000000005</v>
      </c>
      <c r="BI15" s="115">
        <v>35.720500000000001</v>
      </c>
      <c r="BJ15" s="115">
        <v>36.0411</v>
      </c>
      <c r="BK15" s="115">
        <v>33.597999999999999</v>
      </c>
      <c r="BL15" s="175">
        <v>29.770800000000001</v>
      </c>
      <c r="BM15" s="115" t="s">
        <v>91</v>
      </c>
      <c r="BN15" s="115">
        <v>37.498800000000003</v>
      </c>
      <c r="BO15" s="115">
        <v>34.311800000000005</v>
      </c>
      <c r="BP15" s="175">
        <v>32.358600000000003</v>
      </c>
      <c r="BQ15" s="175">
        <v>33.222500000000004</v>
      </c>
      <c r="BR15" s="22"/>
      <c r="BS15" s="122"/>
    </row>
    <row r="16" spans="1:74" ht="14.1" customHeight="1">
      <c r="A16" s="17"/>
      <c r="B16" s="16" t="s">
        <v>12</v>
      </c>
      <c r="C16" s="12"/>
      <c r="D16" s="114">
        <v>12.7652</v>
      </c>
      <c r="E16" s="114">
        <v>12.7845</v>
      </c>
      <c r="F16" s="114">
        <v>13.4839</v>
      </c>
      <c r="G16" s="114">
        <v>12.190200000000001</v>
      </c>
      <c r="H16" s="114">
        <v>13.5022</v>
      </c>
      <c r="I16" s="114">
        <v>12.2247</v>
      </c>
      <c r="J16" s="114">
        <v>12.642899999999999</v>
      </c>
      <c r="K16" s="114">
        <v>14.5952</v>
      </c>
      <c r="L16" s="114">
        <v>14.458399999999999</v>
      </c>
      <c r="M16" s="114">
        <v>12.4428</v>
      </c>
      <c r="N16" s="114">
        <v>13.5122</v>
      </c>
      <c r="O16" s="114">
        <v>13.9154</v>
      </c>
      <c r="P16" s="114">
        <v>13.0312</v>
      </c>
      <c r="Q16" s="114">
        <v>12.053100000000001</v>
      </c>
      <c r="R16" s="114">
        <v>15.7319</v>
      </c>
      <c r="S16" s="115">
        <v>18.703399999999998</v>
      </c>
      <c r="T16" s="115">
        <v>18.854800000000001</v>
      </c>
      <c r="U16" s="115">
        <v>19.182099999999998</v>
      </c>
      <c r="V16" s="115">
        <v>23.247499999999999</v>
      </c>
      <c r="W16" s="115">
        <v>22.6982</v>
      </c>
      <c r="X16" s="114">
        <v>21.074200000000001</v>
      </c>
      <c r="Y16" s="114">
        <v>22.993099999999998</v>
      </c>
      <c r="Z16" s="114">
        <v>21.781500000000001</v>
      </c>
      <c r="AA16" s="115">
        <v>25.212499999999999</v>
      </c>
      <c r="AB16" s="115">
        <v>21.8171</v>
      </c>
      <c r="AC16" s="115">
        <v>22.058599999999998</v>
      </c>
      <c r="AD16" s="115">
        <v>22.011399999999998</v>
      </c>
      <c r="AE16" s="115">
        <v>23.936599999999999</v>
      </c>
      <c r="AF16" s="115">
        <v>26.263500000000001</v>
      </c>
      <c r="AG16" s="115">
        <v>24.940899999999999</v>
      </c>
      <c r="AH16" s="115">
        <v>25.0959</v>
      </c>
      <c r="AI16" s="115">
        <v>24.568899999999999</v>
      </c>
      <c r="AJ16" s="115">
        <v>23.744299999999999</v>
      </c>
      <c r="AK16" s="115">
        <v>22.5318</v>
      </c>
      <c r="AL16" s="115">
        <v>23.678999999999998</v>
      </c>
      <c r="AM16" s="115">
        <v>21.530100000000001</v>
      </c>
      <c r="AN16" s="115">
        <v>26.020800000000001</v>
      </c>
      <c r="AO16" s="115">
        <v>25.5045</v>
      </c>
      <c r="AP16" s="115">
        <v>26.8903</v>
      </c>
      <c r="AQ16" s="115">
        <v>26.490600000000001</v>
      </c>
      <c r="AR16" s="115">
        <v>23.954000000000001</v>
      </c>
      <c r="AS16" s="115">
        <v>23.6159</v>
      </c>
      <c r="AT16" s="115">
        <v>26.049499999999998</v>
      </c>
      <c r="AU16" s="115">
        <v>25.638100000000001</v>
      </c>
      <c r="AV16" s="115">
        <v>25.5151</v>
      </c>
      <c r="AW16" s="115">
        <v>24.320399999999999</v>
      </c>
      <c r="AX16" s="115">
        <v>22.956299999999999</v>
      </c>
      <c r="AY16" s="115">
        <v>22.381799999999998</v>
      </c>
      <c r="AZ16" s="115">
        <v>23.594200000000001</v>
      </c>
      <c r="BA16" s="115">
        <v>25.2835</v>
      </c>
      <c r="BB16" s="115">
        <v>27.145700000000001</v>
      </c>
      <c r="BC16" s="114">
        <v>25.1721</v>
      </c>
      <c r="BD16" s="115">
        <v>22.853100000000001</v>
      </c>
      <c r="BE16" s="115">
        <v>21.3842</v>
      </c>
      <c r="BF16" s="115">
        <v>23.442900000000002</v>
      </c>
      <c r="BG16" s="115">
        <v>22.400300000000001</v>
      </c>
      <c r="BH16" s="115">
        <v>19.0992</v>
      </c>
      <c r="BI16" s="115">
        <v>19.072500000000002</v>
      </c>
      <c r="BJ16" s="115">
        <v>18.9209</v>
      </c>
      <c r="BK16" s="115">
        <v>18.678000000000001</v>
      </c>
      <c r="BL16" s="175">
        <v>20.349299999999999</v>
      </c>
      <c r="BM16" s="115" t="s">
        <v>91</v>
      </c>
      <c r="BN16" s="115">
        <v>25.865100000000002</v>
      </c>
      <c r="BO16" s="115">
        <v>25.251900000000003</v>
      </c>
      <c r="BP16" s="175">
        <v>24.810100000000002</v>
      </c>
      <c r="BQ16" s="175">
        <v>21.311300000000003</v>
      </c>
      <c r="BR16" s="22"/>
      <c r="BS16" s="122"/>
    </row>
    <row r="17" spans="1:72" ht="14.1" customHeight="1">
      <c r="A17" s="17"/>
      <c r="B17" s="16" t="s">
        <v>13</v>
      </c>
      <c r="C17" s="12"/>
      <c r="D17" s="114">
        <v>16.4619</v>
      </c>
      <c r="E17" s="114">
        <v>16.374700000000001</v>
      </c>
      <c r="F17" s="114">
        <v>15.327199999999999</v>
      </c>
      <c r="G17" s="114">
        <v>13.0815</v>
      </c>
      <c r="H17" s="114">
        <v>15.0206</v>
      </c>
      <c r="I17" s="114">
        <v>12.3048</v>
      </c>
      <c r="J17" s="114">
        <v>12.934799999999999</v>
      </c>
      <c r="K17" s="114">
        <v>11.2629</v>
      </c>
      <c r="L17" s="114">
        <v>13.991199999999999</v>
      </c>
      <c r="M17" s="114">
        <v>13.3787</v>
      </c>
      <c r="N17" s="114">
        <v>10.5268</v>
      </c>
      <c r="O17" s="114">
        <v>10.01</v>
      </c>
      <c r="P17" s="114">
        <v>12.041499999999999</v>
      </c>
      <c r="Q17" s="114">
        <v>11.453099999999999</v>
      </c>
      <c r="R17" s="114">
        <v>12.1905</v>
      </c>
      <c r="S17" s="115">
        <v>14.673500000000001</v>
      </c>
      <c r="T17" s="115">
        <v>15.056800000000001</v>
      </c>
      <c r="U17" s="115">
        <v>14.6084</v>
      </c>
      <c r="V17" s="115">
        <v>19.253699999999998</v>
      </c>
      <c r="W17" s="115">
        <v>23.931100000000001</v>
      </c>
      <c r="X17" s="114">
        <v>17.7288</v>
      </c>
      <c r="Y17" s="114">
        <v>17.486000000000001</v>
      </c>
      <c r="Z17" s="114">
        <v>19.372699999999998</v>
      </c>
      <c r="AA17" s="115">
        <v>19.313500000000001</v>
      </c>
      <c r="AB17" s="115">
        <v>19.095800000000001</v>
      </c>
      <c r="AC17" s="115">
        <v>15.561199999999999</v>
      </c>
      <c r="AD17" s="115">
        <v>18.610399999999998</v>
      </c>
      <c r="AE17" s="115">
        <v>17.378299999999999</v>
      </c>
      <c r="AF17" s="115">
        <v>18.231200000000001</v>
      </c>
      <c r="AG17" s="115">
        <v>19.4407</v>
      </c>
      <c r="AH17" s="115">
        <v>18.996400000000001</v>
      </c>
      <c r="AI17" s="115">
        <v>19.22</v>
      </c>
      <c r="AJ17" s="115">
        <v>18.570900000000002</v>
      </c>
      <c r="AK17" s="115">
        <v>20.101099999999999</v>
      </c>
      <c r="AL17" s="115">
        <v>20.438099999999999</v>
      </c>
      <c r="AM17" s="115">
        <v>19.6629</v>
      </c>
      <c r="AN17" s="115">
        <v>22.101099999999999</v>
      </c>
      <c r="AO17" s="115">
        <v>22.601800000000001</v>
      </c>
      <c r="AP17" s="115">
        <v>23.456499999999998</v>
      </c>
      <c r="AQ17" s="115">
        <v>20.401599999999998</v>
      </c>
      <c r="AR17" s="115">
        <v>20.967199999999998</v>
      </c>
      <c r="AS17" s="115">
        <v>19.177499999999998</v>
      </c>
      <c r="AT17" s="115">
        <v>19.319099999999999</v>
      </c>
      <c r="AU17" s="115">
        <v>17.795999999999999</v>
      </c>
      <c r="AV17" s="115">
        <v>19.162400000000002</v>
      </c>
      <c r="AW17" s="115">
        <v>20.2425</v>
      </c>
      <c r="AX17" s="115">
        <v>20.912800000000001</v>
      </c>
      <c r="AY17" s="115">
        <v>19.307600000000001</v>
      </c>
      <c r="AZ17" s="115">
        <v>17.165800000000001</v>
      </c>
      <c r="BA17" s="115">
        <v>18.1557</v>
      </c>
      <c r="BB17" s="115">
        <v>20.0654</v>
      </c>
      <c r="BC17" s="114">
        <v>17.586200000000002</v>
      </c>
      <c r="BD17" s="115">
        <v>19.1755</v>
      </c>
      <c r="BE17" s="115">
        <v>16.362500000000001</v>
      </c>
      <c r="BF17" s="115">
        <v>19.724299999999999</v>
      </c>
      <c r="BG17" s="115">
        <v>19.413500000000003</v>
      </c>
      <c r="BH17" s="115">
        <v>18.008300000000002</v>
      </c>
      <c r="BI17" s="115">
        <v>17.903600000000001</v>
      </c>
      <c r="BJ17" s="115">
        <v>18.808</v>
      </c>
      <c r="BK17" s="115">
        <v>17.415800000000001</v>
      </c>
      <c r="BL17" s="175">
        <v>16.2255</v>
      </c>
      <c r="BM17" s="115" t="s">
        <v>91</v>
      </c>
      <c r="BN17" s="115">
        <v>32.351300000000002</v>
      </c>
      <c r="BO17" s="115">
        <v>26.543700000000001</v>
      </c>
      <c r="BP17" s="175">
        <v>24.5627</v>
      </c>
      <c r="BQ17" s="175">
        <v>23.438300000000002</v>
      </c>
      <c r="BR17" s="22"/>
      <c r="BS17" s="122"/>
    </row>
    <row r="18" spans="1:72" ht="14.1" customHeight="1">
      <c r="A18" s="17"/>
      <c r="B18" s="16" t="s">
        <v>14</v>
      </c>
      <c r="C18" s="12"/>
      <c r="D18" s="114">
        <v>38.365400000000001</v>
      </c>
      <c r="E18" s="114">
        <v>39.0182</v>
      </c>
      <c r="F18" s="114">
        <v>40.202500000000001</v>
      </c>
      <c r="G18" s="114">
        <v>36.687399999999997</v>
      </c>
      <c r="H18" s="114">
        <v>39.056100000000001</v>
      </c>
      <c r="I18" s="114">
        <v>36.8249</v>
      </c>
      <c r="J18" s="114">
        <v>36.7408</v>
      </c>
      <c r="K18" s="114">
        <v>36.949199999999998</v>
      </c>
      <c r="L18" s="114">
        <v>37.915500000000002</v>
      </c>
      <c r="M18" s="114">
        <v>36.227400000000003</v>
      </c>
      <c r="N18" s="114">
        <v>36.452199999999998</v>
      </c>
      <c r="O18" s="114">
        <v>35.520000000000003</v>
      </c>
      <c r="P18" s="114">
        <v>33.296700000000001</v>
      </c>
      <c r="Q18" s="114">
        <v>34.187899999999999</v>
      </c>
      <c r="R18" s="114">
        <v>35.880099999999999</v>
      </c>
      <c r="S18" s="115">
        <v>38.171199999999999</v>
      </c>
      <c r="T18" s="115">
        <v>36.7684</v>
      </c>
      <c r="U18" s="115">
        <v>39.903100000000002</v>
      </c>
      <c r="V18" s="115">
        <v>39.468299999999999</v>
      </c>
      <c r="W18" s="115">
        <v>37.287199999999999</v>
      </c>
      <c r="X18" s="114">
        <v>39.502200000000002</v>
      </c>
      <c r="Y18" s="114">
        <v>36.926200000000001</v>
      </c>
      <c r="Z18" s="114">
        <v>35.224499999999999</v>
      </c>
      <c r="AA18" s="115">
        <v>37.9193</v>
      </c>
      <c r="AB18" s="115">
        <v>35.859400000000001</v>
      </c>
      <c r="AC18" s="115">
        <v>36.737400000000001</v>
      </c>
      <c r="AD18" s="115">
        <v>36.0411</v>
      </c>
      <c r="AE18" s="115">
        <v>36.830199999999998</v>
      </c>
      <c r="AF18" s="115">
        <v>35.545099999999998</v>
      </c>
      <c r="AG18" s="115">
        <v>35.945500000000003</v>
      </c>
      <c r="AH18" s="115">
        <v>36.224400000000003</v>
      </c>
      <c r="AI18" s="115">
        <v>37.684899999999999</v>
      </c>
      <c r="AJ18" s="115">
        <v>34.620699999999999</v>
      </c>
      <c r="AK18" s="115">
        <v>34.377299999999998</v>
      </c>
      <c r="AL18" s="115">
        <v>35.535600000000002</v>
      </c>
      <c r="AM18" s="115">
        <v>36.236199999999997</v>
      </c>
      <c r="AN18" s="115">
        <v>39.404600000000002</v>
      </c>
      <c r="AO18" s="115">
        <v>38.422600000000003</v>
      </c>
      <c r="AP18" s="115">
        <v>39.905500000000004</v>
      </c>
      <c r="AQ18" s="115">
        <v>41.031100000000002</v>
      </c>
      <c r="AR18" s="115">
        <v>38.273400000000002</v>
      </c>
      <c r="AS18" s="115">
        <v>38.095700000000001</v>
      </c>
      <c r="AT18" s="115">
        <v>38.488</v>
      </c>
      <c r="AU18" s="115">
        <v>38.058199999999999</v>
      </c>
      <c r="AV18" s="115">
        <v>38.0961</v>
      </c>
      <c r="AW18" s="115">
        <v>37.692399999999999</v>
      </c>
      <c r="AX18" s="115">
        <v>37.264699999999998</v>
      </c>
      <c r="AY18" s="115">
        <v>36.140300000000003</v>
      </c>
      <c r="AZ18" s="115">
        <v>38.030999999999999</v>
      </c>
      <c r="BA18" s="115">
        <v>42.235100000000003</v>
      </c>
      <c r="BB18" s="115">
        <v>42.386200000000002</v>
      </c>
      <c r="BC18" s="114">
        <v>40.228099999999998</v>
      </c>
      <c r="BD18" s="115">
        <v>40.434899999999999</v>
      </c>
      <c r="BE18" s="115">
        <v>41.138199999999998</v>
      </c>
      <c r="BF18" s="115">
        <v>42.006100000000004</v>
      </c>
      <c r="BG18" s="115">
        <v>41.972200000000001</v>
      </c>
      <c r="BH18" s="115">
        <v>42.367699999999999</v>
      </c>
      <c r="BI18" s="115">
        <v>40.908500000000004</v>
      </c>
      <c r="BJ18" s="115">
        <v>39.462200000000003</v>
      </c>
      <c r="BK18" s="115">
        <v>40.206900000000005</v>
      </c>
      <c r="BL18" s="175">
        <v>40.851900000000001</v>
      </c>
      <c r="BM18" s="115" t="s">
        <v>91</v>
      </c>
      <c r="BN18" s="115">
        <v>44.098300000000002</v>
      </c>
      <c r="BO18" s="115">
        <v>42.463000000000001</v>
      </c>
      <c r="BP18" s="175">
        <v>40.728500000000004</v>
      </c>
      <c r="BQ18" s="175">
        <v>39.96</v>
      </c>
      <c r="BR18" s="22"/>
      <c r="BS18" s="122"/>
    </row>
    <row r="19" spans="1:72" ht="14.1" customHeight="1">
      <c r="A19" s="17"/>
      <c r="B19" s="16" t="s">
        <v>122</v>
      </c>
      <c r="C19" s="12"/>
      <c r="D19" s="114">
        <v>25.180700000000002</v>
      </c>
      <c r="E19" s="114">
        <v>27.227799999999998</v>
      </c>
      <c r="F19" s="114">
        <v>25.357099999999999</v>
      </c>
      <c r="G19" s="114">
        <v>24.058299999999999</v>
      </c>
      <c r="H19" s="114">
        <v>25.3904</v>
      </c>
      <c r="I19" s="114">
        <v>22.956499999999998</v>
      </c>
      <c r="J19" s="114">
        <v>23.363</v>
      </c>
      <c r="K19" s="114">
        <v>24.0777</v>
      </c>
      <c r="L19" s="114">
        <v>24.9284</v>
      </c>
      <c r="M19" s="114">
        <v>23.325500000000002</v>
      </c>
      <c r="N19" s="114">
        <v>23.750800000000002</v>
      </c>
      <c r="O19" s="114">
        <v>23.765999999999998</v>
      </c>
      <c r="P19" s="114">
        <v>24.4453</v>
      </c>
      <c r="Q19" s="114">
        <v>22.898800000000001</v>
      </c>
      <c r="R19" s="114">
        <v>27.376799999999999</v>
      </c>
      <c r="S19" s="115">
        <v>27.848199999999999</v>
      </c>
      <c r="T19" s="115">
        <v>30.1281</v>
      </c>
      <c r="U19" s="115">
        <v>31.894200000000001</v>
      </c>
      <c r="V19" s="115">
        <v>34.565399999999997</v>
      </c>
      <c r="W19" s="115">
        <v>32.699100000000001</v>
      </c>
      <c r="X19" s="114">
        <v>35.943399999999997</v>
      </c>
      <c r="Y19" s="114">
        <v>35.5124</v>
      </c>
      <c r="Z19" s="114">
        <v>34.421199999999999</v>
      </c>
      <c r="AA19" s="115">
        <v>34.787300000000002</v>
      </c>
      <c r="AB19" s="115">
        <v>31.1374</v>
      </c>
      <c r="AC19" s="115">
        <v>28.5505</v>
      </c>
      <c r="AD19" s="115">
        <v>28.2819</v>
      </c>
      <c r="AE19" s="115">
        <v>28.6069</v>
      </c>
      <c r="AF19" s="115">
        <v>33.128599999999999</v>
      </c>
      <c r="AG19" s="115">
        <v>32.815199999999997</v>
      </c>
      <c r="AH19" s="115">
        <v>28.9635</v>
      </c>
      <c r="AI19" s="115">
        <v>31.525099999999998</v>
      </c>
      <c r="AJ19" s="115">
        <v>31.118400000000001</v>
      </c>
      <c r="AK19" s="115">
        <v>27.89</v>
      </c>
      <c r="AL19" s="115">
        <v>28.4011</v>
      </c>
      <c r="AM19" s="115">
        <v>28.748899999999999</v>
      </c>
      <c r="AN19" s="115">
        <v>31.819900000000001</v>
      </c>
      <c r="AO19" s="115">
        <v>29.002099999999999</v>
      </c>
      <c r="AP19" s="115">
        <v>28.300999999999998</v>
      </c>
      <c r="AQ19" s="115">
        <v>29.4453</v>
      </c>
      <c r="AR19" s="115">
        <v>30.0168</v>
      </c>
      <c r="AS19" s="115">
        <v>27.211400000000001</v>
      </c>
      <c r="AT19" s="115">
        <v>29.057700000000001</v>
      </c>
      <c r="AU19" s="115">
        <v>29.4925</v>
      </c>
      <c r="AV19" s="115">
        <v>29.0242</v>
      </c>
      <c r="AW19" s="115">
        <v>29.932300000000001</v>
      </c>
      <c r="AX19" s="115">
        <v>27.0303</v>
      </c>
      <c r="AY19" s="115">
        <v>28.189399999999999</v>
      </c>
      <c r="AZ19" s="115">
        <v>25.9009</v>
      </c>
      <c r="BA19" s="115">
        <v>28.151599999999998</v>
      </c>
      <c r="BB19" s="115">
        <v>29.8522</v>
      </c>
      <c r="BC19" s="114">
        <v>28.339300000000001</v>
      </c>
      <c r="BD19" s="115">
        <v>28.046800000000001</v>
      </c>
      <c r="BE19" s="115">
        <v>26.199000000000002</v>
      </c>
      <c r="BF19" s="115">
        <v>27.921500000000002</v>
      </c>
      <c r="BG19" s="115">
        <v>27.490000000000002</v>
      </c>
      <c r="BH19" s="115">
        <v>28.107400000000002</v>
      </c>
      <c r="BI19" s="115">
        <v>26.280800000000003</v>
      </c>
      <c r="BJ19" s="115">
        <v>24.776</v>
      </c>
      <c r="BK19" s="115">
        <v>25.137600000000003</v>
      </c>
      <c r="BL19" s="175">
        <v>24.752200000000002</v>
      </c>
      <c r="BM19" s="115" t="s">
        <v>91</v>
      </c>
      <c r="BN19" s="115">
        <v>29.564600000000002</v>
      </c>
      <c r="BO19" s="115">
        <v>27.902900000000002</v>
      </c>
      <c r="BP19" s="175">
        <v>25.7193</v>
      </c>
      <c r="BQ19" s="175">
        <v>26.594800000000003</v>
      </c>
      <c r="BR19" s="22"/>
      <c r="BS19" s="122"/>
      <c r="BT19" s="122"/>
    </row>
    <row r="20" spans="1:72" ht="14.1" customHeight="1">
      <c r="A20" s="17"/>
      <c r="B20" s="16" t="s">
        <v>15</v>
      </c>
      <c r="C20" s="12"/>
      <c r="D20" s="114">
        <v>21.526800000000001</v>
      </c>
      <c r="E20" s="114">
        <v>21.1905</v>
      </c>
      <c r="F20" s="114">
        <v>20.523199999999999</v>
      </c>
      <c r="G20" s="114">
        <v>21.669599999999999</v>
      </c>
      <c r="H20" s="114">
        <v>21.3308</v>
      </c>
      <c r="I20" s="114">
        <v>17.270399999999999</v>
      </c>
      <c r="J20" s="114">
        <v>19.346499999999999</v>
      </c>
      <c r="K20" s="114">
        <v>20.896999999999998</v>
      </c>
      <c r="L20" s="114">
        <v>22.950500000000002</v>
      </c>
      <c r="M20" s="114">
        <v>20.184999999999999</v>
      </c>
      <c r="N20" s="114">
        <v>21.309899999999999</v>
      </c>
      <c r="O20" s="114">
        <v>18.5579</v>
      </c>
      <c r="P20" s="114">
        <v>18.4316</v>
      </c>
      <c r="Q20" s="114">
        <v>18.137699999999999</v>
      </c>
      <c r="R20" s="114">
        <v>17.6614</v>
      </c>
      <c r="S20" s="115">
        <v>19.461400000000001</v>
      </c>
      <c r="T20" s="115">
        <v>19.5154</v>
      </c>
      <c r="U20" s="115">
        <v>22.267099999999999</v>
      </c>
      <c r="V20" s="115">
        <v>23.8856</v>
      </c>
      <c r="W20" s="115">
        <v>24.110900000000001</v>
      </c>
      <c r="X20" s="114">
        <v>23.0198</v>
      </c>
      <c r="Y20" s="114">
        <v>21.657299999999999</v>
      </c>
      <c r="Z20" s="114">
        <v>22.281300000000002</v>
      </c>
      <c r="AA20" s="115">
        <v>23.499400000000001</v>
      </c>
      <c r="AB20" s="115">
        <v>24.3415</v>
      </c>
      <c r="AC20" s="115">
        <v>23.919799999999999</v>
      </c>
      <c r="AD20" s="115">
        <v>21.557400000000001</v>
      </c>
      <c r="AE20" s="115">
        <v>23.8005</v>
      </c>
      <c r="AF20" s="115">
        <v>23.410399999999999</v>
      </c>
      <c r="AG20" s="115">
        <v>22.055700000000002</v>
      </c>
      <c r="AH20" s="115">
        <v>23.259499999999999</v>
      </c>
      <c r="AI20" s="115">
        <v>25.0397</v>
      </c>
      <c r="AJ20" s="115">
        <v>24.6874</v>
      </c>
      <c r="AK20" s="115">
        <v>25.825299999999999</v>
      </c>
      <c r="AL20" s="115">
        <v>27.073799999999999</v>
      </c>
      <c r="AM20" s="115">
        <v>25.1251</v>
      </c>
      <c r="AN20" s="115">
        <v>25.424700000000001</v>
      </c>
      <c r="AO20" s="115">
        <v>24.3279</v>
      </c>
      <c r="AP20" s="115">
        <v>24.645</v>
      </c>
      <c r="AQ20" s="115">
        <v>27.397300000000001</v>
      </c>
      <c r="AR20" s="115">
        <v>26.710100000000001</v>
      </c>
      <c r="AS20" s="115">
        <v>26.601700000000001</v>
      </c>
      <c r="AT20" s="115">
        <v>27.124300000000002</v>
      </c>
      <c r="AU20" s="115">
        <v>28.706399999999999</v>
      </c>
      <c r="AV20" s="115">
        <v>28.526199999999999</v>
      </c>
      <c r="AW20" s="115">
        <v>27.989000000000001</v>
      </c>
      <c r="AX20" s="115">
        <v>25.303599999999999</v>
      </c>
      <c r="AY20" s="115">
        <v>26.203800000000001</v>
      </c>
      <c r="AZ20" s="115">
        <v>26.187999999999999</v>
      </c>
      <c r="BA20" s="115">
        <v>28.829899999999999</v>
      </c>
      <c r="BB20" s="115">
        <v>27.78</v>
      </c>
      <c r="BC20" s="114">
        <v>25.650300000000001</v>
      </c>
      <c r="BD20" s="115">
        <v>26.011700000000001</v>
      </c>
      <c r="BE20" s="115">
        <v>25.263100000000001</v>
      </c>
      <c r="BF20" s="115">
        <v>25.449200000000001</v>
      </c>
      <c r="BG20" s="115">
        <v>24.8735</v>
      </c>
      <c r="BH20" s="115">
        <v>24.5136</v>
      </c>
      <c r="BI20" s="115">
        <v>25.8218</v>
      </c>
      <c r="BJ20" s="115">
        <v>25.859200000000001</v>
      </c>
      <c r="BK20" s="115">
        <v>23.649700000000003</v>
      </c>
      <c r="BL20" s="175">
        <v>26.1495</v>
      </c>
      <c r="BM20" s="115" t="s">
        <v>91</v>
      </c>
      <c r="BN20" s="115">
        <v>34.187400000000004</v>
      </c>
      <c r="BO20" s="115">
        <v>30.0549</v>
      </c>
      <c r="BP20" s="175">
        <v>27.8705</v>
      </c>
      <c r="BQ20" s="175">
        <v>24.564400000000003</v>
      </c>
      <c r="BR20" s="22"/>
      <c r="BS20" s="122"/>
    </row>
    <row r="21" spans="1:72" ht="14.1" customHeight="1">
      <c r="A21" s="17"/>
      <c r="B21" s="16" t="s">
        <v>16</v>
      </c>
      <c r="C21" s="12"/>
      <c r="D21" s="114">
        <v>65.898600000000002</v>
      </c>
      <c r="E21" s="114">
        <v>67.053100000000001</v>
      </c>
      <c r="F21" s="114">
        <v>65.656199999999998</v>
      </c>
      <c r="G21" s="114">
        <v>66.447299999999998</v>
      </c>
      <c r="H21" s="114">
        <v>65.566500000000005</v>
      </c>
      <c r="I21" s="114">
        <v>66.255600000000001</v>
      </c>
      <c r="J21" s="114">
        <v>65.105900000000005</v>
      </c>
      <c r="K21" s="114">
        <v>66.680300000000003</v>
      </c>
      <c r="L21" s="114">
        <v>67.2363</v>
      </c>
      <c r="M21" s="114">
        <v>61.625999999999998</v>
      </c>
      <c r="N21" s="114">
        <v>64.072100000000006</v>
      </c>
      <c r="O21" s="114">
        <v>63.509500000000003</v>
      </c>
      <c r="P21" s="114">
        <v>62.569299999999998</v>
      </c>
      <c r="Q21" s="114">
        <v>63.547800000000002</v>
      </c>
      <c r="R21" s="114">
        <v>63.911299999999997</v>
      </c>
      <c r="S21" s="115">
        <v>65.6023</v>
      </c>
      <c r="T21" s="115">
        <v>62.904899999999998</v>
      </c>
      <c r="U21" s="115">
        <v>64.142700000000005</v>
      </c>
      <c r="V21" s="115">
        <v>65.1691</v>
      </c>
      <c r="W21" s="115">
        <v>65.017099999999999</v>
      </c>
      <c r="X21" s="114">
        <v>64.864900000000006</v>
      </c>
      <c r="Y21" s="114">
        <v>64.995199999999997</v>
      </c>
      <c r="Z21" s="114">
        <v>64.613699999999994</v>
      </c>
      <c r="AA21" s="115">
        <v>67.095799999999997</v>
      </c>
      <c r="AB21" s="115">
        <v>61.9649</v>
      </c>
      <c r="AC21" s="115">
        <v>63.643599999999999</v>
      </c>
      <c r="AD21" s="115">
        <v>64.1006</v>
      </c>
      <c r="AE21" s="115">
        <v>65.713999999999999</v>
      </c>
      <c r="AF21" s="115">
        <v>65.495699999999999</v>
      </c>
      <c r="AG21" s="115">
        <v>65.972899999999996</v>
      </c>
      <c r="AH21" s="115">
        <v>66.625799999999998</v>
      </c>
      <c r="AI21" s="115">
        <v>67.842100000000002</v>
      </c>
      <c r="AJ21" s="115">
        <v>66.576300000000003</v>
      </c>
      <c r="AK21" s="115">
        <v>68.384200000000007</v>
      </c>
      <c r="AL21" s="115">
        <v>66.297200000000004</v>
      </c>
      <c r="AM21" s="115">
        <v>69.161199999999994</v>
      </c>
      <c r="AN21" s="115">
        <v>68.982299999999995</v>
      </c>
      <c r="AO21" s="115">
        <v>69.273399999999995</v>
      </c>
      <c r="AP21" s="115">
        <v>70.075100000000006</v>
      </c>
      <c r="AQ21" s="115">
        <v>71.367400000000004</v>
      </c>
      <c r="AR21" s="115">
        <v>68.907399999999996</v>
      </c>
      <c r="AS21" s="115">
        <v>69.786799999999999</v>
      </c>
      <c r="AT21" s="115">
        <v>69.369699999999995</v>
      </c>
      <c r="AU21" s="115">
        <v>70.495099999999994</v>
      </c>
      <c r="AV21" s="115">
        <v>67.792500000000004</v>
      </c>
      <c r="AW21" s="115">
        <v>68.391900000000007</v>
      </c>
      <c r="AX21" s="115">
        <v>67.561999999999998</v>
      </c>
      <c r="AY21" s="115">
        <v>69.618399999999994</v>
      </c>
      <c r="AZ21" s="115">
        <v>67.945700000000002</v>
      </c>
      <c r="BA21" s="115">
        <v>68.361400000000003</v>
      </c>
      <c r="BB21" s="115">
        <v>71.405799999999999</v>
      </c>
      <c r="BC21" s="114">
        <v>71.327399999999997</v>
      </c>
      <c r="BD21" s="115">
        <v>68.297399999999996</v>
      </c>
      <c r="BE21" s="115">
        <v>69.146600000000007</v>
      </c>
      <c r="BF21" s="115">
        <v>67.768799999999999</v>
      </c>
      <c r="BG21" s="115">
        <v>70.314000000000007</v>
      </c>
      <c r="BH21" s="115">
        <v>68.384399999999999</v>
      </c>
      <c r="BI21" s="115">
        <v>67.7607</v>
      </c>
      <c r="BJ21" s="115">
        <v>68.662999999999997</v>
      </c>
      <c r="BK21" s="115">
        <v>64.9422</v>
      </c>
      <c r="BL21" s="175">
        <v>66.746099999999998</v>
      </c>
      <c r="BM21" s="115" t="s">
        <v>91</v>
      </c>
      <c r="BN21" s="115">
        <v>69.6982</v>
      </c>
      <c r="BO21" s="115">
        <v>64.267600000000002</v>
      </c>
      <c r="BP21" s="175">
        <v>65.145800000000008</v>
      </c>
      <c r="BQ21" s="175">
        <v>63.282700000000006</v>
      </c>
      <c r="BR21" s="22"/>
      <c r="BS21" s="122"/>
    </row>
    <row r="22" spans="1:72" ht="14.1" customHeight="1">
      <c r="A22" s="17"/>
      <c r="B22" s="16" t="s">
        <v>17</v>
      </c>
      <c r="C22" s="12"/>
      <c r="D22" s="114">
        <v>23.857500000000002</v>
      </c>
      <c r="E22" s="114">
        <v>23.6678</v>
      </c>
      <c r="F22" s="114">
        <v>23.3536</v>
      </c>
      <c r="G22" s="114">
        <v>22.366</v>
      </c>
      <c r="H22" s="114">
        <v>19.830500000000001</v>
      </c>
      <c r="I22" s="114">
        <v>17.835899999999999</v>
      </c>
      <c r="J22" s="114">
        <v>20.9618</v>
      </c>
      <c r="K22" s="114">
        <v>20.037500000000001</v>
      </c>
      <c r="L22" s="114">
        <v>21.3628</v>
      </c>
      <c r="M22" s="114">
        <v>20.102399999999999</v>
      </c>
      <c r="N22" s="114">
        <v>20.459299999999999</v>
      </c>
      <c r="O22" s="114">
        <v>19.385999999999999</v>
      </c>
      <c r="P22" s="114">
        <v>19.582000000000001</v>
      </c>
      <c r="Q22" s="114">
        <v>20.4145</v>
      </c>
      <c r="R22" s="114">
        <v>23.623699999999999</v>
      </c>
      <c r="S22" s="115">
        <v>27.775700000000001</v>
      </c>
      <c r="T22" s="115">
        <v>31.704499999999999</v>
      </c>
      <c r="U22" s="115">
        <v>33.139899999999997</v>
      </c>
      <c r="V22" s="115">
        <v>32.429600000000001</v>
      </c>
      <c r="W22" s="115">
        <v>31.465199999999999</v>
      </c>
      <c r="X22" s="114">
        <v>34.228200000000001</v>
      </c>
      <c r="Y22" s="114">
        <v>30.4468</v>
      </c>
      <c r="Z22" s="114">
        <v>31.198399999999999</v>
      </c>
      <c r="AA22" s="115">
        <v>37.671599999999998</v>
      </c>
      <c r="AB22" s="115">
        <v>35.074199999999998</v>
      </c>
      <c r="AC22" s="115">
        <v>35.810699999999997</v>
      </c>
      <c r="AD22" s="115">
        <v>36.160400000000003</v>
      </c>
      <c r="AE22" s="115">
        <v>36.692100000000003</v>
      </c>
      <c r="AF22" s="115">
        <v>37.974299999999999</v>
      </c>
      <c r="AG22" s="115">
        <v>33.426600000000001</v>
      </c>
      <c r="AH22" s="115">
        <v>34.728200000000001</v>
      </c>
      <c r="AI22" s="115">
        <v>33.306899999999999</v>
      </c>
      <c r="AJ22" s="115">
        <v>34.245800000000003</v>
      </c>
      <c r="AK22" s="115">
        <v>32.473999999999997</v>
      </c>
      <c r="AL22" s="115">
        <v>32.138199999999998</v>
      </c>
      <c r="AM22" s="115">
        <v>31.669799999999999</v>
      </c>
      <c r="AN22" s="115">
        <v>34.5867</v>
      </c>
      <c r="AO22" s="115">
        <v>28.506799999999998</v>
      </c>
      <c r="AP22" s="115">
        <v>29.642399999999999</v>
      </c>
      <c r="AQ22" s="115">
        <v>30.024000000000001</v>
      </c>
      <c r="AR22" s="115">
        <v>29.9267</v>
      </c>
      <c r="AS22" s="115">
        <v>26.930800000000001</v>
      </c>
      <c r="AT22" s="115">
        <v>28.109300000000001</v>
      </c>
      <c r="AU22" s="115">
        <v>27.251100000000001</v>
      </c>
      <c r="AV22" s="115">
        <v>28.936900000000001</v>
      </c>
      <c r="AW22" s="115">
        <v>23.699200000000001</v>
      </c>
      <c r="AX22" s="115">
        <v>23.498100000000001</v>
      </c>
      <c r="AY22" s="115">
        <v>22.477599999999999</v>
      </c>
      <c r="AZ22" s="115">
        <v>22.806999999999999</v>
      </c>
      <c r="BA22" s="115">
        <v>25.158100000000001</v>
      </c>
      <c r="BB22" s="115">
        <v>26.876899999999999</v>
      </c>
      <c r="BC22" s="114">
        <v>25.148499999999999</v>
      </c>
      <c r="BD22" s="115">
        <v>25.646799999999999</v>
      </c>
      <c r="BE22" s="115">
        <v>25.0063</v>
      </c>
      <c r="BF22" s="115">
        <v>24.373899999999999</v>
      </c>
      <c r="BG22" s="115">
        <v>25.380500000000001</v>
      </c>
      <c r="BH22" s="115">
        <v>27.197100000000002</v>
      </c>
      <c r="BI22" s="115">
        <v>24.937900000000003</v>
      </c>
      <c r="BJ22" s="115">
        <v>25.399800000000003</v>
      </c>
      <c r="BK22" s="115">
        <v>22.9587</v>
      </c>
      <c r="BL22" s="175">
        <v>23.861800000000002</v>
      </c>
      <c r="BM22" s="115" t="s">
        <v>91</v>
      </c>
      <c r="BN22" s="115">
        <v>27.634800000000002</v>
      </c>
      <c r="BO22" s="115">
        <v>28.247700000000002</v>
      </c>
      <c r="BP22" s="175">
        <v>27.6022</v>
      </c>
      <c r="BQ22" s="175">
        <v>25.203300000000002</v>
      </c>
      <c r="BR22" s="22"/>
      <c r="BS22" s="122"/>
    </row>
    <row r="23" spans="1:72" ht="14.1" customHeight="1">
      <c r="A23" s="17"/>
      <c r="B23" s="16" t="s">
        <v>73</v>
      </c>
      <c r="C23" s="12"/>
      <c r="D23" s="114">
        <v>20.651299999999999</v>
      </c>
      <c r="E23" s="114">
        <v>22.419599999999999</v>
      </c>
      <c r="F23" s="114">
        <v>21.939599999999999</v>
      </c>
      <c r="G23" s="114">
        <v>19.108499999999999</v>
      </c>
      <c r="H23" s="114">
        <v>19.690100000000001</v>
      </c>
      <c r="I23" s="114">
        <v>20.302</v>
      </c>
      <c r="J23" s="114">
        <v>21.282599999999999</v>
      </c>
      <c r="K23" s="114">
        <v>21.452100000000002</v>
      </c>
      <c r="L23" s="114">
        <v>20.832799999999999</v>
      </c>
      <c r="M23" s="114">
        <v>20.301400000000001</v>
      </c>
      <c r="N23" s="114">
        <v>20.785299999999999</v>
      </c>
      <c r="O23" s="114">
        <v>20.717199999999998</v>
      </c>
      <c r="P23" s="114">
        <v>19.101800000000001</v>
      </c>
      <c r="Q23" s="114">
        <v>20.504999999999999</v>
      </c>
      <c r="R23" s="114">
        <v>23.087700000000002</v>
      </c>
      <c r="S23" s="115">
        <v>24.964300000000001</v>
      </c>
      <c r="T23" s="115">
        <v>26.3841</v>
      </c>
      <c r="U23" s="115">
        <v>27.099599999999999</v>
      </c>
      <c r="V23" s="115">
        <v>27.365600000000001</v>
      </c>
      <c r="W23" s="115">
        <v>29.166499999999999</v>
      </c>
      <c r="X23" s="114">
        <v>25.8523</v>
      </c>
      <c r="Y23" s="114">
        <v>28.4253</v>
      </c>
      <c r="Z23" s="114">
        <v>26.986999999999998</v>
      </c>
      <c r="AA23" s="115">
        <v>30.883500000000002</v>
      </c>
      <c r="AB23" s="115">
        <v>27.765499999999999</v>
      </c>
      <c r="AC23" s="115">
        <v>29.8767</v>
      </c>
      <c r="AD23" s="115">
        <v>27.199300000000001</v>
      </c>
      <c r="AE23" s="115">
        <v>27.0946</v>
      </c>
      <c r="AF23" s="115">
        <v>29.8063</v>
      </c>
      <c r="AG23" s="115">
        <v>30.352399999999999</v>
      </c>
      <c r="AH23" s="115">
        <v>30.504999999999999</v>
      </c>
      <c r="AI23" s="115">
        <v>29.488299999999999</v>
      </c>
      <c r="AJ23" s="115">
        <v>30.184899999999999</v>
      </c>
      <c r="AK23" s="115">
        <v>32.554400000000001</v>
      </c>
      <c r="AL23" s="115">
        <v>32.776899999999998</v>
      </c>
      <c r="AM23" s="115">
        <v>30.8245</v>
      </c>
      <c r="AN23" s="115">
        <v>32.317900000000002</v>
      </c>
      <c r="AO23" s="115">
        <v>33.057099999999998</v>
      </c>
      <c r="AP23" s="115">
        <v>33.869500000000002</v>
      </c>
      <c r="AQ23" s="115">
        <v>36.658999999999999</v>
      </c>
      <c r="AR23" s="115">
        <v>33.131399999999999</v>
      </c>
      <c r="AS23" s="115">
        <v>35.501300000000001</v>
      </c>
      <c r="AT23" s="115">
        <v>30.422599999999999</v>
      </c>
      <c r="AU23" s="115">
        <v>34.037799999999997</v>
      </c>
      <c r="AV23" s="115">
        <v>34.124099999999999</v>
      </c>
      <c r="AW23" s="115">
        <v>35.654699999999998</v>
      </c>
      <c r="AX23" s="115">
        <v>33.416600000000003</v>
      </c>
      <c r="AY23" s="115">
        <v>31.1065</v>
      </c>
      <c r="AZ23" s="115">
        <v>30.588899999999999</v>
      </c>
      <c r="BA23" s="115">
        <v>30.192299999999999</v>
      </c>
      <c r="BB23" s="115">
        <v>34.457099999999997</v>
      </c>
      <c r="BC23" s="114">
        <v>37.8568</v>
      </c>
      <c r="BD23" s="115">
        <v>31.0871</v>
      </c>
      <c r="BE23" s="115">
        <v>30.360600000000002</v>
      </c>
      <c r="BF23" s="115">
        <v>31.091999999999999</v>
      </c>
      <c r="BG23" s="115">
        <v>32.0563</v>
      </c>
      <c r="BH23" s="115">
        <v>32.250300000000003</v>
      </c>
      <c r="BI23" s="115">
        <v>31.0624</v>
      </c>
      <c r="BJ23" s="115">
        <v>32.284800000000004</v>
      </c>
      <c r="BK23" s="115">
        <v>30.972700000000003</v>
      </c>
      <c r="BL23" s="175">
        <v>28.305300000000003</v>
      </c>
      <c r="BM23" s="115" t="s">
        <v>91</v>
      </c>
      <c r="BN23" s="115">
        <v>45.107500000000002</v>
      </c>
      <c r="BO23" s="115">
        <v>41.429900000000004</v>
      </c>
      <c r="BP23" s="175">
        <v>43.203200000000002</v>
      </c>
      <c r="BQ23" s="175">
        <v>39.863100000000003</v>
      </c>
      <c r="BR23" s="22"/>
      <c r="BS23" s="122"/>
    </row>
    <row r="24" spans="1:72" ht="14.1" customHeight="1">
      <c r="A24" s="17"/>
      <c r="B24" s="16" t="s">
        <v>18</v>
      </c>
      <c r="C24" s="12"/>
      <c r="D24" s="114">
        <v>40.372999999999998</v>
      </c>
      <c r="E24" s="114">
        <v>40.681899999999999</v>
      </c>
      <c r="F24" s="114">
        <v>39.854199999999999</v>
      </c>
      <c r="G24" s="114">
        <v>36.757100000000001</v>
      </c>
      <c r="H24" s="114">
        <v>38.998600000000003</v>
      </c>
      <c r="I24" s="114">
        <v>35.567399999999999</v>
      </c>
      <c r="J24" s="114">
        <v>38.959499999999998</v>
      </c>
      <c r="K24" s="114">
        <v>37.123100000000001</v>
      </c>
      <c r="L24" s="114">
        <v>38.407699999999998</v>
      </c>
      <c r="M24" s="114">
        <v>36.853499999999997</v>
      </c>
      <c r="N24" s="114">
        <v>37.910200000000003</v>
      </c>
      <c r="O24" s="114">
        <v>32.421399999999998</v>
      </c>
      <c r="P24" s="114">
        <v>36.767899999999997</v>
      </c>
      <c r="Q24" s="114">
        <v>35.651899999999998</v>
      </c>
      <c r="R24" s="114">
        <v>36.627600000000001</v>
      </c>
      <c r="S24" s="115">
        <v>39.491900000000001</v>
      </c>
      <c r="T24" s="115">
        <v>39.700899999999997</v>
      </c>
      <c r="U24" s="115">
        <v>40.632599999999996</v>
      </c>
      <c r="V24" s="115">
        <v>43.383600000000001</v>
      </c>
      <c r="W24" s="115">
        <v>44.075699999999998</v>
      </c>
      <c r="X24" s="114">
        <v>41.742100000000001</v>
      </c>
      <c r="Y24" s="114">
        <v>40.279299999999999</v>
      </c>
      <c r="Z24" s="114">
        <v>42.2821</v>
      </c>
      <c r="AA24" s="115">
        <v>41.960900000000002</v>
      </c>
      <c r="AB24" s="115">
        <v>42.375799999999998</v>
      </c>
      <c r="AC24" s="115">
        <v>41.165999999999997</v>
      </c>
      <c r="AD24" s="115">
        <v>38.235900000000001</v>
      </c>
      <c r="AE24" s="115">
        <v>39.078800000000001</v>
      </c>
      <c r="AF24" s="115">
        <v>40.462000000000003</v>
      </c>
      <c r="AG24" s="115">
        <v>42.296399999999998</v>
      </c>
      <c r="AH24" s="115">
        <v>44.827599999999997</v>
      </c>
      <c r="AI24" s="115">
        <v>38.823700000000002</v>
      </c>
      <c r="AJ24" s="115">
        <v>42.652000000000001</v>
      </c>
      <c r="AK24" s="115">
        <v>43.278300000000002</v>
      </c>
      <c r="AL24" s="115">
        <v>44.243600000000001</v>
      </c>
      <c r="AM24" s="115">
        <v>45.230899999999998</v>
      </c>
      <c r="AN24" s="115">
        <v>45.517800000000001</v>
      </c>
      <c r="AO24" s="115">
        <v>46.721400000000003</v>
      </c>
      <c r="AP24" s="115">
        <v>45.236400000000003</v>
      </c>
      <c r="AQ24" s="115">
        <v>45.095500000000001</v>
      </c>
      <c r="AR24" s="115">
        <v>44.549599999999998</v>
      </c>
      <c r="AS24" s="115">
        <v>40.633299999999998</v>
      </c>
      <c r="AT24" s="115">
        <v>39.601100000000002</v>
      </c>
      <c r="AU24" s="115">
        <v>40.4786</v>
      </c>
      <c r="AV24" s="115">
        <v>38.152299999999997</v>
      </c>
      <c r="AW24" s="115">
        <v>37.875599999999999</v>
      </c>
      <c r="AX24" s="115">
        <v>36.076099999999997</v>
      </c>
      <c r="AY24" s="115">
        <v>35.019100000000002</v>
      </c>
      <c r="AZ24" s="115">
        <v>35.741300000000003</v>
      </c>
      <c r="BA24" s="115">
        <v>35.736600000000003</v>
      </c>
      <c r="BB24" s="115">
        <v>36.298200000000001</v>
      </c>
      <c r="BC24" s="114">
        <v>37.952399999999997</v>
      </c>
      <c r="BD24" s="115">
        <v>38.126199999999997</v>
      </c>
      <c r="BE24" s="115">
        <v>35.0349</v>
      </c>
      <c r="BF24" s="115">
        <v>37.681800000000003</v>
      </c>
      <c r="BG24" s="115">
        <v>36.331600000000002</v>
      </c>
      <c r="BH24" s="115">
        <v>35.058700000000002</v>
      </c>
      <c r="BI24" s="115">
        <v>34.283100000000005</v>
      </c>
      <c r="BJ24" s="115">
        <v>33.293300000000002</v>
      </c>
      <c r="BK24" s="115">
        <v>33.360500000000002</v>
      </c>
      <c r="BL24" s="175">
        <v>33.437600000000003</v>
      </c>
      <c r="BM24" s="115" t="s">
        <v>91</v>
      </c>
      <c r="BN24" s="115">
        <v>35.176000000000002</v>
      </c>
      <c r="BO24" s="115">
        <v>37.731200000000001</v>
      </c>
      <c r="BP24" s="175">
        <v>35.477600000000002</v>
      </c>
      <c r="BQ24" s="175">
        <v>35.788699999999999</v>
      </c>
      <c r="BR24" s="22"/>
      <c r="BS24" s="122"/>
    </row>
    <row r="25" spans="1:72" ht="14.1" customHeight="1">
      <c r="A25" s="17"/>
      <c r="B25" s="16" t="s">
        <v>19</v>
      </c>
      <c r="C25" s="12"/>
      <c r="D25" s="114">
        <v>33.282200000000003</v>
      </c>
      <c r="E25" s="114">
        <v>35.006300000000003</v>
      </c>
      <c r="F25" s="114">
        <v>36.419199999999996</v>
      </c>
      <c r="G25" s="114">
        <v>33.425899999999999</v>
      </c>
      <c r="H25" s="114">
        <v>35.311399999999999</v>
      </c>
      <c r="I25" s="114">
        <v>32.011099999999999</v>
      </c>
      <c r="J25" s="114">
        <v>33.251899999999999</v>
      </c>
      <c r="K25" s="114">
        <v>34.059600000000003</v>
      </c>
      <c r="L25" s="114">
        <v>37.189700000000002</v>
      </c>
      <c r="M25" s="114">
        <v>34.959200000000003</v>
      </c>
      <c r="N25" s="114">
        <v>34.782600000000002</v>
      </c>
      <c r="O25" s="114">
        <v>33.432099999999998</v>
      </c>
      <c r="P25" s="114">
        <v>35.804699999999997</v>
      </c>
      <c r="Q25" s="114">
        <v>35.419600000000003</v>
      </c>
      <c r="R25" s="114">
        <v>39.331000000000003</v>
      </c>
      <c r="S25" s="115">
        <v>41.8827</v>
      </c>
      <c r="T25" s="115">
        <v>41.262300000000003</v>
      </c>
      <c r="U25" s="115">
        <v>42.986899999999999</v>
      </c>
      <c r="V25" s="115">
        <v>43.618499999999997</v>
      </c>
      <c r="W25" s="115">
        <v>42.950400000000002</v>
      </c>
      <c r="X25" s="114">
        <v>43.973100000000002</v>
      </c>
      <c r="Y25" s="114">
        <v>44.469099999999997</v>
      </c>
      <c r="Z25" s="114">
        <v>42.557499999999997</v>
      </c>
      <c r="AA25" s="115">
        <v>42.616399999999999</v>
      </c>
      <c r="AB25" s="115">
        <v>45.076599999999999</v>
      </c>
      <c r="AC25" s="115">
        <v>40.357300000000002</v>
      </c>
      <c r="AD25" s="115">
        <v>41.3339</v>
      </c>
      <c r="AE25" s="115">
        <v>43.191200000000002</v>
      </c>
      <c r="AF25" s="115">
        <v>44.604100000000003</v>
      </c>
      <c r="AG25" s="115">
        <v>45.138100000000001</v>
      </c>
      <c r="AH25" s="115">
        <v>41.133600000000001</v>
      </c>
      <c r="AI25" s="115">
        <v>43.2898</v>
      </c>
      <c r="AJ25" s="115">
        <v>43.680900000000001</v>
      </c>
      <c r="AK25" s="115">
        <v>45.396799999999999</v>
      </c>
      <c r="AL25" s="115">
        <v>41.073599999999999</v>
      </c>
      <c r="AM25" s="115">
        <v>39.97</v>
      </c>
      <c r="AN25" s="115">
        <v>42.584800000000001</v>
      </c>
      <c r="AO25" s="115">
        <v>41.607300000000002</v>
      </c>
      <c r="AP25" s="115">
        <v>42.550699999999999</v>
      </c>
      <c r="AQ25" s="115">
        <v>43.827300000000001</v>
      </c>
      <c r="AR25" s="115">
        <v>41.916400000000003</v>
      </c>
      <c r="AS25" s="115">
        <v>41.319400000000002</v>
      </c>
      <c r="AT25" s="115">
        <v>41.880200000000002</v>
      </c>
      <c r="AU25" s="115">
        <v>41.896999999999998</v>
      </c>
      <c r="AV25" s="115">
        <v>37.8386</v>
      </c>
      <c r="AW25" s="115">
        <v>37.636600000000001</v>
      </c>
      <c r="AX25" s="115">
        <v>40.049300000000002</v>
      </c>
      <c r="AY25" s="115">
        <v>38.487400000000001</v>
      </c>
      <c r="AZ25" s="115">
        <v>34.855200000000004</v>
      </c>
      <c r="BA25" s="115">
        <v>35.533299999999997</v>
      </c>
      <c r="BB25" s="115">
        <v>35.854599999999998</v>
      </c>
      <c r="BC25" s="114">
        <v>36.260899999999999</v>
      </c>
      <c r="BD25" s="115">
        <v>31.0017</v>
      </c>
      <c r="BE25" s="115">
        <v>32.218800000000002</v>
      </c>
      <c r="BF25" s="115">
        <v>33.632100000000001</v>
      </c>
      <c r="BG25" s="115">
        <v>32.8733</v>
      </c>
      <c r="BH25" s="115">
        <v>34.299199999999999</v>
      </c>
      <c r="BI25" s="115">
        <v>32.851800000000004</v>
      </c>
      <c r="BJ25" s="115">
        <v>31.885100000000001</v>
      </c>
      <c r="BK25" s="115">
        <v>32.225300000000004</v>
      </c>
      <c r="BL25" s="175">
        <v>32.197200000000002</v>
      </c>
      <c r="BM25" s="115" t="s">
        <v>91</v>
      </c>
      <c r="BN25" s="115">
        <v>39.890900000000002</v>
      </c>
      <c r="BO25" s="115">
        <v>35.471000000000004</v>
      </c>
      <c r="BP25" s="175">
        <v>37.308599999999998</v>
      </c>
      <c r="BQ25" s="175">
        <v>37.229900000000001</v>
      </c>
      <c r="BR25" s="22"/>
      <c r="BS25" s="122"/>
    </row>
    <row r="26" spans="1:72" ht="14.1" customHeight="1">
      <c r="A26" s="17"/>
      <c r="B26" s="16" t="s">
        <v>20</v>
      </c>
      <c r="C26" s="12"/>
      <c r="D26" s="114">
        <v>55.487000000000002</v>
      </c>
      <c r="E26" s="114">
        <v>58.066800000000001</v>
      </c>
      <c r="F26" s="114">
        <v>57.338500000000003</v>
      </c>
      <c r="G26" s="114">
        <v>55.4163</v>
      </c>
      <c r="H26" s="114">
        <v>55.185600000000001</v>
      </c>
      <c r="I26" s="114">
        <v>53.694299999999998</v>
      </c>
      <c r="J26" s="114">
        <v>54.457599999999999</v>
      </c>
      <c r="K26" s="114">
        <v>56.006599999999999</v>
      </c>
      <c r="L26" s="114">
        <v>57.080599999999997</v>
      </c>
      <c r="M26" s="114">
        <v>55.783799999999999</v>
      </c>
      <c r="N26" s="114">
        <v>55.785400000000003</v>
      </c>
      <c r="O26" s="114">
        <v>55.179499999999997</v>
      </c>
      <c r="P26" s="114">
        <v>53.764800000000001</v>
      </c>
      <c r="Q26" s="114">
        <v>52.151000000000003</v>
      </c>
      <c r="R26" s="114">
        <v>54.688600000000001</v>
      </c>
      <c r="S26" s="115">
        <v>58.604100000000003</v>
      </c>
      <c r="T26" s="115">
        <v>55.636800000000001</v>
      </c>
      <c r="U26" s="115">
        <v>58.284700000000001</v>
      </c>
      <c r="V26" s="115">
        <v>59.669400000000003</v>
      </c>
      <c r="W26" s="115">
        <v>58.7532</v>
      </c>
      <c r="X26" s="114">
        <v>58.365699999999997</v>
      </c>
      <c r="Y26" s="114">
        <v>58.585500000000003</v>
      </c>
      <c r="Z26" s="114">
        <v>61.136400000000002</v>
      </c>
      <c r="AA26" s="115">
        <v>62.717399999999998</v>
      </c>
      <c r="AB26" s="115">
        <v>57.582999999999998</v>
      </c>
      <c r="AC26" s="115">
        <v>57.978000000000002</v>
      </c>
      <c r="AD26" s="115">
        <v>61.549900000000001</v>
      </c>
      <c r="AE26" s="115">
        <v>62.854700000000001</v>
      </c>
      <c r="AF26" s="115">
        <v>62.456899999999997</v>
      </c>
      <c r="AG26" s="115">
        <v>60.022199999999998</v>
      </c>
      <c r="AH26" s="115">
        <v>66.367999999999995</v>
      </c>
      <c r="AI26" s="115">
        <v>67.073800000000006</v>
      </c>
      <c r="AJ26" s="115">
        <v>61.781599999999997</v>
      </c>
      <c r="AK26" s="115">
        <v>64.4482</v>
      </c>
      <c r="AL26" s="115">
        <v>62.831200000000003</v>
      </c>
      <c r="AM26" s="115">
        <v>63.928899999999999</v>
      </c>
      <c r="AN26" s="115">
        <v>61.145499999999998</v>
      </c>
      <c r="AO26" s="115">
        <v>58.97</v>
      </c>
      <c r="AP26" s="115">
        <v>65.343800000000002</v>
      </c>
      <c r="AQ26" s="115">
        <v>61.750799999999998</v>
      </c>
      <c r="AR26" s="115">
        <v>60.4285</v>
      </c>
      <c r="AS26" s="115">
        <v>61.645699999999998</v>
      </c>
      <c r="AT26" s="115">
        <v>64.297600000000003</v>
      </c>
      <c r="AU26" s="115">
        <v>64.265299999999996</v>
      </c>
      <c r="AV26" s="115">
        <v>62.3553</v>
      </c>
      <c r="AW26" s="115">
        <v>63.145099999999999</v>
      </c>
      <c r="AX26" s="115">
        <v>63.463000000000001</v>
      </c>
      <c r="AY26" s="115">
        <v>65.166899999999998</v>
      </c>
      <c r="AZ26" s="115">
        <v>59.683300000000003</v>
      </c>
      <c r="BA26" s="115">
        <v>64.399900000000002</v>
      </c>
      <c r="BB26" s="115">
        <v>66.573800000000006</v>
      </c>
      <c r="BC26" s="114">
        <v>65.594999999999999</v>
      </c>
      <c r="BD26" s="115">
        <v>63.094299999999997</v>
      </c>
      <c r="BE26" s="115">
        <v>60.081299999999999</v>
      </c>
      <c r="BF26" s="115">
        <v>65.357799999999997</v>
      </c>
      <c r="BG26" s="115">
        <v>62.822500000000005</v>
      </c>
      <c r="BH26" s="115">
        <v>60.675400000000003</v>
      </c>
      <c r="BI26" s="115">
        <v>61.500400000000006</v>
      </c>
      <c r="BJ26" s="115">
        <v>61.710900000000002</v>
      </c>
      <c r="BK26" s="115">
        <v>60.872500000000002</v>
      </c>
      <c r="BL26" s="175">
        <v>55.575400000000002</v>
      </c>
      <c r="BM26" s="115" t="s">
        <v>91</v>
      </c>
      <c r="BN26" s="115">
        <v>62.501200000000004</v>
      </c>
      <c r="BO26" s="115">
        <v>58.607800000000005</v>
      </c>
      <c r="BP26" s="175">
        <v>57.524500000000003</v>
      </c>
      <c r="BQ26" s="175">
        <v>61.098700000000001</v>
      </c>
      <c r="BR26" s="22"/>
      <c r="BS26" s="122"/>
    </row>
    <row r="27" spans="1:72" ht="14.1" customHeight="1">
      <c r="A27" s="17"/>
      <c r="B27" s="16" t="s">
        <v>21</v>
      </c>
      <c r="C27" s="12"/>
      <c r="D27" s="114">
        <v>42.098199999999999</v>
      </c>
      <c r="E27" s="114">
        <v>46.421700000000001</v>
      </c>
      <c r="F27" s="114">
        <v>42.460799999999999</v>
      </c>
      <c r="G27" s="114">
        <v>42.673400000000001</v>
      </c>
      <c r="H27" s="114">
        <v>45.369399999999999</v>
      </c>
      <c r="I27" s="114">
        <v>42.417700000000004</v>
      </c>
      <c r="J27" s="114">
        <v>44.423200000000001</v>
      </c>
      <c r="K27" s="114">
        <v>45.439399999999999</v>
      </c>
      <c r="L27" s="114">
        <v>45.1556</v>
      </c>
      <c r="M27" s="114">
        <v>42.171799999999998</v>
      </c>
      <c r="N27" s="114">
        <v>46.761499999999998</v>
      </c>
      <c r="O27" s="114">
        <v>43.817500000000003</v>
      </c>
      <c r="P27" s="114">
        <v>44.376600000000003</v>
      </c>
      <c r="Q27" s="114">
        <v>42.725299999999997</v>
      </c>
      <c r="R27" s="114">
        <v>45.554900000000004</v>
      </c>
      <c r="S27" s="115">
        <v>46.637799999999999</v>
      </c>
      <c r="T27" s="115">
        <v>45.954099999999997</v>
      </c>
      <c r="U27" s="115">
        <v>49.594900000000003</v>
      </c>
      <c r="V27" s="115">
        <v>47.344099999999997</v>
      </c>
      <c r="W27" s="115">
        <v>48.3598</v>
      </c>
      <c r="X27" s="114">
        <v>48.860900000000001</v>
      </c>
      <c r="Y27" s="114">
        <v>48.084600000000002</v>
      </c>
      <c r="Z27" s="114">
        <v>41.739800000000002</v>
      </c>
      <c r="AA27" s="115">
        <v>46.800199999999997</v>
      </c>
      <c r="AB27" s="115">
        <v>44.568300000000001</v>
      </c>
      <c r="AC27" s="115">
        <v>44.908299999999997</v>
      </c>
      <c r="AD27" s="115">
        <v>44.722999999999999</v>
      </c>
      <c r="AE27" s="115">
        <v>44.786499999999997</v>
      </c>
      <c r="AF27" s="115">
        <v>47.884999999999998</v>
      </c>
      <c r="AG27" s="115">
        <v>45.658000000000001</v>
      </c>
      <c r="AH27" s="115">
        <v>46.891500000000001</v>
      </c>
      <c r="AI27" s="115">
        <v>45.778399999999998</v>
      </c>
      <c r="AJ27" s="115">
        <v>49.027999999999999</v>
      </c>
      <c r="AK27" s="115">
        <v>45.562100000000001</v>
      </c>
      <c r="AL27" s="115">
        <v>46.880800000000001</v>
      </c>
      <c r="AM27" s="115">
        <v>46.732900000000001</v>
      </c>
      <c r="AN27" s="115">
        <v>47.514499999999998</v>
      </c>
      <c r="AO27" s="115">
        <v>46.185099999999998</v>
      </c>
      <c r="AP27" s="115">
        <v>47.296999999999997</v>
      </c>
      <c r="AQ27" s="115">
        <v>45.041800000000002</v>
      </c>
      <c r="AR27" s="115">
        <v>44.427700000000002</v>
      </c>
      <c r="AS27" s="115">
        <v>44.816800000000001</v>
      </c>
      <c r="AT27" s="115">
        <v>42.070099999999996</v>
      </c>
      <c r="AU27" s="115">
        <v>44.1006</v>
      </c>
      <c r="AV27" s="115">
        <v>45.0685</v>
      </c>
      <c r="AW27" s="115">
        <v>45.620600000000003</v>
      </c>
      <c r="AX27" s="115">
        <v>39.084200000000003</v>
      </c>
      <c r="AY27" s="115">
        <v>41.483800000000002</v>
      </c>
      <c r="AZ27" s="115">
        <v>51.861400000000003</v>
      </c>
      <c r="BA27" s="115">
        <v>44.309199999999997</v>
      </c>
      <c r="BB27" s="115">
        <v>49.547499999999999</v>
      </c>
      <c r="BC27" s="114">
        <v>50.128500000000003</v>
      </c>
      <c r="BD27" s="115">
        <v>48.131</v>
      </c>
      <c r="BE27" s="115">
        <v>47.196300000000001</v>
      </c>
      <c r="BF27" s="115">
        <v>46.320999999999998</v>
      </c>
      <c r="BG27" s="115">
        <v>46.614800000000002</v>
      </c>
      <c r="BH27" s="115">
        <v>46.035800000000002</v>
      </c>
      <c r="BI27" s="115">
        <v>46.201500000000003</v>
      </c>
      <c r="BJ27" s="115">
        <v>46.936399999999999</v>
      </c>
      <c r="BK27" s="115">
        <v>50.248000000000005</v>
      </c>
      <c r="BL27" s="175">
        <v>44.344100000000005</v>
      </c>
      <c r="BM27" s="115" t="s">
        <v>91</v>
      </c>
      <c r="BN27" s="115">
        <v>55.000900000000001</v>
      </c>
      <c r="BO27" s="115">
        <v>50.970600000000005</v>
      </c>
      <c r="BP27" s="175">
        <v>50.115000000000002</v>
      </c>
      <c r="BQ27" s="175">
        <v>43.322099999999999</v>
      </c>
      <c r="BR27" s="22"/>
      <c r="BS27" s="122"/>
    </row>
    <row r="28" spans="1:72" ht="14.1" customHeight="1">
      <c r="A28" s="17"/>
      <c r="B28" s="16" t="s">
        <v>22</v>
      </c>
      <c r="C28" s="12"/>
      <c r="D28" s="114">
        <v>27.718499999999999</v>
      </c>
      <c r="E28" s="114">
        <v>27.148700000000002</v>
      </c>
      <c r="F28" s="114">
        <v>28.963999999999999</v>
      </c>
      <c r="G28" s="114">
        <v>27.8292</v>
      </c>
      <c r="H28" s="114">
        <v>24.9878</v>
      </c>
      <c r="I28" s="114">
        <v>26.386399999999998</v>
      </c>
      <c r="J28" s="114">
        <v>28.529599999999999</v>
      </c>
      <c r="K28" s="114">
        <v>25.906400000000001</v>
      </c>
      <c r="L28" s="114">
        <v>25.107900000000001</v>
      </c>
      <c r="M28" s="114">
        <v>23.7422</v>
      </c>
      <c r="N28" s="114">
        <v>25.4815</v>
      </c>
      <c r="O28" s="114">
        <v>24.581099999999999</v>
      </c>
      <c r="P28" s="114">
        <v>23.005099999999999</v>
      </c>
      <c r="Q28" s="114">
        <v>23.2074</v>
      </c>
      <c r="R28" s="114">
        <v>28.461200000000002</v>
      </c>
      <c r="S28" s="115">
        <v>29.408999999999999</v>
      </c>
      <c r="T28" s="115">
        <v>29.4861</v>
      </c>
      <c r="U28" s="115">
        <v>29.629200000000001</v>
      </c>
      <c r="V28" s="115">
        <v>29.667899999999999</v>
      </c>
      <c r="W28" s="115">
        <v>31.791699999999999</v>
      </c>
      <c r="X28" s="114">
        <v>31.194700000000001</v>
      </c>
      <c r="Y28" s="114">
        <v>30.453700000000001</v>
      </c>
      <c r="Z28" s="114">
        <v>29.676400000000001</v>
      </c>
      <c r="AA28" s="115">
        <v>30.715499999999999</v>
      </c>
      <c r="AB28" s="115">
        <v>29.072299999999998</v>
      </c>
      <c r="AC28" s="115">
        <v>29.963699999999999</v>
      </c>
      <c r="AD28" s="115">
        <v>30.247599999999998</v>
      </c>
      <c r="AE28" s="115">
        <v>28.694400000000002</v>
      </c>
      <c r="AF28" s="115">
        <v>28.171500000000002</v>
      </c>
      <c r="AG28" s="115">
        <v>27.758900000000001</v>
      </c>
      <c r="AH28" s="115">
        <v>29.196899999999999</v>
      </c>
      <c r="AI28" s="115">
        <v>31.6386</v>
      </c>
      <c r="AJ28" s="115">
        <v>30.3796</v>
      </c>
      <c r="AK28" s="115">
        <v>29.621700000000001</v>
      </c>
      <c r="AL28" s="115">
        <v>30.843699999999998</v>
      </c>
      <c r="AM28" s="115">
        <v>30.687999999999999</v>
      </c>
      <c r="AN28" s="115">
        <v>31.376999999999999</v>
      </c>
      <c r="AO28" s="115">
        <v>29.99</v>
      </c>
      <c r="AP28" s="115">
        <v>29.348500000000001</v>
      </c>
      <c r="AQ28" s="115">
        <v>30.965800000000002</v>
      </c>
      <c r="AR28" s="115">
        <v>30.6861</v>
      </c>
      <c r="AS28" s="115">
        <v>28.457899999999999</v>
      </c>
      <c r="AT28" s="115">
        <v>28.744399999999999</v>
      </c>
      <c r="AU28" s="115">
        <v>28.892499999999998</v>
      </c>
      <c r="AV28" s="115">
        <v>28.1675</v>
      </c>
      <c r="AW28" s="115">
        <v>28.553799999999999</v>
      </c>
      <c r="AX28" s="115">
        <v>27.5791</v>
      </c>
      <c r="AY28" s="115">
        <v>26.652999999999999</v>
      </c>
      <c r="AZ28" s="115">
        <v>22.680900000000001</v>
      </c>
      <c r="BA28" s="115">
        <v>24.508800000000001</v>
      </c>
      <c r="BB28" s="115">
        <v>24.997800000000002</v>
      </c>
      <c r="BC28" s="114">
        <v>25.590900000000001</v>
      </c>
      <c r="BD28" s="115">
        <v>23.743200000000002</v>
      </c>
      <c r="BE28" s="115">
        <v>24.8687</v>
      </c>
      <c r="BF28" s="115">
        <v>24.872399999999999</v>
      </c>
      <c r="BG28" s="115">
        <v>27.043800000000001</v>
      </c>
      <c r="BH28" s="115">
        <v>25.223000000000003</v>
      </c>
      <c r="BI28" s="115">
        <v>26.1524</v>
      </c>
      <c r="BJ28" s="115">
        <v>25.728400000000001</v>
      </c>
      <c r="BK28" s="115">
        <v>23.809000000000001</v>
      </c>
      <c r="BL28" s="175">
        <v>23.075500000000002</v>
      </c>
      <c r="BM28" s="115" t="s">
        <v>91</v>
      </c>
      <c r="BN28" s="115">
        <v>28.150100000000002</v>
      </c>
      <c r="BO28" s="115">
        <v>25.063600000000001</v>
      </c>
      <c r="BP28" s="175">
        <v>24.5319</v>
      </c>
      <c r="BQ28" s="175">
        <v>24.049700000000001</v>
      </c>
      <c r="BR28" s="22"/>
      <c r="BS28" s="122"/>
    </row>
    <row r="29" spans="1:72" ht="14.1" customHeight="1">
      <c r="A29" s="17"/>
      <c r="B29" s="16" t="s">
        <v>125</v>
      </c>
      <c r="C29" s="12"/>
      <c r="D29" s="114">
        <v>29.58</v>
      </c>
      <c r="E29" s="114">
        <v>32.2104</v>
      </c>
      <c r="F29" s="114">
        <v>30.165700000000001</v>
      </c>
      <c r="G29" s="114">
        <v>28.696300000000001</v>
      </c>
      <c r="H29" s="114">
        <v>28.771000000000001</v>
      </c>
      <c r="I29" s="114">
        <v>25.518699999999999</v>
      </c>
      <c r="J29" s="114">
        <v>28.1144</v>
      </c>
      <c r="K29" s="114">
        <v>29.2592</v>
      </c>
      <c r="L29" s="114">
        <v>31.745999999999999</v>
      </c>
      <c r="M29" s="114">
        <v>28.852900000000002</v>
      </c>
      <c r="N29" s="114">
        <v>30.623000000000001</v>
      </c>
      <c r="O29" s="114">
        <v>28.736899999999999</v>
      </c>
      <c r="P29" s="114">
        <v>29.998699999999999</v>
      </c>
      <c r="Q29" s="114">
        <v>30.290099999999999</v>
      </c>
      <c r="R29" s="114">
        <v>32.563600000000001</v>
      </c>
      <c r="S29" s="115">
        <v>33.049599999999998</v>
      </c>
      <c r="T29" s="115">
        <v>32.9377</v>
      </c>
      <c r="U29" s="115">
        <v>34.490699999999997</v>
      </c>
      <c r="V29" s="115">
        <v>33.227899999999998</v>
      </c>
      <c r="W29" s="115">
        <v>34.326900000000002</v>
      </c>
      <c r="X29" s="114">
        <v>33.241500000000002</v>
      </c>
      <c r="Y29" s="114">
        <v>31.595600000000001</v>
      </c>
      <c r="Z29" s="114">
        <v>30.809699999999999</v>
      </c>
      <c r="AA29" s="115">
        <v>32.465000000000003</v>
      </c>
      <c r="AB29" s="115">
        <v>30.808900000000001</v>
      </c>
      <c r="AC29" s="115">
        <v>30.779499999999999</v>
      </c>
      <c r="AD29" s="115">
        <v>29.921199999999999</v>
      </c>
      <c r="AE29" s="115">
        <v>32.405999999999999</v>
      </c>
      <c r="AF29" s="115">
        <v>34.2881</v>
      </c>
      <c r="AG29" s="115">
        <v>32.008299999999998</v>
      </c>
      <c r="AH29" s="115">
        <v>33.632300000000001</v>
      </c>
      <c r="AI29" s="115">
        <v>34.887900000000002</v>
      </c>
      <c r="AJ29" s="115">
        <v>35.656799999999997</v>
      </c>
      <c r="AK29" s="115">
        <v>36.263500000000001</v>
      </c>
      <c r="AL29" s="115">
        <v>37.363</v>
      </c>
      <c r="AM29" s="115">
        <v>35.487200000000001</v>
      </c>
      <c r="AN29" s="115">
        <v>37.158000000000001</v>
      </c>
      <c r="AO29" s="115">
        <v>37.543399999999998</v>
      </c>
      <c r="AP29" s="115">
        <v>37.311</v>
      </c>
      <c r="AQ29" s="115">
        <v>38.367899999999999</v>
      </c>
      <c r="AR29" s="115">
        <v>36.452100000000002</v>
      </c>
      <c r="AS29" s="115">
        <v>39.412500000000001</v>
      </c>
      <c r="AT29" s="115">
        <v>39.710099999999997</v>
      </c>
      <c r="AU29" s="115">
        <v>39.994599999999998</v>
      </c>
      <c r="AV29" s="115">
        <v>40.4512</v>
      </c>
      <c r="AW29" s="115">
        <v>38.233600000000003</v>
      </c>
      <c r="AX29" s="115">
        <v>37.261499999999998</v>
      </c>
      <c r="AY29" s="115">
        <v>36.458799999999997</v>
      </c>
      <c r="AZ29" s="115">
        <v>35.193899999999999</v>
      </c>
      <c r="BA29" s="115">
        <v>38.037199999999999</v>
      </c>
      <c r="BB29" s="115">
        <v>38.110999999999997</v>
      </c>
      <c r="BC29" s="114">
        <v>37.368299999999998</v>
      </c>
      <c r="BD29" s="115">
        <v>35.740900000000003</v>
      </c>
      <c r="BE29" s="115">
        <v>35.799199999999999</v>
      </c>
      <c r="BF29" s="115">
        <v>35.907600000000002</v>
      </c>
      <c r="BG29" s="115">
        <v>37.272300000000001</v>
      </c>
      <c r="BH29" s="115">
        <v>36.2742</v>
      </c>
      <c r="BI29" s="115">
        <v>35.084400000000002</v>
      </c>
      <c r="BJ29" s="115">
        <v>38.170500000000004</v>
      </c>
      <c r="BK29" s="115">
        <v>36.796600000000005</v>
      </c>
      <c r="BL29" s="175">
        <v>33.544499999999999</v>
      </c>
      <c r="BM29" s="115" t="s">
        <v>91</v>
      </c>
      <c r="BN29" s="115">
        <v>46.486499999999999</v>
      </c>
      <c r="BO29" s="115">
        <v>42.001600000000003</v>
      </c>
      <c r="BP29" s="175">
        <v>40.367600000000003</v>
      </c>
      <c r="BQ29" s="175">
        <v>38.312800000000003</v>
      </c>
      <c r="BR29" s="22"/>
      <c r="BS29" s="122"/>
    </row>
    <row r="30" spans="1:72" ht="14.1" customHeight="1">
      <c r="A30" s="17"/>
      <c r="B30" s="16" t="s">
        <v>123</v>
      </c>
      <c r="C30" s="12"/>
      <c r="D30" s="114">
        <v>38.8733</v>
      </c>
      <c r="E30" s="114">
        <v>39.5458</v>
      </c>
      <c r="F30" s="114">
        <v>43.196399999999997</v>
      </c>
      <c r="G30" s="114">
        <v>38.245699999999999</v>
      </c>
      <c r="H30" s="114">
        <v>42.503100000000003</v>
      </c>
      <c r="I30" s="114">
        <v>37.178699999999999</v>
      </c>
      <c r="J30" s="114">
        <v>37.241399999999999</v>
      </c>
      <c r="K30" s="114">
        <v>38.342700000000001</v>
      </c>
      <c r="L30" s="114">
        <v>39.512099999999997</v>
      </c>
      <c r="M30" s="114">
        <v>38.643000000000001</v>
      </c>
      <c r="N30" s="114">
        <v>38.514699999999998</v>
      </c>
      <c r="O30" s="114">
        <v>37.945099999999996</v>
      </c>
      <c r="P30" s="114">
        <v>37.731699999999996</v>
      </c>
      <c r="Q30" s="114">
        <v>36.083100000000002</v>
      </c>
      <c r="R30" s="114">
        <v>39.668700000000001</v>
      </c>
      <c r="S30" s="115">
        <v>38.808300000000003</v>
      </c>
      <c r="T30" s="115">
        <v>36.1511</v>
      </c>
      <c r="U30" s="115">
        <v>39.896900000000002</v>
      </c>
      <c r="V30" s="115">
        <v>40.984000000000002</v>
      </c>
      <c r="W30" s="115">
        <v>36.603400000000001</v>
      </c>
      <c r="X30" s="114">
        <v>40.935299999999998</v>
      </c>
      <c r="Y30" s="114">
        <v>40.482999999999997</v>
      </c>
      <c r="Z30" s="114">
        <v>38.086100000000002</v>
      </c>
      <c r="AA30" s="115">
        <v>41.113799999999998</v>
      </c>
      <c r="AB30" s="115">
        <v>38.913200000000003</v>
      </c>
      <c r="AC30" s="115">
        <v>36.668999999999997</v>
      </c>
      <c r="AD30" s="115">
        <v>36.885399999999997</v>
      </c>
      <c r="AE30" s="115">
        <v>36.855899999999998</v>
      </c>
      <c r="AF30" s="115">
        <v>38.0259</v>
      </c>
      <c r="AG30" s="115">
        <v>36.247999999999998</v>
      </c>
      <c r="AH30" s="115">
        <v>38.793799999999997</v>
      </c>
      <c r="AI30" s="115">
        <v>45.073399999999999</v>
      </c>
      <c r="AJ30" s="115">
        <v>38.0124</v>
      </c>
      <c r="AK30" s="115">
        <v>41.8386</v>
      </c>
      <c r="AL30" s="115">
        <v>46.4709</v>
      </c>
      <c r="AM30" s="115">
        <v>46.615699999999997</v>
      </c>
      <c r="AN30" s="115">
        <v>44.623899999999999</v>
      </c>
      <c r="AO30" s="115">
        <v>44.466000000000001</v>
      </c>
      <c r="AP30" s="115">
        <v>47.464500000000001</v>
      </c>
      <c r="AQ30" s="115">
        <v>44.313200000000002</v>
      </c>
      <c r="AR30" s="115">
        <v>44.509599999999999</v>
      </c>
      <c r="AS30" s="115">
        <v>42.137599999999999</v>
      </c>
      <c r="AT30" s="115">
        <v>43.410299999999999</v>
      </c>
      <c r="AU30" s="115">
        <v>44.697099999999999</v>
      </c>
      <c r="AV30" s="115">
        <v>42.929900000000004</v>
      </c>
      <c r="AW30" s="115">
        <v>41.228000000000002</v>
      </c>
      <c r="AX30" s="115">
        <v>40.559100000000001</v>
      </c>
      <c r="AY30" s="115">
        <v>43.555500000000002</v>
      </c>
      <c r="AZ30" s="115">
        <v>38.115099999999998</v>
      </c>
      <c r="BA30" s="115">
        <v>42.478200000000001</v>
      </c>
      <c r="BB30" s="115">
        <v>43.809899999999999</v>
      </c>
      <c r="BC30" s="114">
        <v>40.6036</v>
      </c>
      <c r="BD30" s="115">
        <v>39.3033</v>
      </c>
      <c r="BE30" s="115">
        <v>36.607700000000001</v>
      </c>
      <c r="BF30" s="115">
        <v>37.313000000000002</v>
      </c>
      <c r="BG30" s="115">
        <v>38.0396</v>
      </c>
      <c r="BH30" s="115">
        <v>35.462200000000003</v>
      </c>
      <c r="BI30" s="115">
        <v>36.237000000000002</v>
      </c>
      <c r="BJ30" s="115">
        <v>36.592400000000005</v>
      </c>
      <c r="BK30" s="115">
        <v>35.995000000000005</v>
      </c>
      <c r="BL30" s="175">
        <v>31.311600000000002</v>
      </c>
      <c r="BM30" s="115" t="s">
        <v>91</v>
      </c>
      <c r="BN30" s="115">
        <v>35.613</v>
      </c>
      <c r="BO30" s="115">
        <v>35.349400000000003</v>
      </c>
      <c r="BP30" s="175">
        <v>36.252099999999999</v>
      </c>
      <c r="BQ30" s="175">
        <v>33.74</v>
      </c>
      <c r="BR30" s="22"/>
      <c r="BS30" s="122"/>
    </row>
    <row r="31" spans="1:72" ht="14.1" customHeight="1">
      <c r="A31" s="17"/>
      <c r="B31" s="16" t="s">
        <v>23</v>
      </c>
      <c r="C31" s="12"/>
      <c r="D31" s="114">
        <v>37.093800000000002</v>
      </c>
      <c r="E31" s="114">
        <v>38.634700000000002</v>
      </c>
      <c r="F31" s="114">
        <v>39.325000000000003</v>
      </c>
      <c r="G31" s="114">
        <v>34.6785</v>
      </c>
      <c r="H31" s="114">
        <v>36.067</v>
      </c>
      <c r="I31" s="114">
        <v>35.140900000000002</v>
      </c>
      <c r="J31" s="114">
        <v>31.948899999999998</v>
      </c>
      <c r="K31" s="114">
        <v>33.180100000000003</v>
      </c>
      <c r="L31" s="114">
        <v>35.654800000000002</v>
      </c>
      <c r="M31" s="114">
        <v>32.678100000000001</v>
      </c>
      <c r="N31" s="114">
        <v>34.368899999999996</v>
      </c>
      <c r="O31" s="114">
        <v>35.416600000000003</v>
      </c>
      <c r="P31" s="114">
        <v>35.2851</v>
      </c>
      <c r="Q31" s="114">
        <v>34.554499999999997</v>
      </c>
      <c r="R31" s="114">
        <v>39.102499999999999</v>
      </c>
      <c r="S31" s="115">
        <v>42.092599999999997</v>
      </c>
      <c r="T31" s="115">
        <v>43.578099999999999</v>
      </c>
      <c r="U31" s="115">
        <v>40.8797</v>
      </c>
      <c r="V31" s="115">
        <v>41.549700000000001</v>
      </c>
      <c r="W31" s="115">
        <v>42.663600000000002</v>
      </c>
      <c r="X31" s="114">
        <v>39.096499999999999</v>
      </c>
      <c r="Y31" s="114">
        <v>39.081000000000003</v>
      </c>
      <c r="Z31" s="114">
        <v>38.267899999999997</v>
      </c>
      <c r="AA31" s="115">
        <v>42.654299999999999</v>
      </c>
      <c r="AB31" s="115">
        <v>43.200899999999997</v>
      </c>
      <c r="AC31" s="115">
        <v>41.725099999999998</v>
      </c>
      <c r="AD31" s="115">
        <v>40.897399999999998</v>
      </c>
      <c r="AE31" s="115">
        <v>42.924999999999997</v>
      </c>
      <c r="AF31" s="115">
        <v>41.927900000000001</v>
      </c>
      <c r="AG31" s="115">
        <v>41.928100000000001</v>
      </c>
      <c r="AH31" s="115">
        <v>47.01</v>
      </c>
      <c r="AI31" s="115">
        <v>45.434199999999997</v>
      </c>
      <c r="AJ31" s="115">
        <v>48.294699999999999</v>
      </c>
      <c r="AK31" s="115">
        <v>44.882899999999999</v>
      </c>
      <c r="AL31" s="115">
        <v>47.264800000000001</v>
      </c>
      <c r="AM31" s="115">
        <v>48.789400000000001</v>
      </c>
      <c r="AN31" s="115">
        <v>49.801200000000001</v>
      </c>
      <c r="AO31" s="115">
        <v>49.378500000000003</v>
      </c>
      <c r="AP31" s="115">
        <v>52.005000000000003</v>
      </c>
      <c r="AQ31" s="115">
        <v>50.804900000000004</v>
      </c>
      <c r="AR31" s="115">
        <v>47.617800000000003</v>
      </c>
      <c r="AS31" s="115">
        <v>48.038699999999999</v>
      </c>
      <c r="AT31" s="115">
        <v>50.723799999999997</v>
      </c>
      <c r="AU31" s="115">
        <v>56.099299999999999</v>
      </c>
      <c r="AV31" s="115">
        <v>52.424500000000002</v>
      </c>
      <c r="AW31" s="115">
        <v>51.411700000000003</v>
      </c>
      <c r="AX31" s="115">
        <v>49.994199999999999</v>
      </c>
      <c r="AY31" s="115">
        <v>49.873100000000001</v>
      </c>
      <c r="AZ31" s="115">
        <v>47.746200000000002</v>
      </c>
      <c r="BA31" s="115">
        <v>49.518000000000001</v>
      </c>
      <c r="BB31" s="115">
        <v>52.020299999999999</v>
      </c>
      <c r="BC31" s="114">
        <v>51.5642</v>
      </c>
      <c r="BD31" s="115">
        <v>53.183500000000002</v>
      </c>
      <c r="BE31" s="115">
        <v>51.9726</v>
      </c>
      <c r="BF31" s="115">
        <v>55.2605</v>
      </c>
      <c r="BG31" s="115">
        <v>54.9283</v>
      </c>
      <c r="BH31" s="115">
        <v>54.144500000000001</v>
      </c>
      <c r="BI31" s="115">
        <v>54.941600000000001</v>
      </c>
      <c r="BJ31" s="115">
        <v>53.439500000000002</v>
      </c>
      <c r="BK31" s="115">
        <v>51.047400000000003</v>
      </c>
      <c r="BL31" s="175">
        <v>45.947099999999999</v>
      </c>
      <c r="BM31" s="115" t="s">
        <v>91</v>
      </c>
      <c r="BN31" s="115">
        <v>51.056800000000003</v>
      </c>
      <c r="BO31" s="115">
        <v>49.524700000000003</v>
      </c>
      <c r="BP31" s="175">
        <v>48.337700000000005</v>
      </c>
      <c r="BQ31" s="175">
        <v>46.861900000000006</v>
      </c>
      <c r="BR31" s="22"/>
      <c r="BS31" s="122"/>
    </row>
    <row r="32" spans="1:72" ht="14.1" customHeight="1">
      <c r="A32" s="17"/>
      <c r="B32" s="16" t="s">
        <v>24</v>
      </c>
      <c r="C32" s="12"/>
      <c r="D32" s="114">
        <v>30.802099999999999</v>
      </c>
      <c r="E32" s="114">
        <v>35.580500000000001</v>
      </c>
      <c r="F32" s="114">
        <v>35.266500000000001</v>
      </c>
      <c r="G32" s="114">
        <v>32.064700000000002</v>
      </c>
      <c r="H32" s="114">
        <v>32.361699999999999</v>
      </c>
      <c r="I32" s="114">
        <v>29.7606</v>
      </c>
      <c r="J32" s="114">
        <v>32.051499999999997</v>
      </c>
      <c r="K32" s="114">
        <v>29.3339</v>
      </c>
      <c r="L32" s="114">
        <v>31.344100000000001</v>
      </c>
      <c r="M32" s="114">
        <v>30.455200000000001</v>
      </c>
      <c r="N32" s="114">
        <v>32.169800000000002</v>
      </c>
      <c r="O32" s="114">
        <v>27.854099999999999</v>
      </c>
      <c r="P32" s="114">
        <v>28.295999999999999</v>
      </c>
      <c r="Q32" s="114">
        <v>27.930199999999999</v>
      </c>
      <c r="R32" s="114">
        <v>33.220799999999997</v>
      </c>
      <c r="S32" s="115">
        <v>30.3142</v>
      </c>
      <c r="T32" s="115">
        <v>28.935400000000001</v>
      </c>
      <c r="U32" s="115">
        <v>29.513100000000001</v>
      </c>
      <c r="V32" s="115">
        <v>33.642400000000002</v>
      </c>
      <c r="W32" s="115">
        <v>32.933500000000002</v>
      </c>
      <c r="X32" s="114">
        <v>32.882899999999999</v>
      </c>
      <c r="Y32" s="114">
        <v>30.258700000000001</v>
      </c>
      <c r="Z32" s="114">
        <v>31.446000000000002</v>
      </c>
      <c r="AA32" s="115">
        <v>31.1069</v>
      </c>
      <c r="AB32" s="115">
        <v>30.894300000000001</v>
      </c>
      <c r="AC32" s="115">
        <v>32.665300000000002</v>
      </c>
      <c r="AD32" s="115">
        <v>34.856000000000002</v>
      </c>
      <c r="AE32" s="115">
        <v>33.096699999999998</v>
      </c>
      <c r="AF32" s="115">
        <v>34.646099999999997</v>
      </c>
      <c r="AG32" s="115">
        <v>34.213500000000003</v>
      </c>
      <c r="AH32" s="115">
        <v>37.8279</v>
      </c>
      <c r="AI32" s="115">
        <v>36.356499999999997</v>
      </c>
      <c r="AJ32" s="115">
        <v>32.890500000000003</v>
      </c>
      <c r="AK32" s="115">
        <v>35.094200000000001</v>
      </c>
      <c r="AL32" s="115">
        <v>36.542499999999997</v>
      </c>
      <c r="AM32" s="115">
        <v>33.965299999999999</v>
      </c>
      <c r="AN32" s="115">
        <v>33.555799999999998</v>
      </c>
      <c r="AO32" s="115">
        <v>35.754399999999997</v>
      </c>
      <c r="AP32" s="115">
        <v>36.573500000000003</v>
      </c>
      <c r="AQ32" s="115">
        <v>35.552500000000002</v>
      </c>
      <c r="AR32" s="115">
        <v>35.767000000000003</v>
      </c>
      <c r="AS32" s="115">
        <v>33.754100000000001</v>
      </c>
      <c r="AT32" s="115">
        <v>37.159100000000002</v>
      </c>
      <c r="AU32" s="115">
        <v>36.476700000000001</v>
      </c>
      <c r="AV32" s="115">
        <v>34.827800000000003</v>
      </c>
      <c r="AW32" s="115">
        <v>34.888500000000001</v>
      </c>
      <c r="AX32" s="115">
        <v>34.4422</v>
      </c>
      <c r="AY32" s="115">
        <v>32.024900000000002</v>
      </c>
      <c r="AZ32" s="115">
        <v>31.801300000000001</v>
      </c>
      <c r="BA32" s="115">
        <v>32.2179</v>
      </c>
      <c r="BB32" s="115">
        <v>35.193399999999997</v>
      </c>
      <c r="BC32" s="114">
        <v>31.3231</v>
      </c>
      <c r="BD32" s="115">
        <v>29.947299999999998</v>
      </c>
      <c r="BE32" s="115">
        <v>29.261900000000001</v>
      </c>
      <c r="BF32" s="115">
        <v>33.714199999999998</v>
      </c>
      <c r="BG32" s="115">
        <v>34.406500000000001</v>
      </c>
      <c r="BH32" s="115">
        <v>32.894400000000005</v>
      </c>
      <c r="BI32" s="115">
        <v>33.236000000000004</v>
      </c>
      <c r="BJ32" s="115">
        <v>33.989000000000004</v>
      </c>
      <c r="BK32" s="115">
        <v>34.767099999999999</v>
      </c>
      <c r="BL32" s="175">
        <v>30.7835</v>
      </c>
      <c r="BM32" s="115" t="s">
        <v>91</v>
      </c>
      <c r="BN32" s="115">
        <v>35.8155</v>
      </c>
      <c r="BO32" s="115">
        <v>31.395800000000001</v>
      </c>
      <c r="BP32" s="175">
        <v>27.141400000000001</v>
      </c>
      <c r="BQ32" s="175">
        <v>29.101400000000002</v>
      </c>
      <c r="BR32" s="22"/>
      <c r="BS32" s="122"/>
    </row>
    <row r="33" spans="1:71" ht="14.1" customHeight="1">
      <c r="A33" s="17"/>
      <c r="B33" s="16" t="s">
        <v>25</v>
      </c>
      <c r="C33" s="12"/>
      <c r="D33" s="114">
        <v>14.331</v>
      </c>
      <c r="E33" s="114">
        <v>14.6647</v>
      </c>
      <c r="F33" s="114">
        <v>15.685700000000001</v>
      </c>
      <c r="G33" s="114">
        <v>15.422599999999999</v>
      </c>
      <c r="H33" s="114">
        <v>14.6639</v>
      </c>
      <c r="I33" s="114">
        <v>14.345700000000001</v>
      </c>
      <c r="J33" s="114">
        <v>15.3917</v>
      </c>
      <c r="K33" s="114">
        <v>14.3017</v>
      </c>
      <c r="L33" s="114">
        <v>15.6775</v>
      </c>
      <c r="M33" s="114">
        <v>13.3063</v>
      </c>
      <c r="N33" s="114">
        <v>13.9666</v>
      </c>
      <c r="O33" s="114">
        <v>13.924799999999999</v>
      </c>
      <c r="P33" s="114">
        <v>15.742000000000001</v>
      </c>
      <c r="Q33" s="114">
        <v>15.608700000000001</v>
      </c>
      <c r="R33" s="114">
        <v>17.607600000000001</v>
      </c>
      <c r="S33" s="115">
        <v>19.093699999999998</v>
      </c>
      <c r="T33" s="115">
        <v>21.167000000000002</v>
      </c>
      <c r="U33" s="115">
        <v>23.1812</v>
      </c>
      <c r="V33" s="115">
        <v>24.289100000000001</v>
      </c>
      <c r="W33" s="115">
        <v>22.027699999999999</v>
      </c>
      <c r="X33" s="114">
        <v>22.270299999999999</v>
      </c>
      <c r="Y33" s="114">
        <v>21.146599999999999</v>
      </c>
      <c r="Z33" s="114">
        <v>23.561</v>
      </c>
      <c r="AA33" s="115">
        <v>22.995999999999999</v>
      </c>
      <c r="AB33" s="115">
        <v>23.445699999999999</v>
      </c>
      <c r="AC33" s="115">
        <v>22.536200000000001</v>
      </c>
      <c r="AD33" s="115">
        <v>23.6934</v>
      </c>
      <c r="AE33" s="115">
        <v>24.954000000000001</v>
      </c>
      <c r="AF33" s="115">
        <v>25.290199999999999</v>
      </c>
      <c r="AG33" s="115">
        <v>24.3445</v>
      </c>
      <c r="AH33" s="115">
        <v>27.002199999999998</v>
      </c>
      <c r="AI33" s="115">
        <v>28.484500000000001</v>
      </c>
      <c r="AJ33" s="115">
        <v>28.177900000000001</v>
      </c>
      <c r="AK33" s="115">
        <v>25.095300000000002</v>
      </c>
      <c r="AL33" s="115">
        <v>28.630500000000001</v>
      </c>
      <c r="AM33" s="115">
        <v>27.399799999999999</v>
      </c>
      <c r="AN33" s="115">
        <v>28.678999999999998</v>
      </c>
      <c r="AO33" s="115">
        <v>28.5335</v>
      </c>
      <c r="AP33" s="115">
        <v>27.098700000000001</v>
      </c>
      <c r="AQ33" s="115">
        <v>26.477699999999999</v>
      </c>
      <c r="AR33" s="115">
        <v>27.777899999999999</v>
      </c>
      <c r="AS33" s="115">
        <v>27.5047</v>
      </c>
      <c r="AT33" s="115">
        <v>23.115600000000001</v>
      </c>
      <c r="AU33" s="115">
        <v>25.242899999999999</v>
      </c>
      <c r="AV33" s="115">
        <v>27.223099999999999</v>
      </c>
      <c r="AW33" s="115">
        <v>25.540199999999999</v>
      </c>
      <c r="AX33" s="115">
        <v>23.656600000000001</v>
      </c>
      <c r="AY33" s="115">
        <v>22.365300000000001</v>
      </c>
      <c r="AZ33" s="115">
        <v>22.725999999999999</v>
      </c>
      <c r="BA33" s="115">
        <v>24.6568</v>
      </c>
      <c r="BB33" s="115">
        <v>24.571300000000001</v>
      </c>
      <c r="BC33" s="114">
        <v>24.307099999999998</v>
      </c>
      <c r="BD33" s="115">
        <v>25.1877</v>
      </c>
      <c r="BE33" s="115">
        <v>22.578900000000001</v>
      </c>
      <c r="BF33" s="115">
        <v>22.8568</v>
      </c>
      <c r="BG33" s="115">
        <v>24.727600000000002</v>
      </c>
      <c r="BH33" s="115">
        <v>23.910700000000002</v>
      </c>
      <c r="BI33" s="115">
        <v>22.2653</v>
      </c>
      <c r="BJ33" s="115">
        <v>20.9482</v>
      </c>
      <c r="BK33" s="115">
        <v>19.833600000000001</v>
      </c>
      <c r="BL33" s="175">
        <v>19.623900000000003</v>
      </c>
      <c r="BM33" s="115" t="s">
        <v>91</v>
      </c>
      <c r="BN33" s="115">
        <v>28.1601</v>
      </c>
      <c r="BO33" s="115">
        <v>23.970100000000002</v>
      </c>
      <c r="BP33" s="175">
        <v>22.172700000000003</v>
      </c>
      <c r="BQ33" s="175">
        <v>23.139600000000002</v>
      </c>
      <c r="BR33" s="22"/>
      <c r="BS33" s="122"/>
    </row>
    <row r="34" spans="1:71" ht="14.1" customHeight="1">
      <c r="A34" s="17"/>
      <c r="B34" s="16" t="s">
        <v>26</v>
      </c>
      <c r="C34" s="12"/>
      <c r="D34" s="114">
        <v>55.871200000000002</v>
      </c>
      <c r="E34" s="114">
        <v>59.6158</v>
      </c>
      <c r="F34" s="114">
        <v>57.694600000000001</v>
      </c>
      <c r="G34" s="114">
        <v>54.703000000000003</v>
      </c>
      <c r="H34" s="114">
        <v>59.683500000000002</v>
      </c>
      <c r="I34" s="114">
        <v>55.528399999999998</v>
      </c>
      <c r="J34" s="114">
        <v>56.8384</v>
      </c>
      <c r="K34" s="114">
        <v>59.242899999999999</v>
      </c>
      <c r="L34" s="114">
        <v>59.9221</v>
      </c>
      <c r="M34" s="114">
        <v>56.7258</v>
      </c>
      <c r="N34" s="114">
        <v>55.577399999999997</v>
      </c>
      <c r="O34" s="114">
        <v>56.6648</v>
      </c>
      <c r="P34" s="114">
        <v>55.611699999999999</v>
      </c>
      <c r="Q34" s="114">
        <v>54.071100000000001</v>
      </c>
      <c r="R34" s="114">
        <v>58.991</v>
      </c>
      <c r="S34" s="115">
        <v>59.907899999999998</v>
      </c>
      <c r="T34" s="115">
        <v>57.870199999999997</v>
      </c>
      <c r="U34" s="115">
        <v>61.9178</v>
      </c>
      <c r="V34" s="115">
        <v>60.375399999999999</v>
      </c>
      <c r="W34" s="115">
        <v>61.663200000000003</v>
      </c>
      <c r="X34" s="114">
        <v>59.957599999999999</v>
      </c>
      <c r="Y34" s="114">
        <v>59.677900000000001</v>
      </c>
      <c r="Z34" s="114">
        <v>61.888199999999998</v>
      </c>
      <c r="AA34" s="115">
        <v>60.7239</v>
      </c>
      <c r="AB34" s="115">
        <v>60.724400000000003</v>
      </c>
      <c r="AC34" s="115">
        <v>60.031199999999998</v>
      </c>
      <c r="AD34" s="115">
        <v>60.839100000000002</v>
      </c>
      <c r="AE34" s="115">
        <v>58.861699999999999</v>
      </c>
      <c r="AF34" s="115">
        <v>59.238599999999998</v>
      </c>
      <c r="AG34" s="115">
        <v>58.107399999999998</v>
      </c>
      <c r="AH34" s="115">
        <v>58.547600000000003</v>
      </c>
      <c r="AI34" s="115">
        <v>60.120699999999999</v>
      </c>
      <c r="AJ34" s="115">
        <v>60.435699999999997</v>
      </c>
      <c r="AK34" s="115">
        <v>61.279200000000003</v>
      </c>
      <c r="AL34" s="115">
        <v>62.121099999999998</v>
      </c>
      <c r="AM34" s="115">
        <v>66.149600000000007</v>
      </c>
      <c r="AN34" s="115">
        <v>62.880400000000002</v>
      </c>
      <c r="AO34" s="115">
        <v>61.9786</v>
      </c>
      <c r="AP34" s="115">
        <v>63.427</v>
      </c>
      <c r="AQ34" s="115">
        <v>64.478399999999993</v>
      </c>
      <c r="AR34" s="115">
        <v>61.935000000000002</v>
      </c>
      <c r="AS34" s="115">
        <v>62.718000000000004</v>
      </c>
      <c r="AT34" s="115">
        <v>61.9056</v>
      </c>
      <c r="AU34" s="115">
        <v>59.924999999999997</v>
      </c>
      <c r="AV34" s="115">
        <v>63.1783</v>
      </c>
      <c r="AW34" s="115">
        <v>60.656700000000001</v>
      </c>
      <c r="AX34" s="115">
        <v>62.706600000000002</v>
      </c>
      <c r="AY34" s="115">
        <v>62.077800000000003</v>
      </c>
      <c r="AZ34" s="115">
        <v>62.631700000000002</v>
      </c>
      <c r="BA34" s="115">
        <v>63.0901</v>
      </c>
      <c r="BB34" s="115">
        <v>64.162499999999994</v>
      </c>
      <c r="BC34" s="114">
        <v>64.506</v>
      </c>
      <c r="BD34" s="115">
        <v>63.743299999999998</v>
      </c>
      <c r="BE34" s="115">
        <v>61.785600000000002</v>
      </c>
      <c r="BF34" s="115">
        <v>63.957000000000001</v>
      </c>
      <c r="BG34" s="115">
        <v>64.021799999999999</v>
      </c>
      <c r="BH34" s="115">
        <v>61.396000000000001</v>
      </c>
      <c r="BI34" s="115">
        <v>60.334800000000001</v>
      </c>
      <c r="BJ34" s="115">
        <v>61.017400000000002</v>
      </c>
      <c r="BK34" s="115">
        <v>60.557700000000004</v>
      </c>
      <c r="BL34" s="175">
        <v>57.293200000000006</v>
      </c>
      <c r="BM34" s="115" t="s">
        <v>91</v>
      </c>
      <c r="BN34" s="115">
        <v>60.398000000000003</v>
      </c>
      <c r="BO34" s="115">
        <v>56.6175</v>
      </c>
      <c r="BP34" s="175">
        <v>55.846400000000003</v>
      </c>
      <c r="BQ34" s="175">
        <v>60.876400000000004</v>
      </c>
      <c r="BR34" s="22"/>
      <c r="BS34" s="122"/>
    </row>
    <row r="35" spans="1:71" ht="14.1" customHeight="1">
      <c r="A35" s="17"/>
      <c r="B35" s="16" t="s">
        <v>27</v>
      </c>
      <c r="C35" s="12"/>
      <c r="D35" s="114">
        <v>46.592599999999997</v>
      </c>
      <c r="E35" s="114">
        <v>49.574599999999997</v>
      </c>
      <c r="F35" s="114">
        <v>48.470199999999998</v>
      </c>
      <c r="G35" s="114">
        <v>45.414000000000001</v>
      </c>
      <c r="H35" s="114">
        <v>48.331200000000003</v>
      </c>
      <c r="I35" s="114">
        <v>45.695599999999999</v>
      </c>
      <c r="J35" s="114">
        <v>44.698599999999999</v>
      </c>
      <c r="K35" s="114">
        <v>46.344499999999996</v>
      </c>
      <c r="L35" s="114">
        <v>45.540500000000002</v>
      </c>
      <c r="M35" s="114">
        <v>44.397599999999997</v>
      </c>
      <c r="N35" s="114">
        <v>43.950899999999997</v>
      </c>
      <c r="O35" s="114">
        <v>44.087899999999998</v>
      </c>
      <c r="P35" s="114">
        <v>46.0124</v>
      </c>
      <c r="Q35" s="114">
        <v>44.703000000000003</v>
      </c>
      <c r="R35" s="114">
        <v>47.81</v>
      </c>
      <c r="S35" s="115">
        <v>50.372199999999999</v>
      </c>
      <c r="T35" s="115">
        <v>48.690399999999997</v>
      </c>
      <c r="U35" s="115">
        <v>53.055700000000002</v>
      </c>
      <c r="V35" s="115">
        <v>52.310899999999997</v>
      </c>
      <c r="W35" s="115">
        <v>49.964700000000001</v>
      </c>
      <c r="X35" s="114">
        <v>50.426099999999998</v>
      </c>
      <c r="Y35" s="114">
        <v>48.826000000000001</v>
      </c>
      <c r="Z35" s="114">
        <v>44.249699999999997</v>
      </c>
      <c r="AA35" s="115">
        <v>48.333300000000001</v>
      </c>
      <c r="AB35" s="115">
        <v>50.924900000000001</v>
      </c>
      <c r="AC35" s="115">
        <v>49.919899999999998</v>
      </c>
      <c r="AD35" s="115">
        <v>52.87</v>
      </c>
      <c r="AE35" s="115">
        <v>50.138500000000001</v>
      </c>
      <c r="AF35" s="115">
        <v>48.263300000000001</v>
      </c>
      <c r="AG35" s="115">
        <v>49.413899999999998</v>
      </c>
      <c r="AH35" s="115">
        <v>51.922600000000003</v>
      </c>
      <c r="AI35" s="115">
        <v>52.878799999999998</v>
      </c>
      <c r="AJ35" s="115">
        <v>50.1736</v>
      </c>
      <c r="AK35" s="115">
        <v>53.999499999999998</v>
      </c>
      <c r="AL35" s="115">
        <v>52.788200000000003</v>
      </c>
      <c r="AM35" s="115">
        <v>51.5792</v>
      </c>
      <c r="AN35" s="115">
        <v>52.901299999999999</v>
      </c>
      <c r="AO35" s="115">
        <v>53.126600000000003</v>
      </c>
      <c r="AP35" s="115">
        <v>53.570999999999998</v>
      </c>
      <c r="AQ35" s="115">
        <v>53.176699999999997</v>
      </c>
      <c r="AR35" s="115">
        <v>51.230800000000002</v>
      </c>
      <c r="AS35" s="115">
        <v>51.583199999999998</v>
      </c>
      <c r="AT35" s="115">
        <v>49.887700000000002</v>
      </c>
      <c r="AU35" s="115">
        <v>51.950800000000001</v>
      </c>
      <c r="AV35" s="115">
        <v>51.415700000000001</v>
      </c>
      <c r="AW35" s="115">
        <v>49.609400000000001</v>
      </c>
      <c r="AX35" s="115">
        <v>48.423400000000001</v>
      </c>
      <c r="AY35" s="115">
        <v>50.285800000000002</v>
      </c>
      <c r="AZ35" s="115">
        <v>49.6143</v>
      </c>
      <c r="BA35" s="115">
        <v>47.777700000000003</v>
      </c>
      <c r="BB35" s="115">
        <v>51.984499999999997</v>
      </c>
      <c r="BC35" s="114">
        <v>47.6233</v>
      </c>
      <c r="BD35" s="115">
        <v>47.151000000000003</v>
      </c>
      <c r="BE35" s="115">
        <v>45.31</v>
      </c>
      <c r="BF35" s="115">
        <v>47.304600000000001</v>
      </c>
      <c r="BG35" s="115">
        <v>45.982400000000005</v>
      </c>
      <c r="BH35" s="115">
        <v>44.989800000000002</v>
      </c>
      <c r="BI35" s="115">
        <v>44.119900000000001</v>
      </c>
      <c r="BJ35" s="115">
        <v>41.5989</v>
      </c>
      <c r="BK35" s="115">
        <v>43.515100000000004</v>
      </c>
      <c r="BL35" s="175">
        <v>41.733400000000003</v>
      </c>
      <c r="BM35" s="115" t="s">
        <v>91</v>
      </c>
      <c r="BN35" s="115">
        <v>54.068400000000004</v>
      </c>
      <c r="BO35" s="115">
        <v>50.705100000000002</v>
      </c>
      <c r="BP35" s="175">
        <v>45.514400000000002</v>
      </c>
      <c r="BQ35" s="175">
        <v>47.174600000000005</v>
      </c>
      <c r="BR35" s="22"/>
      <c r="BS35" s="122"/>
    </row>
    <row r="36" spans="1:71" ht="14.1" customHeight="1">
      <c r="A36" s="17"/>
      <c r="B36" s="16" t="s">
        <v>28</v>
      </c>
      <c r="C36" s="12"/>
      <c r="D36" s="114">
        <v>31.328299999999999</v>
      </c>
      <c r="E36" s="114">
        <v>32.454099999999997</v>
      </c>
      <c r="F36" s="114">
        <v>31.651900000000001</v>
      </c>
      <c r="G36" s="114">
        <v>28.348400000000002</v>
      </c>
      <c r="H36" s="114">
        <v>30.146000000000001</v>
      </c>
      <c r="I36" s="114">
        <v>28.013300000000001</v>
      </c>
      <c r="J36" s="114">
        <v>28.216200000000001</v>
      </c>
      <c r="K36" s="114">
        <v>30.206600000000002</v>
      </c>
      <c r="L36" s="114">
        <v>30.659500000000001</v>
      </c>
      <c r="M36" s="114">
        <v>28.1252</v>
      </c>
      <c r="N36" s="114">
        <v>29.7943</v>
      </c>
      <c r="O36" s="114">
        <v>27.909300000000002</v>
      </c>
      <c r="P36" s="114">
        <v>29.316500000000001</v>
      </c>
      <c r="Q36" s="114">
        <v>27.980799999999999</v>
      </c>
      <c r="R36" s="114">
        <v>30.485399999999998</v>
      </c>
      <c r="S36" s="115">
        <v>31.741900000000001</v>
      </c>
      <c r="T36" s="115">
        <v>34.8003</v>
      </c>
      <c r="U36" s="115">
        <v>37.683599999999998</v>
      </c>
      <c r="V36" s="115">
        <v>38.7042</v>
      </c>
      <c r="W36" s="115">
        <v>36.162500000000001</v>
      </c>
      <c r="X36" s="114">
        <v>34.673699999999997</v>
      </c>
      <c r="Y36" s="114">
        <v>34.8001</v>
      </c>
      <c r="Z36" s="114">
        <v>34.259</v>
      </c>
      <c r="AA36" s="115">
        <v>38.696800000000003</v>
      </c>
      <c r="AB36" s="115">
        <v>33.694099999999999</v>
      </c>
      <c r="AC36" s="115">
        <v>34.958599999999997</v>
      </c>
      <c r="AD36" s="115">
        <v>37.8384</v>
      </c>
      <c r="AE36" s="115">
        <v>37.348799999999997</v>
      </c>
      <c r="AF36" s="115">
        <v>34.597900000000003</v>
      </c>
      <c r="AG36" s="115">
        <v>36.209699999999998</v>
      </c>
      <c r="AH36" s="115">
        <v>38.052300000000002</v>
      </c>
      <c r="AI36" s="115">
        <v>41.470300000000002</v>
      </c>
      <c r="AJ36" s="115">
        <v>37.463799999999999</v>
      </c>
      <c r="AK36" s="115">
        <v>39.921999999999997</v>
      </c>
      <c r="AL36" s="115">
        <v>39.9527</v>
      </c>
      <c r="AM36" s="115">
        <v>39.621400000000001</v>
      </c>
      <c r="AN36" s="115">
        <v>37.801299999999998</v>
      </c>
      <c r="AO36" s="115">
        <v>40.2224</v>
      </c>
      <c r="AP36" s="115">
        <v>42.081000000000003</v>
      </c>
      <c r="AQ36" s="115">
        <v>41.934800000000003</v>
      </c>
      <c r="AR36" s="115">
        <v>34.830100000000002</v>
      </c>
      <c r="AS36" s="115">
        <v>38.6053</v>
      </c>
      <c r="AT36" s="115">
        <v>36.754399999999997</v>
      </c>
      <c r="AU36" s="115">
        <v>37.459200000000003</v>
      </c>
      <c r="AV36" s="115">
        <v>34.586199999999998</v>
      </c>
      <c r="AW36" s="115">
        <v>36.623399999999997</v>
      </c>
      <c r="AX36" s="115">
        <v>37.987299999999998</v>
      </c>
      <c r="AY36" s="115">
        <v>38.694699999999997</v>
      </c>
      <c r="AZ36" s="115">
        <v>37.028799999999997</v>
      </c>
      <c r="BA36" s="115">
        <v>42.357999999999997</v>
      </c>
      <c r="BB36" s="115">
        <v>42.492899999999999</v>
      </c>
      <c r="BC36" s="114">
        <v>40.205199999999998</v>
      </c>
      <c r="BD36" s="115">
        <v>32.284700000000001</v>
      </c>
      <c r="BE36" s="115">
        <v>35.129899999999999</v>
      </c>
      <c r="BF36" s="115">
        <v>35.747300000000003</v>
      </c>
      <c r="BG36" s="115">
        <v>35.543500000000002</v>
      </c>
      <c r="BH36" s="115">
        <v>31.822200000000002</v>
      </c>
      <c r="BI36" s="115">
        <v>36.195399999999999</v>
      </c>
      <c r="BJ36" s="115">
        <v>36.501100000000001</v>
      </c>
      <c r="BK36" s="115">
        <v>35.678400000000003</v>
      </c>
      <c r="BL36" s="175">
        <v>34.045700000000004</v>
      </c>
      <c r="BM36" s="115" t="s">
        <v>91</v>
      </c>
      <c r="BN36" s="115">
        <v>42.051400000000001</v>
      </c>
      <c r="BO36" s="115">
        <v>35.537300000000002</v>
      </c>
      <c r="BP36" s="175">
        <v>34.814700000000002</v>
      </c>
      <c r="BQ36" s="175">
        <v>36.119800000000005</v>
      </c>
      <c r="BR36" s="22"/>
      <c r="BS36" s="122"/>
    </row>
    <row r="37" spans="1:71" ht="14.1" customHeight="1">
      <c r="A37" s="17"/>
      <c r="B37" s="16" t="s">
        <v>29</v>
      </c>
      <c r="C37" s="12"/>
      <c r="D37" s="114">
        <v>20.6098</v>
      </c>
      <c r="E37" s="114">
        <v>21.246400000000001</v>
      </c>
      <c r="F37" s="114">
        <v>21.697700000000001</v>
      </c>
      <c r="G37" s="114">
        <v>20.201000000000001</v>
      </c>
      <c r="H37" s="114">
        <v>18.948799999999999</v>
      </c>
      <c r="I37" s="114">
        <v>18.824400000000001</v>
      </c>
      <c r="J37" s="114">
        <v>18.6037</v>
      </c>
      <c r="K37" s="114">
        <v>20.152200000000001</v>
      </c>
      <c r="L37" s="114">
        <v>18.614699999999999</v>
      </c>
      <c r="M37" s="114">
        <v>18.4541</v>
      </c>
      <c r="N37" s="114">
        <v>19.480699999999999</v>
      </c>
      <c r="O37" s="114">
        <v>17.833200000000001</v>
      </c>
      <c r="P37" s="114">
        <v>17.2011</v>
      </c>
      <c r="Q37" s="114">
        <v>15.878</v>
      </c>
      <c r="R37" s="114">
        <v>18.13</v>
      </c>
      <c r="S37" s="115">
        <v>21.3888</v>
      </c>
      <c r="T37" s="115">
        <v>18.854199999999999</v>
      </c>
      <c r="U37" s="115">
        <v>22.848700000000001</v>
      </c>
      <c r="V37" s="115">
        <v>24.639800000000001</v>
      </c>
      <c r="W37" s="115">
        <v>26.5503</v>
      </c>
      <c r="X37" s="114">
        <v>25.069600000000001</v>
      </c>
      <c r="Y37" s="114">
        <v>24.944800000000001</v>
      </c>
      <c r="Z37" s="114">
        <v>25.1616</v>
      </c>
      <c r="AA37" s="115">
        <v>26.4254</v>
      </c>
      <c r="AB37" s="115">
        <v>26.106300000000001</v>
      </c>
      <c r="AC37" s="115">
        <v>26.989699999999999</v>
      </c>
      <c r="AD37" s="115">
        <v>27.040199999999999</v>
      </c>
      <c r="AE37" s="115">
        <v>27.109000000000002</v>
      </c>
      <c r="AF37" s="115">
        <v>26.566600000000001</v>
      </c>
      <c r="AG37" s="115">
        <v>27.539300000000001</v>
      </c>
      <c r="AH37" s="115">
        <v>27.193899999999999</v>
      </c>
      <c r="AI37" s="115">
        <v>29.504000000000001</v>
      </c>
      <c r="AJ37" s="115">
        <v>28.716200000000001</v>
      </c>
      <c r="AK37" s="115">
        <v>26.910299999999999</v>
      </c>
      <c r="AL37" s="115">
        <v>28.595199999999998</v>
      </c>
      <c r="AM37" s="115">
        <v>30.5562</v>
      </c>
      <c r="AN37" s="115">
        <v>30.2896</v>
      </c>
      <c r="AO37" s="115">
        <v>31.2242</v>
      </c>
      <c r="AP37" s="115">
        <v>31.7072</v>
      </c>
      <c r="AQ37" s="115">
        <v>33.564</v>
      </c>
      <c r="AR37" s="115">
        <v>31.996500000000001</v>
      </c>
      <c r="AS37" s="115">
        <v>30.446899999999999</v>
      </c>
      <c r="AT37" s="115">
        <v>31.010100000000001</v>
      </c>
      <c r="AU37" s="115">
        <v>30.186599999999999</v>
      </c>
      <c r="AV37" s="115">
        <v>27.878399999999999</v>
      </c>
      <c r="AW37" s="115">
        <v>27.407299999999999</v>
      </c>
      <c r="AX37" s="115">
        <v>26.930800000000001</v>
      </c>
      <c r="AY37" s="115">
        <v>28.854900000000001</v>
      </c>
      <c r="AZ37" s="115">
        <v>27.962800000000001</v>
      </c>
      <c r="BA37" s="115">
        <v>29.683</v>
      </c>
      <c r="BB37" s="115">
        <v>27.844100000000001</v>
      </c>
      <c r="BC37" s="114">
        <v>29.167899999999999</v>
      </c>
      <c r="BD37" s="115">
        <v>29.069800000000001</v>
      </c>
      <c r="BE37" s="115">
        <v>28.2471</v>
      </c>
      <c r="BF37" s="115">
        <v>27.671199999999999</v>
      </c>
      <c r="BG37" s="115">
        <v>27.059200000000001</v>
      </c>
      <c r="BH37" s="115">
        <v>26.494900000000001</v>
      </c>
      <c r="BI37" s="115">
        <v>27.150300000000001</v>
      </c>
      <c r="BJ37" s="115">
        <v>29.1479</v>
      </c>
      <c r="BK37" s="115">
        <v>28.284500000000001</v>
      </c>
      <c r="BL37" s="175">
        <v>27.199300000000001</v>
      </c>
      <c r="BM37" s="115" t="s">
        <v>91</v>
      </c>
      <c r="BN37" s="115">
        <v>50.488100000000003</v>
      </c>
      <c r="BO37" s="115">
        <v>43.035400000000003</v>
      </c>
      <c r="BP37" s="175">
        <v>37.332900000000002</v>
      </c>
      <c r="BQ37" s="175">
        <v>33.617200000000004</v>
      </c>
      <c r="BR37" s="22"/>
      <c r="BS37" s="122"/>
    </row>
    <row r="38" spans="1:71" ht="14.1" customHeight="1">
      <c r="A38" s="17"/>
      <c r="B38" s="16" t="s">
        <v>30</v>
      </c>
      <c r="C38" s="12"/>
      <c r="D38" s="114">
        <v>43.799900000000001</v>
      </c>
      <c r="E38" s="114">
        <v>44.976900000000001</v>
      </c>
      <c r="F38" s="114">
        <v>44.969299999999997</v>
      </c>
      <c r="G38" s="114">
        <v>43.043399999999998</v>
      </c>
      <c r="H38" s="114">
        <v>41.3979</v>
      </c>
      <c r="I38" s="114">
        <v>40.227699999999999</v>
      </c>
      <c r="J38" s="114">
        <v>42.344099999999997</v>
      </c>
      <c r="K38" s="114">
        <v>44.209299999999999</v>
      </c>
      <c r="L38" s="114">
        <v>45.552700000000002</v>
      </c>
      <c r="M38" s="114">
        <v>44.437100000000001</v>
      </c>
      <c r="N38" s="114">
        <v>44.071100000000001</v>
      </c>
      <c r="O38" s="114">
        <v>43.703699999999998</v>
      </c>
      <c r="P38" s="114">
        <v>42.614199999999997</v>
      </c>
      <c r="Q38" s="114">
        <v>42.657899999999998</v>
      </c>
      <c r="R38" s="114">
        <v>44.549199999999999</v>
      </c>
      <c r="S38" s="115">
        <v>48.354199999999999</v>
      </c>
      <c r="T38" s="115">
        <v>48.147300000000001</v>
      </c>
      <c r="U38" s="115">
        <v>47.316299999999998</v>
      </c>
      <c r="V38" s="115">
        <v>47.234099999999998</v>
      </c>
      <c r="W38" s="115">
        <v>48.0715</v>
      </c>
      <c r="X38" s="114">
        <v>47.910600000000002</v>
      </c>
      <c r="Y38" s="114">
        <v>47.327199999999998</v>
      </c>
      <c r="Z38" s="114">
        <v>45.638100000000001</v>
      </c>
      <c r="AA38" s="115">
        <v>50.587000000000003</v>
      </c>
      <c r="AB38" s="115">
        <v>49.658200000000001</v>
      </c>
      <c r="AC38" s="115">
        <v>48.801499999999997</v>
      </c>
      <c r="AD38" s="115">
        <v>51.280900000000003</v>
      </c>
      <c r="AE38" s="115">
        <v>52.281199999999998</v>
      </c>
      <c r="AF38" s="115">
        <v>52.2575</v>
      </c>
      <c r="AG38" s="115">
        <v>52.300600000000003</v>
      </c>
      <c r="AH38" s="115">
        <v>53.695</v>
      </c>
      <c r="AI38" s="115">
        <v>53.021500000000003</v>
      </c>
      <c r="AJ38" s="115">
        <v>53.855400000000003</v>
      </c>
      <c r="AK38" s="115">
        <v>51.356900000000003</v>
      </c>
      <c r="AL38" s="115">
        <v>51.664200000000001</v>
      </c>
      <c r="AM38" s="115">
        <v>50.1629</v>
      </c>
      <c r="AN38" s="115">
        <v>52.925899999999999</v>
      </c>
      <c r="AO38" s="115">
        <v>52.296500000000002</v>
      </c>
      <c r="AP38" s="115">
        <v>53.531599999999997</v>
      </c>
      <c r="AQ38" s="115">
        <v>51.406100000000002</v>
      </c>
      <c r="AR38" s="115">
        <v>52.747700000000002</v>
      </c>
      <c r="AS38" s="115">
        <v>52.173499999999997</v>
      </c>
      <c r="AT38" s="115">
        <v>54.150799999999997</v>
      </c>
      <c r="AU38" s="115">
        <v>51.716299999999997</v>
      </c>
      <c r="AV38" s="115">
        <v>52.8994</v>
      </c>
      <c r="AW38" s="115">
        <v>53.925899999999999</v>
      </c>
      <c r="AX38" s="115">
        <v>47.688299999999998</v>
      </c>
      <c r="AY38" s="115">
        <v>53.015799999999999</v>
      </c>
      <c r="AZ38" s="115">
        <v>49.976199999999999</v>
      </c>
      <c r="BA38" s="115">
        <v>47.052399999999999</v>
      </c>
      <c r="BB38" s="115">
        <v>46.221200000000003</v>
      </c>
      <c r="BC38" s="114">
        <v>46.769399999999997</v>
      </c>
      <c r="BD38" s="115">
        <v>47.8123</v>
      </c>
      <c r="BE38" s="115">
        <v>43.754899999999999</v>
      </c>
      <c r="BF38" s="115">
        <v>46.683</v>
      </c>
      <c r="BG38" s="115">
        <v>46.437899999999999</v>
      </c>
      <c r="BH38" s="115">
        <v>48.118900000000004</v>
      </c>
      <c r="BI38" s="115">
        <v>46.1449</v>
      </c>
      <c r="BJ38" s="115">
        <v>45.4542</v>
      </c>
      <c r="BK38" s="115">
        <v>44.828500000000005</v>
      </c>
      <c r="BL38" s="175">
        <v>43.011099999999999</v>
      </c>
      <c r="BM38" s="115" t="s">
        <v>91</v>
      </c>
      <c r="BN38" s="115">
        <v>46.446899999999999</v>
      </c>
      <c r="BO38" s="115">
        <v>44.879800000000003</v>
      </c>
      <c r="BP38" s="175">
        <v>44.321800000000003</v>
      </c>
      <c r="BQ38" s="175">
        <v>41.480600000000003</v>
      </c>
      <c r="BR38" s="22"/>
      <c r="BS38" s="122"/>
    </row>
    <row r="39" spans="1:71" ht="14.1" customHeight="1">
      <c r="A39" s="17"/>
      <c r="B39" s="16" t="s">
        <v>31</v>
      </c>
      <c r="C39" s="12"/>
      <c r="D39" s="114">
        <v>21.627800000000001</v>
      </c>
      <c r="E39" s="114">
        <v>25.844100000000001</v>
      </c>
      <c r="F39" s="114">
        <v>26.280999999999999</v>
      </c>
      <c r="G39" s="114">
        <v>22.247900000000001</v>
      </c>
      <c r="H39" s="114">
        <v>20.177399999999999</v>
      </c>
      <c r="I39" s="114">
        <v>21.7441</v>
      </c>
      <c r="J39" s="114">
        <v>24.062100000000001</v>
      </c>
      <c r="K39" s="114">
        <v>22.9146</v>
      </c>
      <c r="L39" s="114">
        <v>22.407399999999999</v>
      </c>
      <c r="M39" s="114">
        <v>21.1616</v>
      </c>
      <c r="N39" s="114">
        <v>22.8596</v>
      </c>
      <c r="O39" s="114">
        <v>21.3428</v>
      </c>
      <c r="P39" s="114">
        <v>20.803000000000001</v>
      </c>
      <c r="Q39" s="114">
        <v>20.1525</v>
      </c>
      <c r="R39" s="114">
        <v>25.537400000000002</v>
      </c>
      <c r="S39" s="115">
        <v>23.987200000000001</v>
      </c>
      <c r="T39" s="115">
        <v>24.291399999999999</v>
      </c>
      <c r="U39" s="115">
        <v>25.661100000000001</v>
      </c>
      <c r="V39" s="115">
        <v>28.674600000000002</v>
      </c>
      <c r="W39" s="115">
        <v>23.266400000000001</v>
      </c>
      <c r="X39" s="114">
        <v>23.977</v>
      </c>
      <c r="Y39" s="114">
        <v>24.414200000000001</v>
      </c>
      <c r="Z39" s="114">
        <v>27.301200000000001</v>
      </c>
      <c r="AA39" s="115">
        <v>27.9331</v>
      </c>
      <c r="AB39" s="115">
        <v>24.715299999999999</v>
      </c>
      <c r="AC39" s="115">
        <v>27.395900000000001</v>
      </c>
      <c r="AD39" s="115">
        <v>30.5884</v>
      </c>
      <c r="AE39" s="115">
        <v>28.8781</v>
      </c>
      <c r="AF39" s="115">
        <v>26.799199999999999</v>
      </c>
      <c r="AG39" s="115">
        <v>29.345700000000001</v>
      </c>
      <c r="AH39" s="115">
        <v>32.356000000000002</v>
      </c>
      <c r="AI39" s="115">
        <v>27.257200000000001</v>
      </c>
      <c r="AJ39" s="115">
        <v>27.142099999999999</v>
      </c>
      <c r="AK39" s="115">
        <v>28.925599999999999</v>
      </c>
      <c r="AL39" s="115">
        <v>31.636199999999999</v>
      </c>
      <c r="AM39" s="115">
        <v>27.937799999999999</v>
      </c>
      <c r="AN39" s="115">
        <v>28.85</v>
      </c>
      <c r="AO39" s="115">
        <v>33.616999999999997</v>
      </c>
      <c r="AP39" s="115">
        <v>34.309899999999999</v>
      </c>
      <c r="AQ39" s="115">
        <v>29.313099999999999</v>
      </c>
      <c r="AR39" s="115">
        <v>25.088999999999999</v>
      </c>
      <c r="AS39" s="115">
        <v>27.369299999999999</v>
      </c>
      <c r="AT39" s="115">
        <v>28.2927</v>
      </c>
      <c r="AU39" s="115">
        <v>29.0077</v>
      </c>
      <c r="AV39" s="115">
        <v>28.577300000000001</v>
      </c>
      <c r="AW39" s="115">
        <v>29.556000000000001</v>
      </c>
      <c r="AX39" s="115">
        <v>29.301400000000001</v>
      </c>
      <c r="AY39" s="115">
        <v>23.448399999999999</v>
      </c>
      <c r="AZ39" s="115">
        <v>25.093800000000002</v>
      </c>
      <c r="BA39" s="115">
        <v>28.284400000000002</v>
      </c>
      <c r="BB39" s="115">
        <v>27.047599999999999</v>
      </c>
      <c r="BC39" s="114">
        <v>25.806000000000001</v>
      </c>
      <c r="BD39" s="115">
        <v>22.513200000000001</v>
      </c>
      <c r="BE39" s="115">
        <v>26.2807</v>
      </c>
      <c r="BF39" s="115">
        <v>29.1753</v>
      </c>
      <c r="BG39" s="115">
        <v>27.516500000000001</v>
      </c>
      <c r="BH39" s="115">
        <v>26.985100000000003</v>
      </c>
      <c r="BI39" s="115">
        <v>28.493300000000001</v>
      </c>
      <c r="BJ39" s="115">
        <v>29.4025</v>
      </c>
      <c r="BK39" s="115">
        <v>26.268900000000002</v>
      </c>
      <c r="BL39" s="175">
        <v>25.031100000000002</v>
      </c>
      <c r="BM39" s="115" t="s">
        <v>91</v>
      </c>
      <c r="BN39" s="115">
        <v>39.296399999999998</v>
      </c>
      <c r="BO39" s="115">
        <v>29.677200000000003</v>
      </c>
      <c r="BP39" s="175">
        <v>27.976400000000002</v>
      </c>
      <c r="BQ39" s="175">
        <v>26.3812</v>
      </c>
      <c r="BR39" s="22"/>
      <c r="BS39" s="122"/>
    </row>
    <row r="40" spans="1:71" ht="14.1" customHeight="1">
      <c r="A40" s="17"/>
      <c r="B40" s="16" t="s">
        <v>32</v>
      </c>
      <c r="C40" s="12"/>
      <c r="D40" s="114">
        <v>22.763200000000001</v>
      </c>
      <c r="E40" s="114">
        <v>21.974399999999999</v>
      </c>
      <c r="F40" s="114">
        <v>23.653199999999998</v>
      </c>
      <c r="G40" s="114">
        <v>21.979399999999998</v>
      </c>
      <c r="H40" s="114">
        <v>20.815000000000001</v>
      </c>
      <c r="I40" s="114">
        <v>17.869800000000001</v>
      </c>
      <c r="J40" s="114">
        <v>23.058</v>
      </c>
      <c r="K40" s="114">
        <v>21.102499999999999</v>
      </c>
      <c r="L40" s="114">
        <v>20.919</v>
      </c>
      <c r="M40" s="114">
        <v>20.453600000000002</v>
      </c>
      <c r="N40" s="114">
        <v>20.891300000000001</v>
      </c>
      <c r="O40" s="114">
        <v>20.843599999999999</v>
      </c>
      <c r="P40" s="114">
        <v>21.798200000000001</v>
      </c>
      <c r="Q40" s="114">
        <v>18.889099999999999</v>
      </c>
      <c r="R40" s="114">
        <v>23.262699999999999</v>
      </c>
      <c r="S40" s="115">
        <v>24.84</v>
      </c>
      <c r="T40" s="115">
        <v>26.622800000000002</v>
      </c>
      <c r="U40" s="115">
        <v>24.801200000000001</v>
      </c>
      <c r="V40" s="115">
        <v>30.591200000000001</v>
      </c>
      <c r="W40" s="115">
        <v>25.724599999999999</v>
      </c>
      <c r="X40" s="114">
        <v>29.610299999999999</v>
      </c>
      <c r="Y40" s="114">
        <v>27.431100000000001</v>
      </c>
      <c r="Z40" s="114">
        <v>33.024500000000003</v>
      </c>
      <c r="AA40" s="115">
        <v>30.129899999999999</v>
      </c>
      <c r="AB40" s="115">
        <v>27.509599999999999</v>
      </c>
      <c r="AC40" s="115">
        <v>26.2882</v>
      </c>
      <c r="AD40" s="115">
        <v>31.0778</v>
      </c>
      <c r="AE40" s="115">
        <v>28.1526</v>
      </c>
      <c r="AF40" s="115">
        <v>29.103999999999999</v>
      </c>
      <c r="AG40" s="115">
        <v>29.5181</v>
      </c>
      <c r="AH40" s="115">
        <v>29.459399999999999</v>
      </c>
      <c r="AI40" s="115">
        <v>31.841999999999999</v>
      </c>
      <c r="AJ40" s="115">
        <v>28.8691</v>
      </c>
      <c r="AK40" s="115">
        <v>25.920300000000001</v>
      </c>
      <c r="AL40" s="115">
        <v>29.262599999999999</v>
      </c>
      <c r="AM40" s="115">
        <v>28.868300000000001</v>
      </c>
      <c r="AN40" s="115">
        <v>26.979199999999999</v>
      </c>
      <c r="AO40" s="115">
        <v>28.522400000000001</v>
      </c>
      <c r="AP40" s="115">
        <v>31.788399999999999</v>
      </c>
      <c r="AQ40" s="115">
        <v>28.4467</v>
      </c>
      <c r="AR40" s="115">
        <v>28.1371</v>
      </c>
      <c r="AS40" s="115">
        <v>25.537700000000001</v>
      </c>
      <c r="AT40" s="115">
        <v>28.245000000000001</v>
      </c>
      <c r="AU40" s="115">
        <v>28.827000000000002</v>
      </c>
      <c r="AV40" s="115">
        <v>31.328499999999998</v>
      </c>
      <c r="AW40" s="115">
        <v>29.154499999999999</v>
      </c>
      <c r="AX40" s="115">
        <v>31.590299999999999</v>
      </c>
      <c r="AY40" s="115">
        <v>28.0047</v>
      </c>
      <c r="AZ40" s="115">
        <v>28.931699999999999</v>
      </c>
      <c r="BA40" s="115">
        <v>25.760400000000001</v>
      </c>
      <c r="BB40" s="115">
        <v>30.77</v>
      </c>
      <c r="BC40" s="114">
        <v>26.390799999999999</v>
      </c>
      <c r="BD40" s="115">
        <v>27.408300000000001</v>
      </c>
      <c r="BE40" s="115">
        <v>27.467600000000001</v>
      </c>
      <c r="BF40" s="115">
        <v>29.5717</v>
      </c>
      <c r="BG40" s="115">
        <v>29.7377</v>
      </c>
      <c r="BH40" s="115">
        <v>26.610000000000003</v>
      </c>
      <c r="BI40" s="115">
        <v>28.265000000000001</v>
      </c>
      <c r="BJ40" s="115">
        <v>26.851200000000002</v>
      </c>
      <c r="BK40" s="115">
        <v>24.769300000000001</v>
      </c>
      <c r="BL40" s="175">
        <v>25.4542</v>
      </c>
      <c r="BM40" s="115" t="s">
        <v>91</v>
      </c>
      <c r="BN40" s="115">
        <v>39.803200000000004</v>
      </c>
      <c r="BO40" s="115">
        <v>29.856900000000003</v>
      </c>
      <c r="BP40" s="175">
        <v>28.251100000000001</v>
      </c>
      <c r="BQ40" s="175">
        <v>27.4101</v>
      </c>
      <c r="BR40" s="22"/>
      <c r="BS40" s="122"/>
    </row>
    <row r="41" spans="1:71" ht="14.1" customHeight="1">
      <c r="A41" s="17"/>
      <c r="B41" s="16" t="s">
        <v>33</v>
      </c>
      <c r="C41" s="12"/>
      <c r="D41" s="114">
        <v>40.835299999999997</v>
      </c>
      <c r="E41" s="114">
        <v>41.026699999999998</v>
      </c>
      <c r="F41" s="114">
        <v>38.1083</v>
      </c>
      <c r="G41" s="114">
        <v>36.820700000000002</v>
      </c>
      <c r="H41" s="114">
        <v>35.7072</v>
      </c>
      <c r="I41" s="114">
        <v>36.036499999999997</v>
      </c>
      <c r="J41" s="114">
        <v>34.150799999999997</v>
      </c>
      <c r="K41" s="114">
        <v>33.492199999999997</v>
      </c>
      <c r="L41" s="114">
        <v>37.0229</v>
      </c>
      <c r="M41" s="114">
        <v>35.740600000000001</v>
      </c>
      <c r="N41" s="114">
        <v>36.249000000000002</v>
      </c>
      <c r="O41" s="114">
        <v>32.7286</v>
      </c>
      <c r="P41" s="114">
        <v>33.253300000000003</v>
      </c>
      <c r="Q41" s="114">
        <v>32.898899999999998</v>
      </c>
      <c r="R41" s="114">
        <v>35.143900000000002</v>
      </c>
      <c r="S41" s="115">
        <v>36.773800000000001</v>
      </c>
      <c r="T41" s="115">
        <v>35.540300000000002</v>
      </c>
      <c r="U41" s="115">
        <v>34.682699999999997</v>
      </c>
      <c r="V41" s="115">
        <v>40.265799999999999</v>
      </c>
      <c r="W41" s="115">
        <v>37.197200000000002</v>
      </c>
      <c r="X41" s="114">
        <v>37.116</v>
      </c>
      <c r="Y41" s="114">
        <v>36.901400000000002</v>
      </c>
      <c r="Z41" s="114">
        <v>37.818199999999997</v>
      </c>
      <c r="AA41" s="115">
        <v>41.2042</v>
      </c>
      <c r="AB41" s="115">
        <v>35.901200000000003</v>
      </c>
      <c r="AC41" s="115">
        <v>38.162999999999997</v>
      </c>
      <c r="AD41" s="115">
        <v>38.422800000000002</v>
      </c>
      <c r="AE41" s="115">
        <v>39.822800000000001</v>
      </c>
      <c r="AF41" s="115">
        <v>37.851900000000001</v>
      </c>
      <c r="AG41" s="115">
        <v>40.745800000000003</v>
      </c>
      <c r="AH41" s="115">
        <v>39.3887</v>
      </c>
      <c r="AI41" s="115">
        <v>41.4968</v>
      </c>
      <c r="AJ41" s="115">
        <v>42.152999999999999</v>
      </c>
      <c r="AK41" s="115">
        <v>42.073700000000002</v>
      </c>
      <c r="AL41" s="115">
        <v>39.6248</v>
      </c>
      <c r="AM41" s="115">
        <v>38.767699999999998</v>
      </c>
      <c r="AN41" s="115">
        <v>39.8444</v>
      </c>
      <c r="AO41" s="115">
        <v>38.167700000000004</v>
      </c>
      <c r="AP41" s="115">
        <v>36.617699999999999</v>
      </c>
      <c r="AQ41" s="115">
        <v>37.0276</v>
      </c>
      <c r="AR41" s="115">
        <v>36.8568</v>
      </c>
      <c r="AS41" s="115">
        <v>36.9392</v>
      </c>
      <c r="AT41" s="115">
        <v>35.2896</v>
      </c>
      <c r="AU41" s="115">
        <v>39.469200000000001</v>
      </c>
      <c r="AV41" s="115">
        <v>38.386400000000002</v>
      </c>
      <c r="AW41" s="115">
        <v>38.520600000000002</v>
      </c>
      <c r="AX41" s="115">
        <v>39.868899999999996</v>
      </c>
      <c r="AY41" s="115">
        <v>42.781700000000001</v>
      </c>
      <c r="AZ41" s="115">
        <v>41.872700000000002</v>
      </c>
      <c r="BA41" s="115">
        <v>46.431399999999996</v>
      </c>
      <c r="BB41" s="115">
        <v>49.0456</v>
      </c>
      <c r="BC41" s="114">
        <v>48.692</v>
      </c>
      <c r="BD41" s="115">
        <v>46.195999999999998</v>
      </c>
      <c r="BE41" s="115">
        <v>44.470799999999997</v>
      </c>
      <c r="BF41" s="115">
        <v>47.401000000000003</v>
      </c>
      <c r="BG41" s="115">
        <v>48.797900000000006</v>
      </c>
      <c r="BH41" s="115">
        <v>46.484100000000005</v>
      </c>
      <c r="BI41" s="115">
        <v>43.730000000000004</v>
      </c>
      <c r="BJ41" s="115">
        <v>43.587000000000003</v>
      </c>
      <c r="BK41" s="115">
        <v>41.167300000000004</v>
      </c>
      <c r="BL41" s="175">
        <v>39.136299999999999</v>
      </c>
      <c r="BM41" s="115" t="s">
        <v>91</v>
      </c>
      <c r="BN41" s="115">
        <v>55.065400000000004</v>
      </c>
      <c r="BO41" s="115">
        <v>51.552500000000002</v>
      </c>
      <c r="BP41" s="175">
        <v>46.212900000000005</v>
      </c>
      <c r="BQ41" s="175">
        <v>44.6693</v>
      </c>
      <c r="BR41" s="22"/>
      <c r="BS41" s="122"/>
    </row>
    <row r="42" spans="1:71" ht="14.1" customHeight="1">
      <c r="A42" s="17"/>
      <c r="B42" s="16" t="s">
        <v>34</v>
      </c>
      <c r="C42" s="12"/>
      <c r="D42" s="114">
        <v>28.0458</v>
      </c>
      <c r="E42" s="114">
        <v>31.6173</v>
      </c>
      <c r="F42" s="114">
        <v>27.9985</v>
      </c>
      <c r="G42" s="114">
        <v>24.980799999999999</v>
      </c>
      <c r="H42" s="114">
        <v>26.049700000000001</v>
      </c>
      <c r="I42" s="114">
        <v>23.481200000000001</v>
      </c>
      <c r="J42" s="114">
        <v>23.527899999999999</v>
      </c>
      <c r="K42" s="114">
        <v>25.400099999999998</v>
      </c>
      <c r="L42" s="114">
        <v>28.3447</v>
      </c>
      <c r="M42" s="114">
        <v>24.444400000000002</v>
      </c>
      <c r="N42" s="114">
        <v>25.0548</v>
      </c>
      <c r="O42" s="114">
        <v>25.377800000000001</v>
      </c>
      <c r="P42" s="114">
        <v>22.363099999999999</v>
      </c>
      <c r="Q42" s="114">
        <v>24.047799999999999</v>
      </c>
      <c r="R42" s="114">
        <v>27.2745</v>
      </c>
      <c r="S42" s="115">
        <v>29.6921</v>
      </c>
      <c r="T42" s="115">
        <v>29.535499999999999</v>
      </c>
      <c r="U42" s="115">
        <v>31.563500000000001</v>
      </c>
      <c r="V42" s="115">
        <v>33.561700000000002</v>
      </c>
      <c r="W42" s="115">
        <v>32.0411</v>
      </c>
      <c r="X42" s="114">
        <v>34.048000000000002</v>
      </c>
      <c r="Y42" s="114">
        <v>32.713900000000002</v>
      </c>
      <c r="Z42" s="114">
        <v>32.804000000000002</v>
      </c>
      <c r="AA42" s="115">
        <v>34.2622</v>
      </c>
      <c r="AB42" s="115">
        <v>34.994</v>
      </c>
      <c r="AC42" s="115">
        <v>35.952300000000001</v>
      </c>
      <c r="AD42" s="115">
        <v>37.831800000000001</v>
      </c>
      <c r="AE42" s="115">
        <v>38.118699999999997</v>
      </c>
      <c r="AF42" s="115">
        <v>36.765799999999999</v>
      </c>
      <c r="AG42" s="115">
        <v>37.067900000000002</v>
      </c>
      <c r="AH42" s="115">
        <v>39.444699999999997</v>
      </c>
      <c r="AI42" s="115">
        <v>37.832799999999999</v>
      </c>
      <c r="AJ42" s="115">
        <v>37.791800000000002</v>
      </c>
      <c r="AK42" s="115">
        <v>37.040799999999997</v>
      </c>
      <c r="AL42" s="115">
        <v>39.624600000000001</v>
      </c>
      <c r="AM42" s="115">
        <v>38.1511</v>
      </c>
      <c r="AN42" s="115">
        <v>40.027900000000002</v>
      </c>
      <c r="AO42" s="115">
        <v>39.619900000000001</v>
      </c>
      <c r="AP42" s="115">
        <v>44.076799999999999</v>
      </c>
      <c r="AQ42" s="115">
        <v>40.2776</v>
      </c>
      <c r="AR42" s="115">
        <v>40.069600000000001</v>
      </c>
      <c r="AS42" s="115">
        <v>39.725200000000001</v>
      </c>
      <c r="AT42" s="115">
        <v>38.956400000000002</v>
      </c>
      <c r="AU42" s="115">
        <v>39.668999999999997</v>
      </c>
      <c r="AV42" s="115">
        <v>39.351500000000001</v>
      </c>
      <c r="AW42" s="115">
        <v>38.7042</v>
      </c>
      <c r="AX42" s="115">
        <v>36.828800000000001</v>
      </c>
      <c r="AY42" s="115">
        <v>37.112400000000001</v>
      </c>
      <c r="AZ42" s="115">
        <v>38.527900000000002</v>
      </c>
      <c r="BA42" s="115">
        <v>37.985700000000001</v>
      </c>
      <c r="BB42" s="115">
        <v>40.145000000000003</v>
      </c>
      <c r="BC42" s="114">
        <v>40.222700000000003</v>
      </c>
      <c r="BD42" s="115">
        <v>38.369</v>
      </c>
      <c r="BE42" s="115">
        <v>35.094999999999999</v>
      </c>
      <c r="BF42" s="115">
        <v>36.579700000000003</v>
      </c>
      <c r="BG42" s="115">
        <v>36.194299999999998</v>
      </c>
      <c r="BH42" s="115">
        <v>34.822000000000003</v>
      </c>
      <c r="BI42" s="115">
        <v>34.076700000000002</v>
      </c>
      <c r="BJ42" s="115">
        <v>33.307700000000004</v>
      </c>
      <c r="BK42" s="115">
        <v>32.482800000000005</v>
      </c>
      <c r="BL42" s="175">
        <v>32.423200000000001</v>
      </c>
      <c r="BM42" s="115" t="s">
        <v>91</v>
      </c>
      <c r="BN42" s="115">
        <v>38.664900000000003</v>
      </c>
      <c r="BO42" s="115">
        <v>35.3979</v>
      </c>
      <c r="BP42" s="175">
        <v>31.901800000000001</v>
      </c>
      <c r="BQ42" s="175">
        <v>32.192700000000002</v>
      </c>
      <c r="BR42" s="22"/>
      <c r="BS42" s="122"/>
    </row>
    <row r="43" spans="1:71" ht="14.1" customHeight="1">
      <c r="A43" s="17"/>
      <c r="B43" s="16" t="s">
        <v>35</v>
      </c>
      <c r="C43" s="12"/>
      <c r="D43" s="114">
        <v>41.505600000000001</v>
      </c>
      <c r="E43" s="114">
        <v>43.592700000000001</v>
      </c>
      <c r="F43" s="114">
        <v>44.027500000000003</v>
      </c>
      <c r="G43" s="114">
        <v>40.902299999999997</v>
      </c>
      <c r="H43" s="114">
        <v>43.135800000000003</v>
      </c>
      <c r="I43" s="114">
        <v>41.683399999999999</v>
      </c>
      <c r="J43" s="114">
        <v>43.798200000000001</v>
      </c>
      <c r="K43" s="114">
        <v>43.767499999999998</v>
      </c>
      <c r="L43" s="114">
        <v>42.837800000000001</v>
      </c>
      <c r="M43" s="114">
        <v>42.122300000000003</v>
      </c>
      <c r="N43" s="114">
        <v>42.950600000000001</v>
      </c>
      <c r="O43" s="114">
        <v>42.7881</v>
      </c>
      <c r="P43" s="114">
        <v>45.6496</v>
      </c>
      <c r="Q43" s="114">
        <v>43.196399999999997</v>
      </c>
      <c r="R43" s="114">
        <v>48.1922</v>
      </c>
      <c r="S43" s="115">
        <v>49.082000000000001</v>
      </c>
      <c r="T43" s="115">
        <v>51.1355</v>
      </c>
      <c r="U43" s="115">
        <v>50.898899999999998</v>
      </c>
      <c r="V43" s="115">
        <v>53.817399999999999</v>
      </c>
      <c r="W43" s="115">
        <v>54.435099999999998</v>
      </c>
      <c r="X43" s="114">
        <v>52.6875</v>
      </c>
      <c r="Y43" s="114">
        <v>51.951999999999998</v>
      </c>
      <c r="Z43" s="114">
        <v>49.320500000000003</v>
      </c>
      <c r="AA43" s="115">
        <v>55.157800000000002</v>
      </c>
      <c r="AB43" s="115">
        <v>53.311999999999998</v>
      </c>
      <c r="AC43" s="115">
        <v>50.015599999999999</v>
      </c>
      <c r="AD43" s="115">
        <v>48.677300000000002</v>
      </c>
      <c r="AE43" s="115">
        <v>48.9649</v>
      </c>
      <c r="AF43" s="115">
        <v>51.162399999999998</v>
      </c>
      <c r="AG43" s="115">
        <v>51.741399999999999</v>
      </c>
      <c r="AH43" s="115">
        <v>52.854100000000003</v>
      </c>
      <c r="AI43" s="115">
        <v>53.090499999999999</v>
      </c>
      <c r="AJ43" s="115">
        <v>50.698300000000003</v>
      </c>
      <c r="AK43" s="115">
        <v>53.2438</v>
      </c>
      <c r="AL43" s="115">
        <v>50.764899999999997</v>
      </c>
      <c r="AM43" s="115">
        <v>52.545999999999999</v>
      </c>
      <c r="AN43" s="115">
        <v>53.777299999999997</v>
      </c>
      <c r="AO43" s="115">
        <v>54.381599999999999</v>
      </c>
      <c r="AP43" s="115">
        <v>53.0471</v>
      </c>
      <c r="AQ43" s="115">
        <v>53.121499999999997</v>
      </c>
      <c r="AR43" s="115">
        <v>49.9268</v>
      </c>
      <c r="AS43" s="115">
        <v>50.655799999999999</v>
      </c>
      <c r="AT43" s="115">
        <v>49.477600000000002</v>
      </c>
      <c r="AU43" s="115">
        <v>49.9041</v>
      </c>
      <c r="AV43" s="115">
        <v>50.5501</v>
      </c>
      <c r="AW43" s="115">
        <v>47.703099999999999</v>
      </c>
      <c r="AX43" s="115">
        <v>48.0381</v>
      </c>
      <c r="AY43" s="115">
        <v>48.463500000000003</v>
      </c>
      <c r="AZ43" s="115">
        <v>47.313499999999998</v>
      </c>
      <c r="BA43" s="115">
        <v>47.104599999999998</v>
      </c>
      <c r="BB43" s="115">
        <v>47.600299999999997</v>
      </c>
      <c r="BC43" s="114">
        <v>46.541499999999999</v>
      </c>
      <c r="BD43" s="115">
        <v>46.768500000000003</v>
      </c>
      <c r="BE43" s="115">
        <v>45.127099999999999</v>
      </c>
      <c r="BF43" s="115">
        <v>46.183500000000002</v>
      </c>
      <c r="BG43" s="115">
        <v>47.018900000000002</v>
      </c>
      <c r="BH43" s="115">
        <v>47.126000000000005</v>
      </c>
      <c r="BI43" s="115">
        <v>48.0366</v>
      </c>
      <c r="BJ43" s="115">
        <v>45.799100000000003</v>
      </c>
      <c r="BK43" s="115">
        <v>44.712800000000001</v>
      </c>
      <c r="BL43" s="175">
        <v>45.208800000000004</v>
      </c>
      <c r="BM43" s="115" t="s">
        <v>91</v>
      </c>
      <c r="BN43" s="115">
        <v>54.8992</v>
      </c>
      <c r="BO43" s="115">
        <v>52.377100000000006</v>
      </c>
      <c r="BP43" s="175">
        <v>50.144600000000004</v>
      </c>
      <c r="BQ43" s="175">
        <v>47.705500000000001</v>
      </c>
      <c r="BR43" s="22"/>
      <c r="BS43" s="122"/>
    </row>
    <row r="44" spans="1:71" ht="14.1" customHeight="1">
      <c r="A44" s="17"/>
      <c r="B44" s="16" t="s">
        <v>124</v>
      </c>
      <c r="C44" s="12"/>
      <c r="D44" s="114">
        <v>46.176099999999998</v>
      </c>
      <c r="E44" s="114">
        <v>47.441800000000001</v>
      </c>
      <c r="F44" s="114">
        <v>46.211399999999998</v>
      </c>
      <c r="G44" s="114">
        <v>43.017200000000003</v>
      </c>
      <c r="H44" s="114">
        <v>43.447699999999998</v>
      </c>
      <c r="I44" s="114">
        <v>43.338999999999999</v>
      </c>
      <c r="J44" s="114">
        <v>43.6295</v>
      </c>
      <c r="K44" s="114">
        <v>47.011400000000002</v>
      </c>
      <c r="L44" s="114">
        <v>45.616799999999998</v>
      </c>
      <c r="M44" s="114">
        <v>43.184399999999997</v>
      </c>
      <c r="N44" s="114">
        <v>44.685000000000002</v>
      </c>
      <c r="O44" s="114">
        <v>43.866900000000001</v>
      </c>
      <c r="P44" s="114">
        <v>42.312199999999997</v>
      </c>
      <c r="Q44" s="114">
        <v>42.422600000000003</v>
      </c>
      <c r="R44" s="114">
        <v>43.663499999999999</v>
      </c>
      <c r="S44" s="115">
        <v>45.733699999999999</v>
      </c>
      <c r="T44" s="115">
        <v>45.046500000000002</v>
      </c>
      <c r="U44" s="115">
        <v>45.427900000000001</v>
      </c>
      <c r="V44" s="115">
        <v>46.9861</v>
      </c>
      <c r="W44" s="115">
        <v>44.697899999999997</v>
      </c>
      <c r="X44" s="114">
        <v>45.689100000000003</v>
      </c>
      <c r="Y44" s="114">
        <v>43.647100000000002</v>
      </c>
      <c r="Z44" s="114">
        <v>48.178899999999999</v>
      </c>
      <c r="AA44" s="115">
        <v>49.066899999999997</v>
      </c>
      <c r="AB44" s="115">
        <v>45.790199999999999</v>
      </c>
      <c r="AC44" s="115">
        <v>45.622599999999998</v>
      </c>
      <c r="AD44" s="115">
        <v>47.8185</v>
      </c>
      <c r="AE44" s="115">
        <v>47.214500000000001</v>
      </c>
      <c r="AF44" s="115">
        <v>46.083199999999998</v>
      </c>
      <c r="AG44" s="115">
        <v>41.734999999999999</v>
      </c>
      <c r="AH44" s="115">
        <v>48.2166</v>
      </c>
      <c r="AI44" s="115">
        <v>44.962899999999998</v>
      </c>
      <c r="AJ44" s="115">
        <v>44.914900000000003</v>
      </c>
      <c r="AK44" s="115">
        <v>46.232799999999997</v>
      </c>
      <c r="AL44" s="115">
        <v>48.9786</v>
      </c>
      <c r="AM44" s="115">
        <v>47.818100000000001</v>
      </c>
      <c r="AN44" s="115">
        <v>49.904699999999998</v>
      </c>
      <c r="AO44" s="115">
        <v>48.546900000000001</v>
      </c>
      <c r="AP44" s="115">
        <v>52.601599999999998</v>
      </c>
      <c r="AQ44" s="115">
        <v>55.9069</v>
      </c>
      <c r="AR44" s="115">
        <v>51.924399999999999</v>
      </c>
      <c r="AS44" s="115">
        <v>51.931899999999999</v>
      </c>
      <c r="AT44" s="115">
        <v>50.996499999999997</v>
      </c>
      <c r="AU44" s="115">
        <v>53.016800000000003</v>
      </c>
      <c r="AV44" s="115">
        <v>53.938600000000001</v>
      </c>
      <c r="AW44" s="115">
        <v>54.0441</v>
      </c>
      <c r="AX44" s="115">
        <v>52.69</v>
      </c>
      <c r="AY44" s="115">
        <v>54.713000000000001</v>
      </c>
      <c r="AZ44" s="115">
        <v>51.7181</v>
      </c>
      <c r="BA44" s="115">
        <v>53.3264</v>
      </c>
      <c r="BB44" s="115">
        <v>56.574100000000001</v>
      </c>
      <c r="BC44" s="114">
        <v>54.358699999999999</v>
      </c>
      <c r="BD44" s="115">
        <v>51.5032</v>
      </c>
      <c r="BE44" s="115">
        <v>52.234400000000001</v>
      </c>
      <c r="BF44" s="115">
        <v>50.294899999999998</v>
      </c>
      <c r="BG44" s="115">
        <v>52.422000000000004</v>
      </c>
      <c r="BH44" s="115">
        <v>49.937400000000004</v>
      </c>
      <c r="BI44" s="115">
        <v>48.746300000000005</v>
      </c>
      <c r="BJ44" s="115">
        <v>54.814500000000002</v>
      </c>
      <c r="BK44" s="115">
        <v>49.698800000000006</v>
      </c>
      <c r="BL44" s="175">
        <v>48.223300000000002</v>
      </c>
      <c r="BM44" s="115" t="s">
        <v>91</v>
      </c>
      <c r="BN44" s="115">
        <v>55.083200000000005</v>
      </c>
      <c r="BO44" s="115">
        <v>50.852900000000005</v>
      </c>
      <c r="BP44" s="175">
        <v>49.608800000000002</v>
      </c>
      <c r="BQ44" s="175">
        <v>48.108000000000004</v>
      </c>
      <c r="BR44" s="22"/>
      <c r="BS44" s="122"/>
    </row>
    <row r="45" spans="1:71" ht="14.1" customHeight="1">
      <c r="A45" s="17"/>
      <c r="B45" s="16" t="s">
        <v>36</v>
      </c>
      <c r="C45" s="12"/>
      <c r="D45" s="114">
        <v>41.975000000000001</v>
      </c>
      <c r="E45" s="114">
        <v>43.799599999999998</v>
      </c>
      <c r="F45" s="114">
        <v>43.130800000000001</v>
      </c>
      <c r="G45" s="114">
        <v>41.0884</v>
      </c>
      <c r="H45" s="114">
        <v>41.704999999999998</v>
      </c>
      <c r="I45" s="114">
        <v>38.729700000000001</v>
      </c>
      <c r="J45" s="114">
        <v>38.838200000000001</v>
      </c>
      <c r="K45" s="114">
        <v>38.839700000000001</v>
      </c>
      <c r="L45" s="114">
        <v>40.1738</v>
      </c>
      <c r="M45" s="114">
        <v>38.177399999999999</v>
      </c>
      <c r="N45" s="114">
        <v>38.3369</v>
      </c>
      <c r="O45" s="114">
        <v>36.6693</v>
      </c>
      <c r="P45" s="114">
        <v>36.4251</v>
      </c>
      <c r="Q45" s="114">
        <v>35.289700000000003</v>
      </c>
      <c r="R45" s="114">
        <v>37.8489</v>
      </c>
      <c r="S45" s="115">
        <v>39.540199999999999</v>
      </c>
      <c r="T45" s="115">
        <v>39.380899999999997</v>
      </c>
      <c r="U45" s="115">
        <v>40.161900000000003</v>
      </c>
      <c r="V45" s="115">
        <v>38.96</v>
      </c>
      <c r="W45" s="115">
        <v>38.902999999999999</v>
      </c>
      <c r="X45" s="114">
        <v>39.610199999999999</v>
      </c>
      <c r="Y45" s="114">
        <v>40.996899999999997</v>
      </c>
      <c r="Z45" s="114">
        <v>38.190399999999997</v>
      </c>
      <c r="AA45" s="115">
        <v>39.722900000000003</v>
      </c>
      <c r="AB45" s="115">
        <v>39.5244</v>
      </c>
      <c r="AC45" s="115">
        <v>38.177799999999998</v>
      </c>
      <c r="AD45" s="115">
        <v>38.183700000000002</v>
      </c>
      <c r="AE45" s="115">
        <v>39.496899999999997</v>
      </c>
      <c r="AF45" s="115">
        <v>40.9373</v>
      </c>
      <c r="AG45" s="115">
        <v>38.735199999999999</v>
      </c>
      <c r="AH45" s="115">
        <v>40.014600000000002</v>
      </c>
      <c r="AI45" s="115">
        <v>42.095999999999997</v>
      </c>
      <c r="AJ45" s="115">
        <v>40.527799999999999</v>
      </c>
      <c r="AK45" s="115">
        <v>42.305399999999999</v>
      </c>
      <c r="AL45" s="115">
        <v>39.376899999999999</v>
      </c>
      <c r="AM45" s="115">
        <v>40.932000000000002</v>
      </c>
      <c r="AN45" s="115">
        <v>42.527900000000002</v>
      </c>
      <c r="AO45" s="115">
        <v>41.558700000000002</v>
      </c>
      <c r="AP45" s="115">
        <v>41.141199999999998</v>
      </c>
      <c r="AQ45" s="115">
        <v>40.238700000000001</v>
      </c>
      <c r="AR45" s="115">
        <v>38.941000000000003</v>
      </c>
      <c r="AS45" s="115">
        <v>37.551099999999998</v>
      </c>
      <c r="AT45" s="115">
        <v>39.189599999999999</v>
      </c>
      <c r="AU45" s="115">
        <v>41.801400000000001</v>
      </c>
      <c r="AV45" s="115">
        <v>42.096499999999999</v>
      </c>
      <c r="AW45" s="115">
        <v>40.382599999999996</v>
      </c>
      <c r="AX45" s="115">
        <v>39.110999999999997</v>
      </c>
      <c r="AY45" s="115">
        <v>37.302500000000002</v>
      </c>
      <c r="AZ45" s="115">
        <v>38.523600000000002</v>
      </c>
      <c r="BA45" s="115">
        <v>38.567700000000002</v>
      </c>
      <c r="BB45" s="115">
        <v>39.868299999999998</v>
      </c>
      <c r="BC45" s="114">
        <v>39.892000000000003</v>
      </c>
      <c r="BD45" s="115">
        <v>39.011600000000001</v>
      </c>
      <c r="BE45" s="115">
        <v>35.659999999999997</v>
      </c>
      <c r="BF45" s="115">
        <v>36.512300000000003</v>
      </c>
      <c r="BG45" s="115">
        <v>35.650500000000001</v>
      </c>
      <c r="BH45" s="115">
        <v>38.760300000000001</v>
      </c>
      <c r="BI45" s="115">
        <v>36.459900000000005</v>
      </c>
      <c r="BJ45" s="115">
        <v>34.435200000000002</v>
      </c>
      <c r="BK45" s="115">
        <v>34.343400000000003</v>
      </c>
      <c r="BL45" s="175">
        <v>33.292900000000003</v>
      </c>
      <c r="BM45" s="115" t="s">
        <v>91</v>
      </c>
      <c r="BN45" s="115">
        <v>40.541400000000003</v>
      </c>
      <c r="BO45" s="115">
        <v>37.911799999999999</v>
      </c>
      <c r="BP45" s="175">
        <v>35.604399999999998</v>
      </c>
      <c r="BQ45" s="175">
        <v>35.843699999999998</v>
      </c>
      <c r="BR45" s="22"/>
      <c r="BS45" s="122"/>
    </row>
    <row r="46" spans="1:71" ht="14.1" customHeight="1">
      <c r="A46" s="17"/>
      <c r="B46" s="16" t="s">
        <v>37</v>
      </c>
      <c r="C46" s="12"/>
      <c r="D46" s="114">
        <v>50.393500000000003</v>
      </c>
      <c r="E46" s="114">
        <v>48.911499999999997</v>
      </c>
      <c r="F46" s="114">
        <v>46.814500000000002</v>
      </c>
      <c r="G46" s="114">
        <v>41.693300000000001</v>
      </c>
      <c r="H46" s="114">
        <v>49.535699999999999</v>
      </c>
      <c r="I46" s="114">
        <v>43.2074</v>
      </c>
      <c r="J46" s="114">
        <v>43.4739</v>
      </c>
      <c r="K46" s="114">
        <v>43.9679</v>
      </c>
      <c r="L46" s="114">
        <v>45.481999999999999</v>
      </c>
      <c r="M46" s="114">
        <v>41.8934</v>
      </c>
      <c r="N46" s="114">
        <v>41.184699999999999</v>
      </c>
      <c r="O46" s="114">
        <v>44.677700000000002</v>
      </c>
      <c r="P46" s="114">
        <v>48.242699999999999</v>
      </c>
      <c r="Q46" s="114">
        <v>46.326799999999999</v>
      </c>
      <c r="R46" s="114">
        <v>47.494100000000003</v>
      </c>
      <c r="S46" s="115">
        <v>48.221200000000003</v>
      </c>
      <c r="T46" s="115">
        <v>51.293199999999999</v>
      </c>
      <c r="U46" s="115">
        <v>51.875900000000001</v>
      </c>
      <c r="V46" s="115">
        <v>51.603200000000001</v>
      </c>
      <c r="W46" s="115">
        <v>50.1006</v>
      </c>
      <c r="X46" s="114">
        <v>51.412599999999998</v>
      </c>
      <c r="Y46" s="114">
        <v>49.425800000000002</v>
      </c>
      <c r="Z46" s="114">
        <v>49.438600000000001</v>
      </c>
      <c r="AA46" s="115">
        <v>52.067</v>
      </c>
      <c r="AB46" s="115">
        <v>53.835099999999997</v>
      </c>
      <c r="AC46" s="115">
        <v>51.368899999999996</v>
      </c>
      <c r="AD46" s="115">
        <v>51.770699999999998</v>
      </c>
      <c r="AE46" s="115">
        <v>54.914700000000003</v>
      </c>
      <c r="AF46" s="115">
        <v>56.289400000000001</v>
      </c>
      <c r="AG46" s="115">
        <v>51.639499999999998</v>
      </c>
      <c r="AH46" s="115">
        <v>52.751199999999997</v>
      </c>
      <c r="AI46" s="115">
        <v>55.097999999999999</v>
      </c>
      <c r="AJ46" s="115">
        <v>57.4983</v>
      </c>
      <c r="AK46" s="115">
        <v>54.934899999999999</v>
      </c>
      <c r="AL46" s="115">
        <v>54.158000000000001</v>
      </c>
      <c r="AM46" s="115">
        <v>55.095999999999997</v>
      </c>
      <c r="AN46" s="115">
        <v>57.8294</v>
      </c>
      <c r="AO46" s="115">
        <v>55.459499999999998</v>
      </c>
      <c r="AP46" s="115">
        <v>58.104799999999997</v>
      </c>
      <c r="AQ46" s="115">
        <v>57.439700000000002</v>
      </c>
      <c r="AR46" s="115">
        <v>57.694499999999998</v>
      </c>
      <c r="AS46" s="115">
        <v>56.665300000000002</v>
      </c>
      <c r="AT46" s="115">
        <v>52.875900000000001</v>
      </c>
      <c r="AU46" s="115">
        <v>54.409599999999998</v>
      </c>
      <c r="AV46" s="115">
        <v>57.362200000000001</v>
      </c>
      <c r="AW46" s="115">
        <v>51.407200000000003</v>
      </c>
      <c r="AX46" s="115">
        <v>50.1143</v>
      </c>
      <c r="AY46" s="115">
        <v>52.430500000000002</v>
      </c>
      <c r="AZ46" s="115">
        <v>54.474200000000003</v>
      </c>
      <c r="BA46" s="115">
        <v>47.568600000000004</v>
      </c>
      <c r="BB46" s="115">
        <v>51.4527</v>
      </c>
      <c r="BC46" s="114">
        <v>49.333599999999997</v>
      </c>
      <c r="BD46" s="115">
        <v>52.067</v>
      </c>
      <c r="BE46" s="115">
        <v>49.261200000000002</v>
      </c>
      <c r="BF46" s="115">
        <v>48.187899999999999</v>
      </c>
      <c r="BG46" s="115">
        <v>49.8872</v>
      </c>
      <c r="BH46" s="115">
        <v>50.760899999999999</v>
      </c>
      <c r="BI46" s="115">
        <v>47.4011</v>
      </c>
      <c r="BJ46" s="115">
        <v>47.025400000000005</v>
      </c>
      <c r="BK46" s="115">
        <v>45.262500000000003</v>
      </c>
      <c r="BL46" s="175">
        <v>46.447300000000006</v>
      </c>
      <c r="BM46" s="115" t="s">
        <v>91</v>
      </c>
      <c r="BN46" s="115">
        <v>44.476100000000002</v>
      </c>
      <c r="BO46" s="115">
        <v>43.833800000000004</v>
      </c>
      <c r="BP46" s="175">
        <v>42.677800000000005</v>
      </c>
      <c r="BQ46" s="175">
        <v>43.277799999999999</v>
      </c>
      <c r="BR46" s="22"/>
      <c r="BS46" s="122"/>
    </row>
    <row r="47" spans="1:71" ht="15" customHeight="1">
      <c r="A47" s="17"/>
      <c r="B47" s="101" t="s">
        <v>104</v>
      </c>
      <c r="C47" s="101"/>
      <c r="D47" s="101"/>
      <c r="E47" s="101"/>
      <c r="F47" s="101"/>
      <c r="G47" s="101"/>
      <c r="H47" s="138"/>
      <c r="I47" s="138"/>
      <c r="J47" s="138"/>
      <c r="K47" s="138"/>
      <c r="L47" s="138"/>
      <c r="M47" s="138"/>
      <c r="N47" s="138"/>
      <c r="O47" s="138"/>
      <c r="P47" s="138"/>
      <c r="Q47" s="138"/>
      <c r="R47" s="138"/>
      <c r="S47" s="138"/>
      <c r="T47" s="227"/>
      <c r="U47" s="227"/>
      <c r="V47" s="227"/>
      <c r="W47" s="227"/>
      <c r="AN47" s="22"/>
      <c r="AO47" s="22"/>
      <c r="AP47" s="22"/>
      <c r="AQ47" s="22"/>
      <c r="AR47" s="22"/>
      <c r="AS47" s="22"/>
      <c r="AT47" s="22"/>
    </row>
    <row r="48" spans="1:71" ht="15" customHeight="1">
      <c r="A48" s="17"/>
      <c r="B48" s="149" t="s">
        <v>101</v>
      </c>
      <c r="C48" s="136"/>
      <c r="D48" s="136"/>
      <c r="E48" s="136"/>
      <c r="F48" s="136"/>
      <c r="G48" s="136"/>
      <c r="H48" s="138"/>
      <c r="I48" s="138"/>
      <c r="J48" s="138"/>
      <c r="K48" s="138"/>
      <c r="L48" s="138"/>
      <c r="M48" s="138"/>
      <c r="N48" s="138"/>
      <c r="O48" s="138"/>
      <c r="P48" s="138"/>
      <c r="Q48" s="138"/>
      <c r="R48" s="138"/>
      <c r="S48" s="138"/>
      <c r="T48" s="138"/>
      <c r="U48" s="138"/>
      <c r="V48" s="138"/>
      <c r="W48" s="138"/>
      <c r="AN48" s="22"/>
      <c r="AO48" s="22"/>
      <c r="AP48" s="22"/>
      <c r="AQ48" s="22"/>
      <c r="AR48" s="22"/>
      <c r="AS48" s="22"/>
      <c r="AT48" s="22"/>
    </row>
    <row r="49" spans="1:69" ht="15" customHeight="1">
      <c r="A49" s="17"/>
      <c r="B49" s="208" t="s">
        <v>128</v>
      </c>
      <c r="C49" s="136"/>
      <c r="D49" s="136"/>
      <c r="E49" s="136"/>
      <c r="F49" s="136"/>
      <c r="G49" s="136"/>
      <c r="H49" s="138"/>
      <c r="I49" s="138"/>
      <c r="J49" s="138"/>
      <c r="K49" s="138"/>
      <c r="L49" s="138"/>
      <c r="M49" s="138"/>
      <c r="N49" s="138"/>
      <c r="O49" s="138"/>
      <c r="P49" s="138"/>
      <c r="Q49" s="138"/>
      <c r="R49" s="138"/>
      <c r="S49" s="138"/>
      <c r="T49" s="138"/>
      <c r="U49" s="138"/>
      <c r="V49" s="138"/>
      <c r="W49" s="138"/>
      <c r="AN49" s="22"/>
      <c r="AO49" s="22"/>
      <c r="AP49" s="22"/>
      <c r="AQ49" s="22"/>
      <c r="AR49" s="22"/>
      <c r="AS49" s="22"/>
      <c r="AT49" s="22"/>
    </row>
    <row r="50" spans="1:69" ht="15" customHeight="1">
      <c r="B50" s="149" t="s">
        <v>93</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9"/>
      <c r="AQ50" s="19"/>
      <c r="AR50" s="19"/>
      <c r="AS50" s="19"/>
      <c r="AT50" s="19"/>
    </row>
    <row r="51" spans="1:69" ht="22.5" customHeight="1">
      <c r="A51" s="187" t="s">
        <v>102</v>
      </c>
      <c r="B51" s="209" t="s">
        <v>130</v>
      </c>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09"/>
      <c r="AN51" s="209"/>
      <c r="AO51" s="209"/>
      <c r="AP51" s="209"/>
      <c r="AQ51" s="209"/>
      <c r="AR51" s="209"/>
      <c r="AS51" s="209"/>
      <c r="AT51" s="209"/>
      <c r="AU51" s="209"/>
      <c r="AV51" s="209"/>
      <c r="AW51" s="209"/>
      <c r="AX51" s="209"/>
      <c r="AY51" s="209"/>
      <c r="AZ51" s="209"/>
      <c r="BA51" s="209"/>
      <c r="BB51" s="209"/>
      <c r="BC51" s="209"/>
      <c r="BD51" s="209"/>
      <c r="BE51" s="209"/>
      <c r="BF51" s="209"/>
      <c r="BG51" s="209"/>
      <c r="BH51" s="209"/>
      <c r="BI51" s="209"/>
      <c r="BJ51" s="209"/>
      <c r="BK51" s="209"/>
      <c r="BL51" s="209"/>
      <c r="BM51" s="209"/>
      <c r="BN51" s="209"/>
      <c r="BO51" s="209"/>
      <c r="BP51" s="209"/>
      <c r="BQ51" s="209"/>
    </row>
    <row r="52" spans="1:69">
      <c r="X52" s="19"/>
      <c r="Y52" s="19"/>
      <c r="Z52" s="19"/>
      <c r="AA52" s="19"/>
      <c r="AB52" s="19"/>
      <c r="AC52" s="19"/>
      <c r="AD52" s="19"/>
      <c r="AE52" s="19"/>
      <c r="AF52" s="19"/>
      <c r="AG52" s="19"/>
      <c r="AH52" s="19"/>
      <c r="AI52" s="19"/>
      <c r="AJ52" s="19"/>
      <c r="AK52" s="19"/>
      <c r="AL52" s="19"/>
      <c r="AM52" s="19"/>
      <c r="AN52" s="19"/>
      <c r="AO52" s="19"/>
      <c r="AP52" s="19"/>
      <c r="AQ52" s="19"/>
      <c r="AR52" s="19"/>
      <c r="AS52" s="19"/>
      <c r="AT52" s="19"/>
    </row>
    <row r="53" spans="1:69">
      <c r="X53" s="19"/>
      <c r="Y53" s="19"/>
      <c r="Z53" s="19"/>
      <c r="AA53" s="19"/>
      <c r="AB53" s="19"/>
      <c r="AC53" s="19"/>
      <c r="AD53" s="19"/>
      <c r="AE53" s="19"/>
      <c r="AF53" s="19"/>
      <c r="AG53" s="19"/>
      <c r="AH53" s="19"/>
      <c r="AI53" s="19"/>
      <c r="AJ53" s="19"/>
      <c r="AK53" s="19"/>
      <c r="AL53" s="19"/>
      <c r="AM53" s="19"/>
      <c r="AN53" s="19"/>
      <c r="AO53" s="19"/>
      <c r="AP53" s="19"/>
      <c r="AQ53" s="19"/>
      <c r="AR53" s="19"/>
      <c r="AS53" s="19"/>
      <c r="AT53" s="19"/>
    </row>
    <row r="54" spans="1:69">
      <c r="X54" s="19"/>
      <c r="Y54" s="19"/>
      <c r="Z54" s="19"/>
      <c r="AA54" s="19"/>
      <c r="AB54" s="19"/>
      <c r="AC54" s="19"/>
      <c r="AD54" s="19"/>
      <c r="AE54" s="19"/>
      <c r="AF54" s="19"/>
      <c r="AG54" s="19"/>
      <c r="AH54" s="19"/>
      <c r="AI54" s="19"/>
      <c r="AJ54" s="19"/>
      <c r="AK54" s="19"/>
      <c r="AL54" s="19"/>
      <c r="AM54" s="19"/>
      <c r="AN54" s="19"/>
      <c r="AO54" s="19"/>
      <c r="AP54" s="19"/>
      <c r="AQ54" s="19"/>
      <c r="AR54" s="19"/>
      <c r="AS54" s="19"/>
      <c r="AT54" s="19"/>
    </row>
    <row r="55" spans="1:69">
      <c r="X55" s="19"/>
      <c r="Y55" s="19"/>
      <c r="Z55" s="19"/>
      <c r="AA55" s="19"/>
      <c r="AB55" s="19"/>
      <c r="AC55" s="19"/>
      <c r="AD55" s="19"/>
      <c r="AE55" s="19"/>
      <c r="AF55" s="19"/>
      <c r="AG55" s="19"/>
      <c r="AH55" s="19"/>
      <c r="AI55" s="19"/>
      <c r="AJ55" s="19"/>
      <c r="AK55" s="19"/>
      <c r="AL55" s="19"/>
      <c r="AM55" s="19"/>
      <c r="AN55" s="19"/>
      <c r="AO55" s="19"/>
      <c r="AP55" s="19"/>
      <c r="AQ55" s="19"/>
      <c r="AR55" s="19"/>
      <c r="AS55" s="19"/>
      <c r="AT55" s="19"/>
    </row>
    <row r="56" spans="1:69">
      <c r="X56" s="19"/>
      <c r="Y56" s="19"/>
      <c r="Z56" s="19"/>
      <c r="AA56" s="19"/>
      <c r="AB56" s="19"/>
      <c r="AC56" s="19"/>
      <c r="AD56" s="19"/>
      <c r="AE56" s="19"/>
      <c r="AF56" s="19"/>
      <c r="AG56" s="19"/>
      <c r="AH56" s="19"/>
      <c r="AI56" s="19"/>
      <c r="AJ56" s="19"/>
      <c r="AK56" s="19"/>
      <c r="AL56" s="19"/>
      <c r="AM56" s="19"/>
      <c r="AN56" s="19"/>
      <c r="AO56" s="19"/>
      <c r="AP56" s="19"/>
      <c r="AQ56" s="19"/>
      <c r="AR56" s="19"/>
      <c r="AS56" s="19"/>
      <c r="AT56" s="19"/>
    </row>
    <row r="57" spans="1:69">
      <c r="X57" s="19"/>
      <c r="Y57" s="19"/>
      <c r="Z57" s="19"/>
      <c r="AA57" s="19"/>
      <c r="AB57" s="19"/>
      <c r="AC57" s="19"/>
      <c r="AD57" s="19"/>
      <c r="AE57" s="19"/>
      <c r="AF57" s="19"/>
      <c r="AG57" s="19"/>
      <c r="AH57" s="19"/>
      <c r="AI57" s="19"/>
      <c r="AJ57" s="19"/>
      <c r="AK57" s="19"/>
      <c r="AL57" s="19"/>
      <c r="AM57" s="19"/>
      <c r="AN57" s="19"/>
      <c r="AO57" s="19"/>
      <c r="AP57" s="19"/>
      <c r="AQ57" s="19"/>
      <c r="AR57" s="19"/>
      <c r="AS57" s="19"/>
      <c r="AT57" s="19"/>
    </row>
    <row r="58" spans="1:69">
      <c r="X58" s="19"/>
      <c r="Y58" s="19"/>
      <c r="Z58" s="19"/>
      <c r="AA58" s="19"/>
      <c r="AB58" s="19"/>
      <c r="AC58" s="19"/>
      <c r="AD58" s="19"/>
      <c r="AE58" s="19"/>
      <c r="AF58" s="19"/>
      <c r="AG58" s="19"/>
      <c r="AH58" s="19"/>
      <c r="AI58" s="19"/>
      <c r="AJ58" s="19"/>
      <c r="AK58" s="19"/>
      <c r="AL58" s="19"/>
      <c r="AM58" s="19"/>
      <c r="AN58" s="19"/>
      <c r="AO58" s="19"/>
      <c r="AP58" s="19"/>
      <c r="AQ58" s="19"/>
      <c r="AR58" s="19"/>
      <c r="AS58" s="19"/>
      <c r="AT58" s="19"/>
    </row>
    <row r="59" spans="1:69">
      <c r="X59" s="19"/>
      <c r="Y59" s="19"/>
      <c r="Z59" s="19"/>
      <c r="AA59" s="19"/>
      <c r="AB59" s="19"/>
      <c r="AC59" s="19"/>
      <c r="AD59" s="19"/>
      <c r="AE59" s="19"/>
      <c r="AF59" s="19"/>
      <c r="AG59" s="19"/>
      <c r="AH59" s="19"/>
      <c r="AI59" s="19"/>
      <c r="AJ59" s="19"/>
      <c r="AK59" s="19"/>
      <c r="AL59" s="19"/>
      <c r="AM59" s="19"/>
      <c r="AN59" s="19"/>
      <c r="AO59" s="19"/>
      <c r="AP59" s="19"/>
      <c r="AQ59" s="19"/>
      <c r="AR59" s="19"/>
      <c r="AS59" s="19"/>
      <c r="AT59" s="19"/>
    </row>
    <row r="60" spans="1:69">
      <c r="X60" s="19"/>
      <c r="Y60" s="19"/>
      <c r="Z60" s="19"/>
      <c r="AA60" s="19"/>
      <c r="AB60" s="19"/>
      <c r="AC60" s="19"/>
      <c r="AD60" s="19"/>
      <c r="AE60" s="19"/>
      <c r="AF60" s="19"/>
      <c r="AG60" s="19"/>
      <c r="AH60" s="19"/>
      <c r="AI60" s="19"/>
      <c r="AJ60" s="19"/>
      <c r="AK60" s="19"/>
      <c r="AL60" s="19"/>
      <c r="AM60" s="19"/>
      <c r="AN60" s="19"/>
      <c r="AO60" s="19"/>
      <c r="AP60" s="19"/>
      <c r="AQ60" s="19"/>
      <c r="AR60" s="19"/>
      <c r="AS60" s="19"/>
      <c r="AT60" s="19"/>
    </row>
    <row r="61" spans="1:69">
      <c r="P61" s="21"/>
      <c r="Q61" s="21"/>
      <c r="R61" s="21"/>
      <c r="S61" s="21"/>
      <c r="T61" s="21"/>
      <c r="U61" s="21"/>
      <c r="V61" s="21"/>
      <c r="W61" s="21"/>
      <c r="X61" s="19"/>
      <c r="Y61" s="19"/>
      <c r="Z61" s="19"/>
      <c r="AA61" s="19"/>
      <c r="AB61" s="19"/>
      <c r="AC61" s="19"/>
      <c r="AD61" s="19"/>
      <c r="AE61" s="19"/>
      <c r="AF61" s="19"/>
      <c r="AG61" s="19"/>
      <c r="AH61" s="19"/>
      <c r="AI61" s="19"/>
      <c r="AJ61" s="19"/>
      <c r="AK61" s="19"/>
      <c r="AL61" s="19"/>
      <c r="AM61" s="19"/>
      <c r="AN61" s="19"/>
      <c r="AO61" s="19"/>
      <c r="AP61" s="19"/>
      <c r="AQ61" s="19"/>
      <c r="AR61" s="19"/>
      <c r="AS61" s="19"/>
      <c r="AT61" s="19"/>
    </row>
    <row r="62" spans="1:69">
      <c r="P62" s="21"/>
      <c r="Q62" s="21"/>
      <c r="R62" s="21"/>
      <c r="S62" s="21"/>
      <c r="T62" s="21"/>
      <c r="U62" s="21"/>
      <c r="V62" s="21"/>
      <c r="W62" s="21"/>
      <c r="X62" s="19"/>
      <c r="Y62" s="19"/>
      <c r="Z62" s="19"/>
      <c r="AA62" s="19"/>
      <c r="AB62" s="19"/>
      <c r="AC62" s="19"/>
      <c r="AD62" s="19"/>
      <c r="AE62" s="19"/>
      <c r="AF62" s="19"/>
      <c r="AG62" s="19"/>
      <c r="AH62" s="19"/>
      <c r="AI62" s="19"/>
      <c r="AJ62" s="19"/>
      <c r="AK62" s="19"/>
      <c r="AL62" s="19"/>
      <c r="AM62" s="19"/>
      <c r="AN62" s="19"/>
      <c r="AO62" s="19"/>
      <c r="AP62" s="19"/>
      <c r="AQ62" s="19"/>
      <c r="AR62" s="19"/>
      <c r="AS62" s="19"/>
      <c r="AT62" s="19"/>
    </row>
    <row r="63" spans="1:69">
      <c r="X63" s="19"/>
      <c r="Y63" s="19"/>
      <c r="Z63" s="19"/>
      <c r="AA63" s="19"/>
      <c r="AB63" s="19"/>
      <c r="AC63" s="19"/>
      <c r="AD63" s="19"/>
      <c r="AE63" s="19"/>
      <c r="AF63" s="19"/>
      <c r="AG63" s="19"/>
      <c r="AH63" s="19"/>
      <c r="AI63" s="19"/>
      <c r="AJ63" s="19"/>
      <c r="AK63" s="19"/>
      <c r="AL63" s="19"/>
      <c r="AM63" s="19"/>
      <c r="AN63" s="19"/>
      <c r="AO63" s="19"/>
      <c r="AP63" s="19"/>
      <c r="AQ63" s="19"/>
      <c r="AR63" s="19"/>
      <c r="AS63" s="19"/>
      <c r="AT63" s="19"/>
    </row>
    <row r="64" spans="1:69">
      <c r="P64" s="19"/>
      <c r="Q64" s="19"/>
      <c r="R64" s="19"/>
      <c r="S64" s="19"/>
      <c r="T64" s="19"/>
      <c r="U64" s="19"/>
      <c r="V64" s="19"/>
      <c r="W64" s="19"/>
    </row>
    <row r="65" spans="2:40">
      <c r="P65" s="19"/>
      <c r="Q65" s="19"/>
      <c r="R65" s="19"/>
      <c r="S65" s="19"/>
      <c r="T65" s="19"/>
      <c r="U65" s="19"/>
      <c r="V65" s="19"/>
      <c r="W65" s="19"/>
    </row>
    <row r="66" spans="2:40">
      <c r="P66" s="19"/>
      <c r="Q66" s="19"/>
      <c r="R66" s="19"/>
      <c r="S66" s="19"/>
      <c r="T66" s="19"/>
      <c r="U66" s="19"/>
      <c r="V66" s="19"/>
      <c r="W66" s="19"/>
    </row>
    <row r="67" spans="2:40">
      <c r="B67" s="19"/>
      <c r="P67" s="19"/>
      <c r="Q67" s="19"/>
      <c r="R67" s="19"/>
      <c r="S67" s="19"/>
      <c r="T67" s="19"/>
      <c r="U67" s="19"/>
      <c r="V67" s="19"/>
      <c r="W67" s="19"/>
    </row>
    <row r="68" spans="2:40">
      <c r="B68" s="19"/>
      <c r="P68" s="19"/>
      <c r="Q68" s="19"/>
      <c r="R68" s="19"/>
      <c r="S68" s="19"/>
      <c r="T68" s="19"/>
      <c r="U68" s="19"/>
      <c r="V68" s="19"/>
      <c r="W68" s="19"/>
    </row>
    <row r="69" spans="2:40">
      <c r="Z69" s="21"/>
      <c r="AA69" s="21"/>
      <c r="AC69" s="19"/>
      <c r="AD69" s="19"/>
      <c r="AE69" s="19"/>
      <c r="AF69" s="19"/>
    </row>
    <row r="70" spans="2:40">
      <c r="Z70" s="21"/>
      <c r="AA70" s="21"/>
      <c r="AC70" s="19"/>
      <c r="AD70" s="19"/>
      <c r="AE70" s="19"/>
      <c r="AF70" s="19"/>
    </row>
    <row r="71" spans="2:40">
      <c r="Z71" s="21"/>
      <c r="AA71" s="21"/>
      <c r="AC71" s="19"/>
      <c r="AD71" s="19"/>
      <c r="AE71" s="19"/>
      <c r="AF71" s="19"/>
    </row>
    <row r="72" spans="2:40">
      <c r="Z72" s="21"/>
      <c r="AA72" s="21"/>
      <c r="AC72" s="19"/>
      <c r="AD72" s="19"/>
      <c r="AE72" s="19"/>
      <c r="AF72" s="19"/>
    </row>
    <row r="73" spans="2:40">
      <c r="R73" s="20"/>
      <c r="AC73" s="21"/>
      <c r="AD73" s="21"/>
      <c r="AF73" s="19"/>
      <c r="AG73" s="19"/>
      <c r="AH73" s="19"/>
      <c r="AI73" s="19"/>
      <c r="AJ73" s="19"/>
    </row>
    <row r="74" spans="2:40">
      <c r="P74" s="20"/>
      <c r="R74" s="20"/>
      <c r="AC74" s="21"/>
      <c r="AD74" s="21"/>
      <c r="AF74" s="19"/>
      <c r="AG74" s="19"/>
      <c r="AH74" s="19"/>
      <c r="AI74" s="19"/>
      <c r="AJ74" s="19"/>
    </row>
    <row r="75" spans="2:40">
      <c r="P75" s="20"/>
      <c r="AA75" s="21"/>
      <c r="AB75" s="21"/>
      <c r="AD75" s="19"/>
      <c r="AE75" s="19"/>
      <c r="AF75" s="19"/>
      <c r="AG75" s="19"/>
      <c r="AH75" s="19"/>
      <c r="AN75" s="20"/>
    </row>
    <row r="76" spans="2:40">
      <c r="P76" s="20"/>
      <c r="AA76" s="21"/>
      <c r="AB76" s="21"/>
      <c r="AD76" s="19"/>
      <c r="AE76" s="19"/>
      <c r="AF76" s="19"/>
      <c r="AG76" s="19"/>
      <c r="AH76" s="19"/>
    </row>
    <row r="77" spans="2:40">
      <c r="P77" s="20"/>
      <c r="AA77" s="21"/>
      <c r="AB77" s="21"/>
      <c r="AD77" s="19"/>
      <c r="AE77" s="19"/>
      <c r="AF77" s="19"/>
      <c r="AG77" s="19"/>
      <c r="AH77" s="19"/>
      <c r="AM77" s="20"/>
      <c r="AN77" s="20"/>
    </row>
    <row r="78" spans="2:40">
      <c r="P78" s="20"/>
      <c r="AA78" s="21"/>
      <c r="AB78" s="21"/>
      <c r="AD78" s="19"/>
      <c r="AE78" s="19"/>
      <c r="AF78" s="19"/>
      <c r="AG78" s="19"/>
      <c r="AH78" s="19"/>
    </row>
    <row r="79" spans="2:40">
      <c r="P79" s="20"/>
      <c r="AA79" s="21"/>
      <c r="AB79" s="21"/>
      <c r="AD79" s="19"/>
      <c r="AE79" s="19"/>
      <c r="AF79" s="19"/>
      <c r="AG79" s="19"/>
      <c r="AH79" s="19"/>
    </row>
    <row r="80" spans="2:40">
      <c r="P80" s="20"/>
      <c r="AA80" s="21"/>
      <c r="AB80" s="21"/>
      <c r="AD80" s="19"/>
      <c r="AE80" s="19"/>
      <c r="AF80" s="19"/>
      <c r="AG80" s="19"/>
      <c r="AH80" s="19"/>
    </row>
    <row r="81" spans="16:40">
      <c r="P81" s="20"/>
      <c r="AA81" s="21"/>
      <c r="AB81" s="21"/>
      <c r="AD81" s="19"/>
      <c r="AE81" s="19"/>
      <c r="AF81" s="19"/>
      <c r="AG81" s="19"/>
      <c r="AH81" s="19"/>
    </row>
    <row r="82" spans="16:40">
      <c r="P82" s="20"/>
      <c r="AA82" s="21"/>
      <c r="AB82" s="21"/>
      <c r="AD82" s="19"/>
      <c r="AE82" s="19"/>
      <c r="AF82" s="19"/>
      <c r="AG82" s="19"/>
      <c r="AH82" s="19"/>
    </row>
    <row r="83" spans="16:40">
      <c r="P83" s="19"/>
      <c r="Q83" s="19"/>
      <c r="R83" s="19"/>
      <c r="S83" s="19"/>
      <c r="T83" s="19"/>
      <c r="U83" s="19"/>
      <c r="V83" s="19"/>
      <c r="W83" s="19"/>
      <c r="X83" s="19"/>
      <c r="Y83" s="19"/>
      <c r="Z83" s="19"/>
      <c r="AA83" s="19"/>
      <c r="AB83" s="19"/>
      <c r="AC83" s="19"/>
    </row>
    <row r="84" spans="16:40">
      <c r="P84" s="19"/>
      <c r="Q84" s="19"/>
      <c r="R84" s="19"/>
      <c r="S84" s="19"/>
      <c r="T84" s="19"/>
      <c r="U84" s="19"/>
      <c r="V84" s="19"/>
      <c r="W84" s="19"/>
      <c r="X84" s="19"/>
      <c r="Y84" s="19"/>
      <c r="Z84" s="19"/>
      <c r="AA84" s="19"/>
      <c r="AB84" s="19"/>
      <c r="AC84" s="19"/>
    </row>
    <row r="85" spans="16:40">
      <c r="P85" s="19"/>
      <c r="Q85" s="19"/>
      <c r="R85" s="19"/>
      <c r="S85" s="19"/>
      <c r="T85" s="19"/>
      <c r="U85" s="19"/>
      <c r="V85" s="19"/>
      <c r="W85" s="19"/>
      <c r="X85" s="19"/>
      <c r="Y85" s="19"/>
      <c r="Z85" s="19"/>
      <c r="AA85" s="19"/>
      <c r="AB85" s="19"/>
      <c r="AC85" s="19"/>
      <c r="AI85" s="21"/>
      <c r="AJ85" s="21"/>
      <c r="AK85" s="21"/>
      <c r="AL85" s="21"/>
    </row>
    <row r="86" spans="16:40">
      <c r="P86" s="19"/>
      <c r="Q86" s="19"/>
      <c r="R86" s="19"/>
      <c r="S86" s="19"/>
      <c r="T86" s="19"/>
      <c r="U86" s="19"/>
      <c r="V86" s="19"/>
      <c r="W86" s="19"/>
      <c r="X86" s="19"/>
      <c r="Y86" s="19"/>
      <c r="Z86" s="19"/>
      <c r="AA86" s="19"/>
      <c r="AB86" s="19"/>
      <c r="AC86" s="19"/>
      <c r="AI86" s="21"/>
      <c r="AJ86" s="21"/>
      <c r="AK86" s="21"/>
      <c r="AL86" s="21"/>
    </row>
    <row r="87" spans="16:40">
      <c r="P87" s="19"/>
      <c r="Q87" s="19"/>
      <c r="R87" s="19"/>
      <c r="S87" s="19"/>
      <c r="T87" s="19"/>
      <c r="U87" s="19"/>
      <c r="V87" s="19"/>
      <c r="W87" s="19"/>
      <c r="X87" s="19"/>
      <c r="Y87" s="19"/>
      <c r="Z87" s="19"/>
      <c r="AA87" s="19"/>
      <c r="AB87" s="19"/>
      <c r="AC87" s="19"/>
    </row>
    <row r="88" spans="16:40">
      <c r="P88" s="19"/>
      <c r="Q88" s="19"/>
      <c r="R88" s="19"/>
      <c r="S88" s="19"/>
      <c r="T88" s="19"/>
      <c r="U88" s="19"/>
      <c r="V88" s="19"/>
      <c r="W88" s="19"/>
      <c r="X88" s="19"/>
      <c r="Y88" s="19"/>
      <c r="Z88" s="19"/>
      <c r="AA88" s="19"/>
      <c r="AB88" s="19"/>
      <c r="AC88" s="19"/>
      <c r="AI88" s="19"/>
      <c r="AJ88" s="19"/>
      <c r="AK88" s="19"/>
      <c r="AL88" s="19"/>
      <c r="AM88" s="21"/>
      <c r="AN88" s="21"/>
    </row>
    <row r="89" spans="16:40">
      <c r="P89" s="19"/>
      <c r="Q89" s="19"/>
      <c r="R89" s="19"/>
      <c r="S89" s="19"/>
      <c r="T89" s="19"/>
      <c r="U89" s="19"/>
      <c r="V89" s="19"/>
      <c r="W89" s="19"/>
      <c r="X89" s="19"/>
      <c r="Y89" s="19"/>
      <c r="Z89" s="19"/>
      <c r="AA89" s="19"/>
      <c r="AB89" s="19"/>
      <c r="AC89" s="19"/>
      <c r="AI89" s="19"/>
      <c r="AJ89" s="19"/>
      <c r="AK89" s="19"/>
      <c r="AL89" s="19"/>
      <c r="AM89" s="21"/>
      <c r="AN89" s="21"/>
    </row>
    <row r="90" spans="16:40">
      <c r="P90" s="19"/>
      <c r="Q90" s="19"/>
      <c r="R90" s="19"/>
      <c r="S90" s="19"/>
      <c r="T90" s="19"/>
      <c r="U90" s="19"/>
      <c r="V90" s="19"/>
      <c r="W90" s="19"/>
      <c r="X90" s="19"/>
      <c r="Y90" s="19"/>
      <c r="Z90" s="19"/>
      <c r="AA90" s="19"/>
      <c r="AB90" s="19"/>
      <c r="AC90" s="19"/>
      <c r="AI90" s="19"/>
      <c r="AJ90" s="19"/>
      <c r="AK90" s="19"/>
      <c r="AL90" s="19"/>
    </row>
    <row r="91" spans="16:40">
      <c r="P91" s="19"/>
      <c r="Q91" s="19"/>
      <c r="R91" s="19"/>
      <c r="S91" s="19"/>
      <c r="T91" s="19"/>
      <c r="U91" s="19"/>
      <c r="V91" s="19"/>
      <c r="W91" s="19"/>
      <c r="X91" s="19"/>
      <c r="Y91" s="19"/>
      <c r="Z91" s="19"/>
      <c r="AA91" s="19"/>
      <c r="AB91" s="19"/>
      <c r="AC91" s="19"/>
      <c r="AI91" s="19"/>
      <c r="AJ91" s="19"/>
      <c r="AK91" s="19"/>
      <c r="AL91" s="19"/>
      <c r="AM91" s="19"/>
      <c r="AN91" s="19"/>
    </row>
    <row r="92" spans="16:40">
      <c r="P92" s="19"/>
      <c r="Q92" s="19"/>
      <c r="R92" s="19"/>
      <c r="S92" s="19"/>
      <c r="T92" s="19"/>
      <c r="U92" s="19"/>
      <c r="V92" s="19"/>
      <c r="W92" s="19"/>
      <c r="X92" s="19"/>
      <c r="Y92" s="19"/>
      <c r="Z92" s="19"/>
      <c r="AA92" s="19"/>
      <c r="AB92" s="19"/>
      <c r="AC92" s="19"/>
      <c r="AM92" s="19"/>
      <c r="AN92" s="19"/>
    </row>
    <row r="93" spans="16:40">
      <c r="P93" s="19"/>
      <c r="Q93" s="19"/>
      <c r="R93" s="19"/>
      <c r="S93" s="19"/>
      <c r="T93" s="19"/>
      <c r="U93" s="19"/>
      <c r="V93" s="19"/>
      <c r="W93" s="19"/>
      <c r="X93" s="19"/>
      <c r="Y93" s="19"/>
      <c r="Z93" s="19"/>
      <c r="AA93" s="19"/>
      <c r="AB93" s="19"/>
      <c r="AC93" s="19"/>
      <c r="AM93" s="19"/>
      <c r="AN93" s="19"/>
    </row>
    <row r="94" spans="16:40">
      <c r="P94" s="19"/>
      <c r="Q94" s="19"/>
      <c r="R94" s="19"/>
      <c r="S94" s="19"/>
      <c r="T94" s="19"/>
      <c r="U94" s="19"/>
      <c r="V94" s="19"/>
      <c r="W94" s="19"/>
      <c r="X94" s="19"/>
      <c r="Y94" s="19"/>
      <c r="Z94" s="19"/>
      <c r="AA94" s="19"/>
      <c r="AB94" s="19"/>
      <c r="AC94" s="19"/>
      <c r="AM94" s="19"/>
      <c r="AN94" s="19"/>
    </row>
    <row r="95" spans="16:40">
      <c r="P95" s="19"/>
      <c r="Q95" s="19"/>
      <c r="R95" s="19"/>
      <c r="S95" s="19"/>
      <c r="T95" s="19"/>
      <c r="U95" s="19"/>
      <c r="V95" s="19"/>
      <c r="W95" s="19"/>
      <c r="X95" s="19"/>
      <c r="Y95" s="19"/>
      <c r="Z95" s="19"/>
      <c r="AA95" s="19"/>
      <c r="AB95" s="19"/>
      <c r="AC95" s="19"/>
      <c r="AM95" s="19"/>
      <c r="AN95" s="19"/>
    </row>
    <row r="96" spans="16:40">
      <c r="P96" s="19"/>
      <c r="Q96" s="19"/>
      <c r="R96" s="19"/>
      <c r="S96" s="19"/>
      <c r="T96" s="19"/>
      <c r="U96" s="19"/>
      <c r="V96" s="19"/>
      <c r="W96" s="19"/>
      <c r="X96" s="19"/>
      <c r="Y96" s="19"/>
      <c r="Z96" s="19"/>
      <c r="AA96" s="19"/>
      <c r="AB96" s="19"/>
      <c r="AC96" s="19"/>
    </row>
    <row r="97" spans="16:29">
      <c r="P97" s="19"/>
      <c r="Q97" s="19"/>
      <c r="R97" s="19"/>
      <c r="S97" s="19"/>
      <c r="T97" s="19"/>
      <c r="U97" s="19"/>
      <c r="V97" s="19"/>
      <c r="W97" s="19"/>
      <c r="X97" s="19"/>
      <c r="Y97" s="19"/>
      <c r="Z97" s="19"/>
      <c r="AA97" s="19"/>
      <c r="AB97" s="19"/>
      <c r="AC97" s="19"/>
    </row>
    <row r="98" spans="16:29">
      <c r="P98" s="19"/>
      <c r="Q98" s="19"/>
      <c r="R98" s="19"/>
      <c r="S98" s="19"/>
      <c r="T98" s="19"/>
      <c r="U98" s="19"/>
      <c r="V98" s="19"/>
      <c r="W98" s="19"/>
      <c r="X98" s="19"/>
      <c r="Y98" s="19"/>
      <c r="Z98" s="19"/>
      <c r="AA98" s="19"/>
      <c r="AB98" s="19"/>
      <c r="AC98" s="19"/>
    </row>
    <row r="99" spans="16:29">
      <c r="P99" s="19"/>
      <c r="Q99" s="19"/>
      <c r="R99" s="19"/>
      <c r="S99" s="19"/>
      <c r="T99" s="19"/>
      <c r="U99" s="19"/>
      <c r="V99" s="19"/>
      <c r="W99" s="19"/>
      <c r="X99" s="19"/>
      <c r="Y99" s="19"/>
      <c r="Z99" s="19"/>
      <c r="AA99" s="19"/>
      <c r="AB99" s="19"/>
      <c r="AC99" s="19"/>
    </row>
    <row r="100" spans="16:29">
      <c r="P100" s="19"/>
      <c r="Q100" s="19"/>
      <c r="R100" s="19"/>
      <c r="S100" s="19"/>
      <c r="T100" s="19"/>
      <c r="U100" s="19"/>
      <c r="V100" s="19"/>
      <c r="W100" s="19"/>
      <c r="X100" s="19"/>
      <c r="Y100" s="19"/>
      <c r="Z100" s="19"/>
      <c r="AA100" s="19"/>
      <c r="AB100" s="19"/>
      <c r="AC100" s="19"/>
    </row>
    <row r="101" spans="16:29">
      <c r="P101" s="19"/>
      <c r="Q101" s="19"/>
      <c r="R101" s="19"/>
      <c r="S101" s="19"/>
      <c r="T101" s="19"/>
      <c r="U101" s="19"/>
      <c r="V101" s="19"/>
      <c r="W101" s="19"/>
      <c r="X101" s="19"/>
      <c r="Y101" s="19"/>
      <c r="Z101" s="19"/>
      <c r="AA101" s="19"/>
      <c r="AB101" s="19"/>
      <c r="AC101" s="19"/>
    </row>
    <row r="102" spans="16:29">
      <c r="P102" s="19"/>
      <c r="Q102" s="19"/>
      <c r="R102" s="19"/>
      <c r="S102" s="19"/>
      <c r="T102" s="19"/>
      <c r="U102" s="19"/>
      <c r="V102" s="19"/>
      <c r="W102" s="19"/>
      <c r="X102" s="19"/>
      <c r="Y102" s="19"/>
      <c r="Z102" s="19"/>
      <c r="AA102" s="19"/>
      <c r="AB102" s="19"/>
      <c r="AC102" s="19"/>
    </row>
    <row r="103" spans="16:29">
      <c r="P103" s="19"/>
      <c r="Q103" s="19"/>
      <c r="R103" s="19"/>
      <c r="S103" s="19"/>
      <c r="T103" s="19"/>
      <c r="U103" s="19"/>
      <c r="V103" s="19"/>
      <c r="W103" s="19"/>
      <c r="X103" s="19"/>
      <c r="Y103" s="19"/>
      <c r="Z103" s="19"/>
      <c r="AA103" s="19"/>
      <c r="AB103" s="19"/>
      <c r="AC103" s="19"/>
    </row>
    <row r="104" spans="16:29">
      <c r="P104" s="19"/>
      <c r="Q104" s="19"/>
      <c r="R104" s="19"/>
      <c r="S104" s="19"/>
      <c r="T104" s="19"/>
      <c r="U104" s="19"/>
      <c r="V104" s="19"/>
      <c r="W104" s="19"/>
      <c r="X104" s="19"/>
      <c r="Y104" s="19"/>
      <c r="Z104" s="19"/>
      <c r="AA104" s="19"/>
      <c r="AB104" s="19"/>
      <c r="AC104" s="19"/>
    </row>
  </sheetData>
  <mergeCells count="24">
    <mergeCell ref="AF6:AI6"/>
    <mergeCell ref="AJ6:AM6"/>
    <mergeCell ref="B1:W1"/>
    <mergeCell ref="B6:B7"/>
    <mergeCell ref="D6:G6"/>
    <mergeCell ref="H6:K6"/>
    <mergeCell ref="L6:O6"/>
    <mergeCell ref="P6:S6"/>
    <mergeCell ref="B51:BQ51"/>
    <mergeCell ref="D13:BQ13"/>
    <mergeCell ref="B2:BQ2"/>
    <mergeCell ref="D4:BQ4"/>
    <mergeCell ref="BP6:BQ6"/>
    <mergeCell ref="BL6:BO6"/>
    <mergeCell ref="T6:W6"/>
    <mergeCell ref="X6:AA6"/>
    <mergeCell ref="BH6:BK6"/>
    <mergeCell ref="AB6:AE6"/>
    <mergeCell ref="BD6:BG6"/>
    <mergeCell ref="AV6:AY6"/>
    <mergeCell ref="AN6:AQ6"/>
    <mergeCell ref="AR6:AU6"/>
    <mergeCell ref="T47:W47"/>
    <mergeCell ref="AZ6:BC6"/>
  </mergeCells>
  <phoneticPr fontId="0" type="noConversion"/>
  <pageMargins left="0.7" right="0.7"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dimension ref="A1:EE183"/>
  <sheetViews>
    <sheetView showGridLines="0" zoomScaleNormal="100" workbookViewId="0">
      <pane xSplit="3" ySplit="6" topLeftCell="D7" activePane="bottomRight" state="frozen"/>
      <selection pane="topRight"/>
      <selection pane="bottomLeft"/>
      <selection pane="bottomRight"/>
    </sheetView>
  </sheetViews>
  <sheetFormatPr baseColWidth="10" defaultColWidth="11.44140625" defaultRowHeight="13.2"/>
  <cols>
    <col min="1" max="1" width="5.6640625" style="22" customWidth="1"/>
    <col min="2" max="3" width="11.44140625" style="22"/>
    <col min="4" max="102" width="12.88671875" style="22" customWidth="1"/>
    <col min="103" max="16384" width="11.44140625" style="22"/>
  </cols>
  <sheetData>
    <row r="1" spans="2:107" ht="15" customHeight="1"/>
    <row r="2" spans="2:107" ht="32.25" customHeight="1">
      <c r="D2" s="233" t="s">
        <v>113</v>
      </c>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c r="AN2" s="233"/>
      <c r="AO2" s="233"/>
      <c r="AP2" s="233"/>
      <c r="AQ2" s="233"/>
      <c r="AR2" s="233"/>
      <c r="AS2" s="233"/>
      <c r="AT2" s="233"/>
      <c r="AU2" s="233"/>
      <c r="AV2" s="233"/>
      <c r="AW2" s="233"/>
      <c r="AX2" s="233"/>
      <c r="AY2" s="233"/>
      <c r="AZ2" s="233"/>
      <c r="BA2" s="233"/>
      <c r="BB2" s="233"/>
      <c r="BC2" s="233"/>
      <c r="BD2" s="233"/>
      <c r="BE2" s="233"/>
      <c r="BF2" s="233"/>
      <c r="BG2" s="233"/>
      <c r="BH2" s="233"/>
      <c r="BI2" s="233"/>
      <c r="BJ2" s="233"/>
      <c r="BK2" s="233"/>
      <c r="BL2" s="233"/>
      <c r="BM2" s="233"/>
      <c r="BN2" s="233"/>
      <c r="BO2" s="233"/>
      <c r="BP2" s="233"/>
      <c r="BQ2" s="233"/>
      <c r="BR2" s="233"/>
      <c r="BS2" s="233"/>
      <c r="BT2" s="233"/>
      <c r="BU2" s="233"/>
      <c r="BV2" s="233"/>
      <c r="BW2" s="233"/>
      <c r="BX2" s="233"/>
      <c r="BY2" s="233"/>
      <c r="BZ2" s="233"/>
      <c r="CA2" s="233"/>
      <c r="CB2" s="233"/>
      <c r="CC2" s="233"/>
      <c r="CD2" s="233"/>
      <c r="CE2" s="233"/>
      <c r="CF2" s="233"/>
      <c r="CG2" s="233"/>
      <c r="CH2" s="233"/>
      <c r="CI2" s="233"/>
      <c r="CJ2" s="233"/>
      <c r="CK2" s="233"/>
      <c r="CL2" s="233"/>
      <c r="CM2" s="233"/>
      <c r="CN2" s="233"/>
      <c r="CO2" s="233"/>
      <c r="CP2" s="233"/>
      <c r="CQ2" s="233"/>
      <c r="CR2" s="233"/>
      <c r="CS2" s="233"/>
      <c r="CT2" s="233"/>
      <c r="CU2" s="233"/>
      <c r="CV2" s="233"/>
      <c r="CW2" s="233"/>
      <c r="CX2" s="233"/>
    </row>
    <row r="3" spans="2:107" ht="2.1" customHeight="1" thickBot="1">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5"/>
      <c r="CZ3" s="25"/>
      <c r="DA3" s="25"/>
      <c r="DB3" s="25"/>
      <c r="DC3" s="25"/>
    </row>
    <row r="4" spans="2:107" ht="18" customHeight="1" thickBot="1">
      <c r="D4" s="234" t="s">
        <v>2</v>
      </c>
      <c r="E4" s="235"/>
      <c r="F4" s="236"/>
      <c r="G4" s="234" t="s">
        <v>11</v>
      </c>
      <c r="H4" s="235"/>
      <c r="I4" s="236"/>
      <c r="J4" s="234" t="s">
        <v>12</v>
      </c>
      <c r="K4" s="235"/>
      <c r="L4" s="236"/>
      <c r="M4" s="234" t="s">
        <v>13</v>
      </c>
      <c r="N4" s="235"/>
      <c r="O4" s="236"/>
      <c r="P4" s="234" t="s">
        <v>14</v>
      </c>
      <c r="Q4" s="235"/>
      <c r="R4" s="236"/>
      <c r="S4" s="234" t="s">
        <v>122</v>
      </c>
      <c r="T4" s="235"/>
      <c r="U4" s="236"/>
      <c r="V4" s="234" t="s">
        <v>15</v>
      </c>
      <c r="W4" s="235"/>
      <c r="X4" s="236"/>
      <c r="Y4" s="234" t="s">
        <v>16</v>
      </c>
      <c r="Z4" s="235"/>
      <c r="AA4" s="236"/>
      <c r="AB4" s="234" t="s">
        <v>17</v>
      </c>
      <c r="AC4" s="235"/>
      <c r="AD4" s="236"/>
      <c r="AE4" s="234" t="s">
        <v>73</v>
      </c>
      <c r="AF4" s="235"/>
      <c r="AG4" s="236"/>
      <c r="AH4" s="234" t="s">
        <v>18</v>
      </c>
      <c r="AI4" s="235"/>
      <c r="AJ4" s="236"/>
      <c r="AK4" s="234" t="s">
        <v>19</v>
      </c>
      <c r="AL4" s="235"/>
      <c r="AM4" s="236"/>
      <c r="AN4" s="234" t="s">
        <v>20</v>
      </c>
      <c r="AO4" s="235"/>
      <c r="AP4" s="236"/>
      <c r="AQ4" s="234" t="s">
        <v>21</v>
      </c>
      <c r="AR4" s="235"/>
      <c r="AS4" s="236"/>
      <c r="AT4" s="234" t="s">
        <v>22</v>
      </c>
      <c r="AU4" s="235"/>
      <c r="AV4" s="236"/>
      <c r="AW4" s="234" t="s">
        <v>126</v>
      </c>
      <c r="AX4" s="235"/>
      <c r="AY4" s="236"/>
      <c r="AZ4" s="234" t="s">
        <v>123</v>
      </c>
      <c r="BA4" s="235"/>
      <c r="BB4" s="236"/>
      <c r="BC4" s="234" t="s">
        <v>23</v>
      </c>
      <c r="BD4" s="235"/>
      <c r="BE4" s="236"/>
      <c r="BF4" s="234" t="s">
        <v>24</v>
      </c>
      <c r="BG4" s="235"/>
      <c r="BH4" s="236"/>
      <c r="BI4" s="234" t="s">
        <v>25</v>
      </c>
      <c r="BJ4" s="235"/>
      <c r="BK4" s="236"/>
      <c r="BL4" s="234" t="s">
        <v>26</v>
      </c>
      <c r="BM4" s="235"/>
      <c r="BN4" s="236"/>
      <c r="BO4" s="234" t="s">
        <v>27</v>
      </c>
      <c r="BP4" s="235"/>
      <c r="BQ4" s="236"/>
      <c r="BR4" s="234" t="s">
        <v>28</v>
      </c>
      <c r="BS4" s="235"/>
      <c r="BT4" s="236"/>
      <c r="BU4" s="234" t="s">
        <v>29</v>
      </c>
      <c r="BV4" s="235"/>
      <c r="BW4" s="236"/>
      <c r="BX4" s="234" t="s">
        <v>30</v>
      </c>
      <c r="BY4" s="235"/>
      <c r="BZ4" s="236"/>
      <c r="CA4" s="234" t="s">
        <v>31</v>
      </c>
      <c r="CB4" s="235"/>
      <c r="CC4" s="236"/>
      <c r="CD4" s="234" t="s">
        <v>32</v>
      </c>
      <c r="CE4" s="235"/>
      <c r="CF4" s="236"/>
      <c r="CG4" s="234" t="s">
        <v>33</v>
      </c>
      <c r="CH4" s="235"/>
      <c r="CI4" s="236"/>
      <c r="CJ4" s="234" t="s">
        <v>34</v>
      </c>
      <c r="CK4" s="235"/>
      <c r="CL4" s="236"/>
      <c r="CM4" s="234" t="s">
        <v>35</v>
      </c>
      <c r="CN4" s="235"/>
      <c r="CO4" s="236"/>
      <c r="CP4" s="234" t="s">
        <v>124</v>
      </c>
      <c r="CQ4" s="235"/>
      <c r="CR4" s="236"/>
      <c r="CS4" s="234" t="s">
        <v>36</v>
      </c>
      <c r="CT4" s="235"/>
      <c r="CU4" s="236"/>
      <c r="CV4" s="234" t="s">
        <v>37</v>
      </c>
      <c r="CW4" s="235"/>
      <c r="CX4" s="236"/>
    </row>
    <row r="5" spans="2:107" ht="2.1" customHeight="1">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3"/>
      <c r="BR5" s="103"/>
      <c r="BS5" s="103"/>
      <c r="BT5" s="103"/>
      <c r="BU5" s="103"/>
      <c r="BV5" s="103"/>
      <c r="BW5" s="103"/>
      <c r="BX5" s="103"/>
      <c r="BY5" s="103"/>
      <c r="BZ5" s="103"/>
      <c r="CA5" s="103"/>
      <c r="CB5" s="103"/>
      <c r="CC5" s="103"/>
      <c r="CD5" s="103"/>
      <c r="CE5" s="103"/>
      <c r="CF5" s="103"/>
      <c r="CG5" s="103"/>
      <c r="CH5" s="103"/>
      <c r="CI5" s="103"/>
      <c r="CJ5" s="103"/>
      <c r="CK5" s="103"/>
      <c r="CL5" s="103"/>
      <c r="CM5" s="103"/>
      <c r="CN5" s="103"/>
      <c r="CO5" s="103"/>
      <c r="CP5" s="103"/>
      <c r="CQ5" s="103"/>
      <c r="CR5" s="103"/>
      <c r="CS5" s="103"/>
      <c r="CT5" s="103"/>
      <c r="CU5" s="103"/>
      <c r="CV5" s="103"/>
      <c r="CW5" s="103"/>
      <c r="CX5" s="103"/>
      <c r="CY5" s="23"/>
      <c r="CZ5" s="23"/>
      <c r="DA5" s="23"/>
      <c r="DB5" s="23"/>
    </row>
    <row r="6" spans="2:107" ht="63.6">
      <c r="B6" s="26" t="s">
        <v>0</v>
      </c>
      <c r="C6" s="26" t="s">
        <v>1</v>
      </c>
      <c r="D6" s="26" t="s">
        <v>90</v>
      </c>
      <c r="E6" s="26" t="s">
        <v>39</v>
      </c>
      <c r="F6" s="26" t="s">
        <v>40</v>
      </c>
      <c r="G6" s="26" t="s">
        <v>90</v>
      </c>
      <c r="H6" s="26" t="s">
        <v>39</v>
      </c>
      <c r="I6" s="26" t="s">
        <v>40</v>
      </c>
      <c r="J6" s="26" t="s">
        <v>90</v>
      </c>
      <c r="K6" s="26" t="s">
        <v>39</v>
      </c>
      <c r="L6" s="26" t="s">
        <v>40</v>
      </c>
      <c r="M6" s="26" t="s">
        <v>90</v>
      </c>
      <c r="N6" s="26" t="s">
        <v>39</v>
      </c>
      <c r="O6" s="26" t="s">
        <v>40</v>
      </c>
      <c r="P6" s="26" t="s">
        <v>90</v>
      </c>
      <c r="Q6" s="26" t="s">
        <v>39</v>
      </c>
      <c r="R6" s="26" t="s">
        <v>40</v>
      </c>
      <c r="S6" s="26" t="s">
        <v>90</v>
      </c>
      <c r="T6" s="26" t="s">
        <v>39</v>
      </c>
      <c r="U6" s="26" t="s">
        <v>40</v>
      </c>
      <c r="V6" s="26" t="s">
        <v>90</v>
      </c>
      <c r="W6" s="26" t="s">
        <v>39</v>
      </c>
      <c r="X6" s="26" t="s">
        <v>40</v>
      </c>
      <c r="Y6" s="26" t="s">
        <v>90</v>
      </c>
      <c r="Z6" s="26" t="s">
        <v>39</v>
      </c>
      <c r="AA6" s="26" t="s">
        <v>40</v>
      </c>
      <c r="AB6" s="26" t="s">
        <v>90</v>
      </c>
      <c r="AC6" s="26" t="s">
        <v>39</v>
      </c>
      <c r="AD6" s="26" t="s">
        <v>40</v>
      </c>
      <c r="AE6" s="26" t="s">
        <v>90</v>
      </c>
      <c r="AF6" s="26" t="s">
        <v>39</v>
      </c>
      <c r="AG6" s="26" t="s">
        <v>40</v>
      </c>
      <c r="AH6" s="26" t="s">
        <v>90</v>
      </c>
      <c r="AI6" s="26" t="s">
        <v>39</v>
      </c>
      <c r="AJ6" s="26" t="s">
        <v>40</v>
      </c>
      <c r="AK6" s="26" t="s">
        <v>90</v>
      </c>
      <c r="AL6" s="26" t="s">
        <v>39</v>
      </c>
      <c r="AM6" s="26" t="s">
        <v>40</v>
      </c>
      <c r="AN6" s="26" t="s">
        <v>90</v>
      </c>
      <c r="AO6" s="26" t="s">
        <v>39</v>
      </c>
      <c r="AP6" s="26" t="s">
        <v>40</v>
      </c>
      <c r="AQ6" s="26" t="s">
        <v>90</v>
      </c>
      <c r="AR6" s="26" t="s">
        <v>39</v>
      </c>
      <c r="AS6" s="26" t="s">
        <v>40</v>
      </c>
      <c r="AT6" s="26" t="s">
        <v>90</v>
      </c>
      <c r="AU6" s="26" t="s">
        <v>39</v>
      </c>
      <c r="AV6" s="26" t="s">
        <v>40</v>
      </c>
      <c r="AW6" s="26" t="s">
        <v>90</v>
      </c>
      <c r="AX6" s="26" t="s">
        <v>39</v>
      </c>
      <c r="AY6" s="26" t="s">
        <v>40</v>
      </c>
      <c r="AZ6" s="26" t="s">
        <v>90</v>
      </c>
      <c r="BA6" s="26" t="s">
        <v>39</v>
      </c>
      <c r="BB6" s="26" t="s">
        <v>40</v>
      </c>
      <c r="BC6" s="26" t="s">
        <v>90</v>
      </c>
      <c r="BD6" s="26" t="s">
        <v>39</v>
      </c>
      <c r="BE6" s="26" t="s">
        <v>40</v>
      </c>
      <c r="BF6" s="26" t="s">
        <v>90</v>
      </c>
      <c r="BG6" s="26" t="s">
        <v>39</v>
      </c>
      <c r="BH6" s="26" t="s">
        <v>40</v>
      </c>
      <c r="BI6" s="26" t="s">
        <v>90</v>
      </c>
      <c r="BJ6" s="26" t="s">
        <v>39</v>
      </c>
      <c r="BK6" s="26" t="s">
        <v>40</v>
      </c>
      <c r="BL6" s="26" t="s">
        <v>90</v>
      </c>
      <c r="BM6" s="26" t="s">
        <v>39</v>
      </c>
      <c r="BN6" s="26" t="s">
        <v>40</v>
      </c>
      <c r="BO6" s="26" t="s">
        <v>90</v>
      </c>
      <c r="BP6" s="26" t="s">
        <v>39</v>
      </c>
      <c r="BQ6" s="26" t="s">
        <v>40</v>
      </c>
      <c r="BR6" s="26" t="s">
        <v>90</v>
      </c>
      <c r="BS6" s="26" t="s">
        <v>39</v>
      </c>
      <c r="BT6" s="26" t="s">
        <v>40</v>
      </c>
      <c r="BU6" s="26" t="s">
        <v>90</v>
      </c>
      <c r="BV6" s="26" t="s">
        <v>39</v>
      </c>
      <c r="BW6" s="26" t="s">
        <v>40</v>
      </c>
      <c r="BX6" s="26" t="s">
        <v>90</v>
      </c>
      <c r="BY6" s="26" t="s">
        <v>39</v>
      </c>
      <c r="BZ6" s="26" t="s">
        <v>40</v>
      </c>
      <c r="CA6" s="26" t="s">
        <v>90</v>
      </c>
      <c r="CB6" s="26" t="s">
        <v>39</v>
      </c>
      <c r="CC6" s="26" t="s">
        <v>40</v>
      </c>
      <c r="CD6" s="26" t="s">
        <v>90</v>
      </c>
      <c r="CE6" s="26" t="s">
        <v>39</v>
      </c>
      <c r="CF6" s="26" t="s">
        <v>40</v>
      </c>
      <c r="CG6" s="26" t="s">
        <v>90</v>
      </c>
      <c r="CH6" s="26" t="s">
        <v>39</v>
      </c>
      <c r="CI6" s="26" t="s">
        <v>40</v>
      </c>
      <c r="CJ6" s="26" t="s">
        <v>90</v>
      </c>
      <c r="CK6" s="26" t="s">
        <v>39</v>
      </c>
      <c r="CL6" s="26" t="s">
        <v>40</v>
      </c>
      <c r="CM6" s="26" t="s">
        <v>90</v>
      </c>
      <c r="CN6" s="26" t="s">
        <v>39</v>
      </c>
      <c r="CO6" s="26" t="s">
        <v>40</v>
      </c>
      <c r="CP6" s="26" t="s">
        <v>90</v>
      </c>
      <c r="CQ6" s="26" t="s">
        <v>39</v>
      </c>
      <c r="CR6" s="26" t="s">
        <v>40</v>
      </c>
      <c r="CS6" s="26" t="s">
        <v>90</v>
      </c>
      <c r="CT6" s="26" t="s">
        <v>39</v>
      </c>
      <c r="CU6" s="26" t="s">
        <v>40</v>
      </c>
      <c r="CV6" s="26" t="s">
        <v>90</v>
      </c>
      <c r="CW6" s="26" t="s">
        <v>39</v>
      </c>
      <c r="CX6" s="26" t="s">
        <v>40</v>
      </c>
    </row>
    <row r="7" spans="2:107" customFormat="1" ht="11.4" customHeight="1">
      <c r="B7" s="248">
        <v>2005</v>
      </c>
      <c r="C7" s="176" t="s">
        <v>5</v>
      </c>
      <c r="D7" s="135">
        <v>1429.05</v>
      </c>
      <c r="E7" s="116">
        <v>1782.5638810693999</v>
      </c>
      <c r="F7" s="116">
        <v>1996.3886800655</v>
      </c>
      <c r="G7" s="116">
        <v>1374.9</v>
      </c>
      <c r="H7" s="116">
        <v>1715.0139999999999</v>
      </c>
      <c r="I7" s="116">
        <v>1922.374</v>
      </c>
      <c r="J7" s="116">
        <v>2269.3719999999998</v>
      </c>
      <c r="K7" s="116">
        <v>2830.7530000000002</v>
      </c>
      <c r="L7" s="116">
        <v>3167.0970000000002</v>
      </c>
      <c r="M7" s="116">
        <v>2257.8609999999999</v>
      </c>
      <c r="N7" s="116">
        <v>2816.395</v>
      </c>
      <c r="O7" s="116">
        <v>3155.134</v>
      </c>
      <c r="P7" s="116">
        <v>1455.4159999999999</v>
      </c>
      <c r="Q7" s="116">
        <v>1815.4469999999999</v>
      </c>
      <c r="R7" s="116">
        <v>2032.578</v>
      </c>
      <c r="S7" s="116">
        <v>1732.441</v>
      </c>
      <c r="T7" s="116">
        <v>2161.0010000000002</v>
      </c>
      <c r="U7" s="116">
        <v>2416.7469999999998</v>
      </c>
      <c r="V7" s="116">
        <v>1776.2909999999999</v>
      </c>
      <c r="W7" s="116">
        <v>2215.6970000000001</v>
      </c>
      <c r="X7" s="116">
        <v>2479.1219999999998</v>
      </c>
      <c r="Y7" s="116">
        <v>689.33720000000005</v>
      </c>
      <c r="Z7" s="116">
        <v>859.86080000000004</v>
      </c>
      <c r="AA7" s="116">
        <v>965.93140000000005</v>
      </c>
      <c r="AB7" s="116">
        <v>1711.223</v>
      </c>
      <c r="AC7" s="116">
        <v>2134.5340000000001</v>
      </c>
      <c r="AD7" s="116">
        <v>2388.9479999999999</v>
      </c>
      <c r="AE7" s="116">
        <v>2091.3270000000002</v>
      </c>
      <c r="AF7" s="116">
        <v>2608.6660000000002</v>
      </c>
      <c r="AG7" s="116">
        <v>2913.7379999999998</v>
      </c>
      <c r="AH7" s="116">
        <v>1164.164</v>
      </c>
      <c r="AI7" s="116">
        <v>1452.1469999999999</v>
      </c>
      <c r="AJ7" s="116">
        <v>1629.4749999999999</v>
      </c>
      <c r="AK7" s="116">
        <v>1230.251</v>
      </c>
      <c r="AL7" s="116">
        <v>1534.5820000000001</v>
      </c>
      <c r="AM7" s="116">
        <v>1722.162</v>
      </c>
      <c r="AN7" s="116">
        <v>847.1816</v>
      </c>
      <c r="AO7" s="116">
        <v>1056.752</v>
      </c>
      <c r="AP7" s="116">
        <v>1186.2</v>
      </c>
      <c r="AQ7" s="116">
        <v>1101.921</v>
      </c>
      <c r="AR7" s="116">
        <v>1374.5060000000001</v>
      </c>
      <c r="AS7" s="116">
        <v>1548.0940000000001</v>
      </c>
      <c r="AT7" s="116">
        <v>1551.7919999999999</v>
      </c>
      <c r="AU7" s="116">
        <v>1935.663</v>
      </c>
      <c r="AV7" s="116">
        <v>2166.473</v>
      </c>
      <c r="AW7" s="116">
        <v>1331.3630000000001</v>
      </c>
      <c r="AX7" s="116">
        <v>1660.7070000000001</v>
      </c>
      <c r="AY7" s="116">
        <v>1858.93</v>
      </c>
      <c r="AZ7" s="116">
        <v>1180.6310000000001</v>
      </c>
      <c r="BA7" s="116">
        <v>1472.6880000000001</v>
      </c>
      <c r="BB7" s="116">
        <v>1651.721</v>
      </c>
      <c r="BC7" s="116">
        <v>1211.43</v>
      </c>
      <c r="BD7" s="116">
        <v>1511.105</v>
      </c>
      <c r="BE7" s="116">
        <v>1693.8440000000001</v>
      </c>
      <c r="BF7" s="116">
        <v>1395.8019999999999</v>
      </c>
      <c r="BG7" s="116">
        <v>1741.086</v>
      </c>
      <c r="BH7" s="116">
        <v>1954.6289999999999</v>
      </c>
      <c r="BI7" s="116">
        <v>2207.451</v>
      </c>
      <c r="BJ7" s="116">
        <v>2753.5160000000001</v>
      </c>
      <c r="BK7" s="116">
        <v>3077.33</v>
      </c>
      <c r="BL7" s="116">
        <v>829.56830000000002</v>
      </c>
      <c r="BM7" s="116">
        <v>1034.7809999999999</v>
      </c>
      <c r="BN7" s="116">
        <v>1164.307</v>
      </c>
      <c r="BO7" s="116">
        <v>1035.1769999999999</v>
      </c>
      <c r="BP7" s="116">
        <v>1291.252</v>
      </c>
      <c r="BQ7" s="116">
        <v>1446.5250000000001</v>
      </c>
      <c r="BR7" s="116">
        <v>1449.4770000000001</v>
      </c>
      <c r="BS7" s="116">
        <v>1808.039</v>
      </c>
      <c r="BT7" s="116">
        <v>2026.91</v>
      </c>
      <c r="BU7" s="116">
        <v>2151.6770000000001</v>
      </c>
      <c r="BV7" s="116">
        <v>2683.944</v>
      </c>
      <c r="BW7" s="116">
        <v>3000.857</v>
      </c>
      <c r="BX7" s="116">
        <v>1263.345</v>
      </c>
      <c r="BY7" s="116">
        <v>1575.8630000000001</v>
      </c>
      <c r="BZ7" s="116">
        <v>1766.6320000000001</v>
      </c>
      <c r="CA7" s="116">
        <v>1672.1869999999999</v>
      </c>
      <c r="CB7" s="116">
        <v>2085.8409999999999</v>
      </c>
      <c r="CC7" s="116">
        <v>2338.558</v>
      </c>
      <c r="CD7" s="116">
        <v>1864.319</v>
      </c>
      <c r="CE7" s="116">
        <v>2325.502</v>
      </c>
      <c r="CF7" s="116">
        <v>2603</v>
      </c>
      <c r="CG7" s="116">
        <v>1267.5360000000001</v>
      </c>
      <c r="CH7" s="116">
        <v>1581.0909999999999</v>
      </c>
      <c r="CI7" s="116">
        <v>1777.0350000000001</v>
      </c>
      <c r="CJ7" s="116">
        <v>1941.9369999999999</v>
      </c>
      <c r="CK7" s="116">
        <v>2422.3200000000002</v>
      </c>
      <c r="CL7" s="116">
        <v>2708.623</v>
      </c>
      <c r="CM7" s="116">
        <v>1021.318</v>
      </c>
      <c r="CN7" s="116">
        <v>1273.9639999999999</v>
      </c>
      <c r="CO7" s="116">
        <v>1429.172</v>
      </c>
      <c r="CP7" s="116">
        <v>1266.04</v>
      </c>
      <c r="CQ7" s="116">
        <v>1579.2239999999999</v>
      </c>
      <c r="CR7" s="116">
        <v>1771.239</v>
      </c>
      <c r="CS7" s="116">
        <v>1321.345</v>
      </c>
      <c r="CT7" s="116">
        <v>1648.21</v>
      </c>
      <c r="CU7" s="116">
        <v>1844.74</v>
      </c>
      <c r="CV7" s="116">
        <v>967.41750000000002</v>
      </c>
      <c r="CW7" s="116">
        <v>1206.731</v>
      </c>
      <c r="CX7" s="116">
        <v>1353.373</v>
      </c>
    </row>
    <row r="8" spans="2:107" customFormat="1" ht="11.4" customHeight="1">
      <c r="B8" s="248"/>
      <c r="C8" s="176" t="s">
        <v>6</v>
      </c>
      <c r="D8" s="116">
        <v>1438.64</v>
      </c>
      <c r="E8" s="116">
        <v>1784.3942621680001</v>
      </c>
      <c r="F8" s="116">
        <v>1928.5414535514001</v>
      </c>
      <c r="G8" s="116">
        <v>1452.7349999999999</v>
      </c>
      <c r="H8" s="116">
        <v>1801.873</v>
      </c>
      <c r="I8" s="116">
        <v>1948.271</v>
      </c>
      <c r="J8" s="116">
        <v>2339.7280000000001</v>
      </c>
      <c r="K8" s="116">
        <v>2902.04</v>
      </c>
      <c r="L8" s="116">
        <v>3134.8270000000002</v>
      </c>
      <c r="M8" s="116">
        <v>2340.98</v>
      </c>
      <c r="N8" s="116">
        <v>2903.5920000000001</v>
      </c>
      <c r="O8" s="116">
        <v>3139.4349999999999</v>
      </c>
      <c r="P8" s="116">
        <v>1495.9549999999999</v>
      </c>
      <c r="Q8" s="116">
        <v>1855.481</v>
      </c>
      <c r="R8" s="116">
        <v>2004.9580000000001</v>
      </c>
      <c r="S8" s="116">
        <v>1838.6010000000001</v>
      </c>
      <c r="T8" s="116">
        <v>2280.4760000000001</v>
      </c>
      <c r="U8" s="116">
        <v>2463.0070000000001</v>
      </c>
      <c r="V8" s="116">
        <v>1859.9179999999999</v>
      </c>
      <c r="W8" s="116">
        <v>2306.9160000000002</v>
      </c>
      <c r="X8" s="116">
        <v>2492.0880000000002</v>
      </c>
      <c r="Y8" s="116">
        <v>700.51779999999997</v>
      </c>
      <c r="Z8" s="116">
        <v>868.87480000000005</v>
      </c>
      <c r="AA8" s="116">
        <v>940.57449999999994</v>
      </c>
      <c r="AB8" s="116">
        <v>1808.8689999999999</v>
      </c>
      <c r="AC8" s="116">
        <v>2243.5990000000002</v>
      </c>
      <c r="AD8" s="116">
        <v>2423.7020000000002</v>
      </c>
      <c r="AE8" s="116">
        <v>2110.558</v>
      </c>
      <c r="AF8" s="116">
        <v>2617.7930000000001</v>
      </c>
      <c r="AG8" s="116">
        <v>2825.6379999999999</v>
      </c>
      <c r="AH8" s="116">
        <v>1156.835</v>
      </c>
      <c r="AI8" s="116">
        <v>1434.86</v>
      </c>
      <c r="AJ8" s="116">
        <v>1552.337</v>
      </c>
      <c r="AK8" s="116">
        <v>1214.789</v>
      </c>
      <c r="AL8" s="116">
        <v>1506.742</v>
      </c>
      <c r="AM8" s="116">
        <v>1629.5709999999999</v>
      </c>
      <c r="AN8" s="116">
        <v>886.59040000000005</v>
      </c>
      <c r="AO8" s="116">
        <v>1099.6669999999999</v>
      </c>
      <c r="AP8" s="116">
        <v>1189.2650000000001</v>
      </c>
      <c r="AQ8" s="116">
        <v>1129.8030000000001</v>
      </c>
      <c r="AR8" s="116">
        <v>1401.33</v>
      </c>
      <c r="AS8" s="116">
        <v>1518.461</v>
      </c>
      <c r="AT8" s="116">
        <v>1596.377</v>
      </c>
      <c r="AU8" s="116">
        <v>1980.038</v>
      </c>
      <c r="AV8" s="116">
        <v>2139.5030000000002</v>
      </c>
      <c r="AW8" s="116">
        <v>1422.4860000000001</v>
      </c>
      <c r="AX8" s="116">
        <v>1764.355</v>
      </c>
      <c r="AY8" s="116">
        <v>1906.3309999999999</v>
      </c>
      <c r="AZ8" s="116">
        <v>1142.7729999999999</v>
      </c>
      <c r="BA8" s="116">
        <v>1417.4179999999999</v>
      </c>
      <c r="BB8" s="116">
        <v>1533.009</v>
      </c>
      <c r="BC8" s="116">
        <v>1219.7909999999999</v>
      </c>
      <c r="BD8" s="116">
        <v>1512.9459999999999</v>
      </c>
      <c r="BE8" s="116">
        <v>1635.3420000000001</v>
      </c>
      <c r="BF8" s="116">
        <v>1368.7729999999999</v>
      </c>
      <c r="BG8" s="116">
        <v>1697.7329999999999</v>
      </c>
      <c r="BH8" s="116">
        <v>1836.674</v>
      </c>
      <c r="BI8" s="116">
        <v>2287.846</v>
      </c>
      <c r="BJ8" s="116">
        <v>2837.6889999999999</v>
      </c>
      <c r="BK8" s="116">
        <v>3063.8960000000002</v>
      </c>
      <c r="BL8" s="116">
        <v>846.8338</v>
      </c>
      <c r="BM8" s="116">
        <v>1050.355</v>
      </c>
      <c r="BN8" s="116">
        <v>1137.357</v>
      </c>
      <c r="BO8" s="116">
        <v>1016.928</v>
      </c>
      <c r="BP8" s="116">
        <v>1261.329</v>
      </c>
      <c r="BQ8" s="116">
        <v>1363.6389999999999</v>
      </c>
      <c r="BR8" s="116">
        <v>1522.001</v>
      </c>
      <c r="BS8" s="116">
        <v>1887.787</v>
      </c>
      <c r="BT8" s="116">
        <v>2041.3910000000001</v>
      </c>
      <c r="BU8" s="116">
        <v>2136.5880000000002</v>
      </c>
      <c r="BV8" s="116">
        <v>2650.0790000000002</v>
      </c>
      <c r="BW8" s="116">
        <v>2861.9209999999998</v>
      </c>
      <c r="BX8" s="116">
        <v>1251.4549999999999</v>
      </c>
      <c r="BY8" s="116">
        <v>1552.22</v>
      </c>
      <c r="BZ8" s="116">
        <v>1678.316</v>
      </c>
      <c r="CA8" s="116">
        <v>1693.5609999999999</v>
      </c>
      <c r="CB8" s="116">
        <v>2100.578</v>
      </c>
      <c r="CC8" s="116">
        <v>2271.23</v>
      </c>
      <c r="CD8" s="116">
        <v>1820.9490000000001</v>
      </c>
      <c r="CE8" s="116">
        <v>2258.5819999999999</v>
      </c>
      <c r="CF8" s="116">
        <v>2440.5419999999999</v>
      </c>
      <c r="CG8" s="116">
        <v>1280.58</v>
      </c>
      <c r="CH8" s="116">
        <v>1588.345</v>
      </c>
      <c r="CI8" s="116">
        <v>1719.88</v>
      </c>
      <c r="CJ8" s="116">
        <v>1744.433</v>
      </c>
      <c r="CK8" s="116">
        <v>2163.6759999999999</v>
      </c>
      <c r="CL8" s="116">
        <v>2337.1089999999999</v>
      </c>
      <c r="CM8" s="116">
        <v>1069.7139999999999</v>
      </c>
      <c r="CN8" s="116">
        <v>1326.8</v>
      </c>
      <c r="CO8" s="116">
        <v>1435.0540000000001</v>
      </c>
      <c r="CP8" s="116">
        <v>1044.1110000000001</v>
      </c>
      <c r="CQ8" s="116">
        <v>1295.0450000000001</v>
      </c>
      <c r="CR8" s="116">
        <v>1401.3879999999999</v>
      </c>
      <c r="CS8" s="116">
        <v>1337.979</v>
      </c>
      <c r="CT8" s="116">
        <v>1659.538</v>
      </c>
      <c r="CU8" s="116">
        <v>1792.6849999999999</v>
      </c>
      <c r="CV8" s="116">
        <v>1021.6079999999999</v>
      </c>
      <c r="CW8" s="116">
        <v>1267.133</v>
      </c>
      <c r="CX8" s="116">
        <v>1370.867</v>
      </c>
    </row>
    <row r="9" spans="2:107" customFormat="1" ht="11.4" customHeight="1">
      <c r="B9" s="248"/>
      <c r="C9" s="176" t="s">
        <v>7</v>
      </c>
      <c r="D9" s="116">
        <v>1463.24</v>
      </c>
      <c r="E9" s="116">
        <v>1806.6519787074001</v>
      </c>
      <c r="F9" s="116">
        <v>1965.4082098527001</v>
      </c>
      <c r="G9" s="116">
        <v>1510.5</v>
      </c>
      <c r="H9" s="116">
        <v>1865.002</v>
      </c>
      <c r="I9" s="116">
        <v>2029.431</v>
      </c>
      <c r="J9" s="116">
        <v>2395.9479999999999</v>
      </c>
      <c r="K9" s="116">
        <v>2958.2579999999998</v>
      </c>
      <c r="L9" s="116">
        <v>3216.3159999999998</v>
      </c>
      <c r="M9" s="116">
        <v>2363.1329999999998</v>
      </c>
      <c r="N9" s="116">
        <v>2917.741</v>
      </c>
      <c r="O9" s="116">
        <v>3174.0720000000001</v>
      </c>
      <c r="P9" s="116">
        <v>1512.355</v>
      </c>
      <c r="Q9" s="116">
        <v>1867.2919999999999</v>
      </c>
      <c r="R9" s="116">
        <v>2030.5219999999999</v>
      </c>
      <c r="S9" s="116">
        <v>1767.655</v>
      </c>
      <c r="T9" s="116">
        <v>2182.509</v>
      </c>
      <c r="U9" s="116">
        <v>2372.252</v>
      </c>
      <c r="V9" s="116">
        <v>1920.694</v>
      </c>
      <c r="W9" s="116">
        <v>2371.4650000000001</v>
      </c>
      <c r="X9" s="116">
        <v>2578.0279999999998</v>
      </c>
      <c r="Y9" s="116">
        <v>725.83429999999998</v>
      </c>
      <c r="Z9" s="116">
        <v>896.18179999999995</v>
      </c>
      <c r="AA9" s="116">
        <v>977.49279999999999</v>
      </c>
      <c r="AB9" s="116">
        <v>1874.2</v>
      </c>
      <c r="AC9" s="116">
        <v>2314.06</v>
      </c>
      <c r="AD9" s="116">
        <v>2516.8330000000001</v>
      </c>
      <c r="AE9" s="116">
        <v>2118.86</v>
      </c>
      <c r="AF9" s="116">
        <v>2616.1390000000001</v>
      </c>
      <c r="AG9" s="116">
        <v>2841.0949999999998</v>
      </c>
      <c r="AH9" s="116">
        <v>1211.252</v>
      </c>
      <c r="AI9" s="116">
        <v>1495.5229999999999</v>
      </c>
      <c r="AJ9" s="116">
        <v>1628.634</v>
      </c>
      <c r="AK9" s="116">
        <v>1191.779</v>
      </c>
      <c r="AL9" s="116">
        <v>1471.48</v>
      </c>
      <c r="AM9" s="116">
        <v>1602.7439999999999</v>
      </c>
      <c r="AN9" s="116">
        <v>883.31320000000005</v>
      </c>
      <c r="AO9" s="116">
        <v>1090.6199999999999</v>
      </c>
      <c r="AP9" s="116">
        <v>1187.3389999999999</v>
      </c>
      <c r="AQ9" s="116">
        <v>1084.5999999999999</v>
      </c>
      <c r="AR9" s="116">
        <v>1339.1469999999999</v>
      </c>
      <c r="AS9" s="116">
        <v>1462.4770000000001</v>
      </c>
      <c r="AT9" s="116">
        <v>1616.021</v>
      </c>
      <c r="AU9" s="116">
        <v>1995.288</v>
      </c>
      <c r="AV9" s="116">
        <v>2169.5210000000002</v>
      </c>
      <c r="AW9" s="116">
        <v>1465.5050000000001</v>
      </c>
      <c r="AX9" s="116">
        <v>1809.4480000000001</v>
      </c>
      <c r="AY9" s="116">
        <v>1967.3889999999999</v>
      </c>
      <c r="AZ9" s="116">
        <v>1145.452</v>
      </c>
      <c r="BA9" s="116">
        <v>1414.2809999999999</v>
      </c>
      <c r="BB9" s="116">
        <v>1539.8050000000001</v>
      </c>
      <c r="BC9" s="116">
        <v>1260.626</v>
      </c>
      <c r="BD9" s="116">
        <v>1556.4839999999999</v>
      </c>
      <c r="BE9" s="116">
        <v>1693.7940000000001</v>
      </c>
      <c r="BF9" s="116">
        <v>1340.306</v>
      </c>
      <c r="BG9" s="116">
        <v>1654.865</v>
      </c>
      <c r="BH9" s="116">
        <v>1803.3389999999999</v>
      </c>
      <c r="BI9" s="116">
        <v>2344.0059999999999</v>
      </c>
      <c r="BJ9" s="116">
        <v>2894.125</v>
      </c>
      <c r="BK9" s="116">
        <v>3144.127</v>
      </c>
      <c r="BL9" s="116">
        <v>838.49450000000002</v>
      </c>
      <c r="BM9" s="116">
        <v>1035.2819999999999</v>
      </c>
      <c r="BN9" s="116">
        <v>1129.462</v>
      </c>
      <c r="BO9" s="116">
        <v>1066.665</v>
      </c>
      <c r="BP9" s="116">
        <v>1317.0029999999999</v>
      </c>
      <c r="BQ9" s="116">
        <v>1433.7080000000001</v>
      </c>
      <c r="BR9" s="116">
        <v>1562.1780000000001</v>
      </c>
      <c r="BS9" s="116">
        <v>1928.808</v>
      </c>
      <c r="BT9" s="116">
        <v>2100.31</v>
      </c>
      <c r="BU9" s="116">
        <v>2319.578</v>
      </c>
      <c r="BV9" s="116">
        <v>2863.9650000000001</v>
      </c>
      <c r="BW9" s="116">
        <v>3112.5320000000002</v>
      </c>
      <c r="BX9" s="116">
        <v>1255.1010000000001</v>
      </c>
      <c r="BY9" s="116">
        <v>1549.663</v>
      </c>
      <c r="BZ9" s="116">
        <v>1686.7190000000001</v>
      </c>
      <c r="CA9" s="116">
        <v>1730.5170000000001</v>
      </c>
      <c r="CB9" s="116">
        <v>2136.6550000000002</v>
      </c>
      <c r="CC9" s="116">
        <v>2325.107</v>
      </c>
      <c r="CD9" s="116">
        <v>1833.096</v>
      </c>
      <c r="CE9" s="116">
        <v>2263.3090000000002</v>
      </c>
      <c r="CF9" s="116">
        <v>2461.3739999999998</v>
      </c>
      <c r="CG9" s="116">
        <v>1343.3019999999999</v>
      </c>
      <c r="CH9" s="116">
        <v>1658.5650000000001</v>
      </c>
      <c r="CI9" s="116">
        <v>1808.5029999999999</v>
      </c>
      <c r="CJ9" s="116">
        <v>1795.58</v>
      </c>
      <c r="CK9" s="116">
        <v>2216.989</v>
      </c>
      <c r="CL9" s="116">
        <v>2409.63</v>
      </c>
      <c r="CM9" s="116">
        <v>1070.0229999999999</v>
      </c>
      <c r="CN9" s="116">
        <v>1321.1479999999999</v>
      </c>
      <c r="CO9" s="116">
        <v>1438.7059999999999</v>
      </c>
      <c r="CP9" s="116">
        <v>1047.9369999999999</v>
      </c>
      <c r="CQ9" s="116">
        <v>1293.8800000000001</v>
      </c>
      <c r="CR9" s="116">
        <v>1410.3910000000001</v>
      </c>
      <c r="CS9" s="116">
        <v>1341.1369999999999</v>
      </c>
      <c r="CT9" s="116">
        <v>1655.8910000000001</v>
      </c>
      <c r="CU9" s="116">
        <v>1800.145</v>
      </c>
      <c r="CV9" s="116">
        <v>1040.874</v>
      </c>
      <c r="CW9" s="116">
        <v>1285.1579999999999</v>
      </c>
      <c r="CX9" s="116">
        <v>1400.2180000000001</v>
      </c>
    </row>
    <row r="10" spans="2:107" customFormat="1" ht="11.4" customHeight="1">
      <c r="B10" s="248"/>
      <c r="C10" s="176" t="s">
        <v>8</v>
      </c>
      <c r="D10" s="116">
        <v>1530.72</v>
      </c>
      <c r="E10" s="116">
        <v>1866.7700351593001</v>
      </c>
      <c r="F10" s="116">
        <v>2068.7215673701999</v>
      </c>
      <c r="G10" s="116">
        <v>1506.6559999999999</v>
      </c>
      <c r="H10" s="116">
        <v>1837.423</v>
      </c>
      <c r="I10" s="116">
        <v>2037.9970000000001</v>
      </c>
      <c r="J10" s="116">
        <v>2486.9490000000001</v>
      </c>
      <c r="K10" s="116">
        <v>3032.9259999999999</v>
      </c>
      <c r="L10" s="116">
        <v>3357.0909999999999</v>
      </c>
      <c r="M10" s="116">
        <v>2499.9589999999998</v>
      </c>
      <c r="N10" s="116">
        <v>3048.7930000000001</v>
      </c>
      <c r="O10" s="116">
        <v>3378.5770000000002</v>
      </c>
      <c r="P10" s="116">
        <v>1585.549</v>
      </c>
      <c r="Q10" s="116">
        <v>1933.635</v>
      </c>
      <c r="R10" s="116">
        <v>2141.9340000000002</v>
      </c>
      <c r="S10" s="116">
        <v>1776.1590000000001</v>
      </c>
      <c r="T10" s="116">
        <v>2166.0909999999999</v>
      </c>
      <c r="U10" s="116">
        <v>2397.6039999999998</v>
      </c>
      <c r="V10" s="116">
        <v>1838.329</v>
      </c>
      <c r="W10" s="116">
        <v>2241.91</v>
      </c>
      <c r="X10" s="116">
        <v>2482.0700000000002</v>
      </c>
      <c r="Y10" s="116">
        <v>713.83489999999995</v>
      </c>
      <c r="Z10" s="116">
        <v>870.548</v>
      </c>
      <c r="AA10" s="116">
        <v>967.80290000000002</v>
      </c>
      <c r="AB10" s="116">
        <v>2083.299</v>
      </c>
      <c r="AC10" s="116">
        <v>2540.66</v>
      </c>
      <c r="AD10" s="116">
        <v>2811.9409999999998</v>
      </c>
      <c r="AE10" s="116">
        <v>2328.7260000000001</v>
      </c>
      <c r="AF10" s="116">
        <v>2839.9670000000001</v>
      </c>
      <c r="AG10" s="116">
        <v>3139.04</v>
      </c>
      <c r="AH10" s="116">
        <v>1259.797</v>
      </c>
      <c r="AI10" s="116">
        <v>1536.3679999999999</v>
      </c>
      <c r="AJ10" s="116">
        <v>1705.4590000000001</v>
      </c>
      <c r="AK10" s="116">
        <v>1280.921</v>
      </c>
      <c r="AL10" s="116">
        <v>1562.13</v>
      </c>
      <c r="AM10" s="116">
        <v>1734.5029999999999</v>
      </c>
      <c r="AN10" s="116">
        <v>877.04989999999998</v>
      </c>
      <c r="AO10" s="116">
        <v>1069.595</v>
      </c>
      <c r="AP10" s="116">
        <v>1186.876</v>
      </c>
      <c r="AQ10" s="116">
        <v>1109.1769999999999</v>
      </c>
      <c r="AR10" s="116">
        <v>1352.682</v>
      </c>
      <c r="AS10" s="116">
        <v>1506.876</v>
      </c>
      <c r="AT10" s="116">
        <v>1646.346</v>
      </c>
      <c r="AU10" s="116">
        <v>2007.78</v>
      </c>
      <c r="AV10" s="116">
        <v>2223.3319999999999</v>
      </c>
      <c r="AW10" s="116">
        <v>1460.0050000000001</v>
      </c>
      <c r="AX10" s="116">
        <v>1780.53</v>
      </c>
      <c r="AY10" s="116">
        <v>1972.1949999999999</v>
      </c>
      <c r="AZ10" s="116">
        <v>1210.625</v>
      </c>
      <c r="BA10" s="116">
        <v>1476.402</v>
      </c>
      <c r="BB10" s="116">
        <v>1638.2429999999999</v>
      </c>
      <c r="BC10" s="116">
        <v>1370.5</v>
      </c>
      <c r="BD10" s="116">
        <v>1671.375</v>
      </c>
      <c r="BE10" s="116">
        <v>1853.0319999999999</v>
      </c>
      <c r="BF10" s="116">
        <v>1459.9380000000001</v>
      </c>
      <c r="BG10" s="116">
        <v>1780.4490000000001</v>
      </c>
      <c r="BH10" s="116">
        <v>1978.2529999999999</v>
      </c>
      <c r="BI10" s="116">
        <v>2347.6889999999999</v>
      </c>
      <c r="BJ10" s="116">
        <v>2863.0940000000001</v>
      </c>
      <c r="BK10" s="116">
        <v>3166.2919999999999</v>
      </c>
      <c r="BL10" s="116">
        <v>881.19389999999999</v>
      </c>
      <c r="BM10" s="116">
        <v>1074.6479999999999</v>
      </c>
      <c r="BN10" s="116">
        <v>1195.9690000000001</v>
      </c>
      <c r="BO10" s="116">
        <v>1104.393</v>
      </c>
      <c r="BP10" s="116">
        <v>1346.848</v>
      </c>
      <c r="BQ10" s="116">
        <v>1493.5350000000001</v>
      </c>
      <c r="BR10" s="116">
        <v>1614.1579999999999</v>
      </c>
      <c r="BS10" s="116">
        <v>1968.5250000000001</v>
      </c>
      <c r="BT10" s="116">
        <v>2184.29</v>
      </c>
      <c r="BU10" s="116">
        <v>2372.7750000000001</v>
      </c>
      <c r="BV10" s="116">
        <v>2893.6869999999999</v>
      </c>
      <c r="BW10" s="116">
        <v>3201.7159999999999</v>
      </c>
      <c r="BX10" s="116">
        <v>1335.7660000000001</v>
      </c>
      <c r="BY10" s="116">
        <v>1629.0160000000001</v>
      </c>
      <c r="BZ10" s="116">
        <v>1806.6590000000001</v>
      </c>
      <c r="CA10" s="116">
        <v>1890.3140000000001</v>
      </c>
      <c r="CB10" s="116">
        <v>2305.308</v>
      </c>
      <c r="CC10" s="116">
        <v>2556.9879999999998</v>
      </c>
      <c r="CD10" s="116">
        <v>1919.057</v>
      </c>
      <c r="CE10" s="116">
        <v>2340.3609999999999</v>
      </c>
      <c r="CF10" s="116">
        <v>2593.002</v>
      </c>
      <c r="CG10" s="116">
        <v>1397.2249999999999</v>
      </c>
      <c r="CH10" s="116">
        <v>1703.9670000000001</v>
      </c>
      <c r="CI10" s="116">
        <v>1895.328</v>
      </c>
      <c r="CJ10" s="116">
        <v>2125.1999999999998</v>
      </c>
      <c r="CK10" s="116">
        <v>2591.7600000000002</v>
      </c>
      <c r="CL10" s="116">
        <v>2867.9209999999998</v>
      </c>
      <c r="CM10" s="116">
        <v>1097.6780000000001</v>
      </c>
      <c r="CN10" s="116">
        <v>1338.6590000000001</v>
      </c>
      <c r="CO10" s="116">
        <v>1486.308</v>
      </c>
      <c r="CP10" s="116">
        <v>1148.182</v>
      </c>
      <c r="CQ10" s="116">
        <v>1400.25</v>
      </c>
      <c r="CR10" s="116">
        <v>1555.932</v>
      </c>
      <c r="CS10" s="116">
        <v>1342.8779999999999</v>
      </c>
      <c r="CT10" s="116">
        <v>1637.6890000000001</v>
      </c>
      <c r="CU10" s="116">
        <v>1813.0889999999999</v>
      </c>
      <c r="CV10" s="116">
        <v>1079.876</v>
      </c>
      <c r="CW10" s="116">
        <v>1316.9490000000001</v>
      </c>
      <c r="CX10" s="116">
        <v>1463.4580000000001</v>
      </c>
    </row>
    <row r="11" spans="2:107" customFormat="1" ht="11.4" customHeight="1">
      <c r="B11" s="248">
        <v>2006</v>
      </c>
      <c r="C11" s="176" t="s">
        <v>5</v>
      </c>
      <c r="D11" s="116">
        <v>1552.94</v>
      </c>
      <c r="E11" s="116">
        <v>1868.0205292987</v>
      </c>
      <c r="F11" s="116">
        <v>2047.5428040378999</v>
      </c>
      <c r="G11" s="116">
        <v>1477.173</v>
      </c>
      <c r="H11" s="116">
        <v>1776.8789999999999</v>
      </c>
      <c r="I11" s="116">
        <v>1948.4639999999999</v>
      </c>
      <c r="J11" s="116">
        <v>2537.7159999999999</v>
      </c>
      <c r="K11" s="116">
        <v>3052.5970000000002</v>
      </c>
      <c r="L11" s="116">
        <v>3343.413</v>
      </c>
      <c r="M11" s="116">
        <v>2405.7179999999998</v>
      </c>
      <c r="N11" s="116">
        <v>2893.8180000000002</v>
      </c>
      <c r="O11" s="116">
        <v>3172.8389999999999</v>
      </c>
      <c r="P11" s="116">
        <v>1618.1389999999999</v>
      </c>
      <c r="Q11" s="116">
        <v>1946.4459999999999</v>
      </c>
      <c r="R11" s="116">
        <v>2133.1579999999999</v>
      </c>
      <c r="S11" s="116">
        <v>1838.6980000000001</v>
      </c>
      <c r="T11" s="116">
        <v>2211.7530000000002</v>
      </c>
      <c r="U11" s="116">
        <v>2422.098</v>
      </c>
      <c r="V11" s="116">
        <v>1960.165</v>
      </c>
      <c r="W11" s="116">
        <v>2357.8649999999998</v>
      </c>
      <c r="X11" s="116">
        <v>2582.7080000000001</v>
      </c>
      <c r="Y11" s="116">
        <v>747.62890000000004</v>
      </c>
      <c r="Z11" s="116">
        <v>899.31640000000004</v>
      </c>
      <c r="AA11" s="116">
        <v>988.00829999999996</v>
      </c>
      <c r="AB11" s="116">
        <v>2015.2729999999999</v>
      </c>
      <c r="AC11" s="116">
        <v>2424.154</v>
      </c>
      <c r="AD11" s="116">
        <v>2655.0720000000001</v>
      </c>
      <c r="AE11" s="116">
        <v>2310.625</v>
      </c>
      <c r="AF11" s="116">
        <v>2779.431</v>
      </c>
      <c r="AG11" s="116">
        <v>3041.232</v>
      </c>
      <c r="AH11" s="116">
        <v>1277.1849999999999</v>
      </c>
      <c r="AI11" s="116">
        <v>1536.3150000000001</v>
      </c>
      <c r="AJ11" s="116">
        <v>1685.8630000000001</v>
      </c>
      <c r="AK11" s="116">
        <v>1259.886</v>
      </c>
      <c r="AL11" s="116">
        <v>1515.5060000000001</v>
      </c>
      <c r="AM11" s="116">
        <v>1663.412</v>
      </c>
      <c r="AN11" s="116">
        <v>974.38149999999996</v>
      </c>
      <c r="AO11" s="116">
        <v>1172.075</v>
      </c>
      <c r="AP11" s="116">
        <v>1286.0530000000001</v>
      </c>
      <c r="AQ11" s="116">
        <v>1095.3219999999999</v>
      </c>
      <c r="AR11" s="116">
        <v>1317.5530000000001</v>
      </c>
      <c r="AS11" s="116">
        <v>1449.355</v>
      </c>
      <c r="AT11" s="116">
        <v>1769.242</v>
      </c>
      <c r="AU11" s="116">
        <v>2128.2069999999999</v>
      </c>
      <c r="AV11" s="116">
        <v>2331.5169999999998</v>
      </c>
      <c r="AW11" s="116">
        <v>1560.1110000000001</v>
      </c>
      <c r="AX11" s="116">
        <v>1876.645</v>
      </c>
      <c r="AY11" s="116">
        <v>2056.0729999999999</v>
      </c>
      <c r="AZ11" s="116">
        <v>1134.8900000000001</v>
      </c>
      <c r="BA11" s="116">
        <v>1365.1489999999999</v>
      </c>
      <c r="BB11" s="116">
        <v>1497.7370000000001</v>
      </c>
      <c r="BC11" s="116">
        <v>1260.345</v>
      </c>
      <c r="BD11" s="116">
        <v>1516.059</v>
      </c>
      <c r="BE11" s="116">
        <v>1662.567</v>
      </c>
      <c r="BF11" s="116">
        <v>1449.0429999999999</v>
      </c>
      <c r="BG11" s="116">
        <v>1743.0409999999999</v>
      </c>
      <c r="BH11" s="116">
        <v>1914.0070000000001</v>
      </c>
      <c r="BI11" s="116">
        <v>2398.9830000000002</v>
      </c>
      <c r="BJ11" s="116">
        <v>2885.7159999999999</v>
      </c>
      <c r="BK11" s="116">
        <v>3158.6559999999999</v>
      </c>
      <c r="BL11" s="116">
        <v>856.76969999999994</v>
      </c>
      <c r="BM11" s="116">
        <v>1030.6010000000001</v>
      </c>
      <c r="BN11" s="116">
        <v>1132.4169999999999</v>
      </c>
      <c r="BO11" s="116">
        <v>1099.261</v>
      </c>
      <c r="BP11" s="116">
        <v>1322.2919999999999</v>
      </c>
      <c r="BQ11" s="116">
        <v>1450.2180000000001</v>
      </c>
      <c r="BR11" s="116">
        <v>1618.9169999999999</v>
      </c>
      <c r="BS11" s="116">
        <v>1947.3810000000001</v>
      </c>
      <c r="BT11" s="116">
        <v>2136.116</v>
      </c>
      <c r="BU11" s="116">
        <v>2396.5169999999998</v>
      </c>
      <c r="BV11" s="116">
        <v>2882.7489999999998</v>
      </c>
      <c r="BW11" s="116">
        <v>3156.7809999999999</v>
      </c>
      <c r="BX11" s="116">
        <v>1375.566</v>
      </c>
      <c r="BY11" s="116">
        <v>1654.6569999999999</v>
      </c>
      <c r="BZ11" s="116">
        <v>1816.1</v>
      </c>
      <c r="CA11" s="116">
        <v>1899.9870000000001</v>
      </c>
      <c r="CB11" s="116">
        <v>2285.4789999999998</v>
      </c>
      <c r="CC11" s="116">
        <v>2507.0329999999999</v>
      </c>
      <c r="CD11" s="116">
        <v>2032.808</v>
      </c>
      <c r="CE11" s="116">
        <v>2445.2469999999998</v>
      </c>
      <c r="CF11" s="116">
        <v>2679.8</v>
      </c>
      <c r="CG11" s="116">
        <v>1469.5</v>
      </c>
      <c r="CH11" s="116">
        <v>1767.6489999999999</v>
      </c>
      <c r="CI11" s="116">
        <v>1942.491</v>
      </c>
      <c r="CJ11" s="116">
        <v>1967.51</v>
      </c>
      <c r="CK11" s="116">
        <v>2366.701</v>
      </c>
      <c r="CL11" s="116">
        <v>2591.6149999999998</v>
      </c>
      <c r="CM11" s="116">
        <v>1147.9649999999999</v>
      </c>
      <c r="CN11" s="116">
        <v>1380.877</v>
      </c>
      <c r="CO11" s="116">
        <v>1515.596</v>
      </c>
      <c r="CP11" s="116">
        <v>1169.357</v>
      </c>
      <c r="CQ11" s="116">
        <v>1406.6089999999999</v>
      </c>
      <c r="CR11" s="116">
        <v>1544.296</v>
      </c>
      <c r="CS11" s="116">
        <v>1387.5229999999999</v>
      </c>
      <c r="CT11" s="116">
        <v>1669.039</v>
      </c>
      <c r="CU11" s="116">
        <v>1828.22</v>
      </c>
      <c r="CV11" s="116">
        <v>1059.566</v>
      </c>
      <c r="CW11" s="116">
        <v>1274.5429999999999</v>
      </c>
      <c r="CX11" s="116">
        <v>1399.098</v>
      </c>
    </row>
    <row r="12" spans="2:107" customFormat="1" ht="11.4" customHeight="1">
      <c r="B12" s="248"/>
      <c r="C12" s="176" t="s">
        <v>6</v>
      </c>
      <c r="D12" s="116">
        <v>1588.19</v>
      </c>
      <c r="E12" s="116">
        <v>1910.1862046071001</v>
      </c>
      <c r="F12" s="116">
        <v>2111.9812646815999</v>
      </c>
      <c r="G12" s="116">
        <v>1566.047</v>
      </c>
      <c r="H12" s="116">
        <v>1883.548</v>
      </c>
      <c r="I12" s="116">
        <v>2083.4279999999999</v>
      </c>
      <c r="J12" s="116">
        <v>2626.9349999999999</v>
      </c>
      <c r="K12" s="116">
        <v>3159.5210000000002</v>
      </c>
      <c r="L12" s="116">
        <v>3488.866</v>
      </c>
      <c r="M12" s="116">
        <v>2716.922</v>
      </c>
      <c r="N12" s="116">
        <v>3267.7530000000002</v>
      </c>
      <c r="O12" s="116">
        <v>3613.5520000000001</v>
      </c>
      <c r="P12" s="116">
        <v>1693.4749999999999</v>
      </c>
      <c r="Q12" s="116">
        <v>2036.8119999999999</v>
      </c>
      <c r="R12" s="116">
        <v>2250.8609999999999</v>
      </c>
      <c r="S12" s="116">
        <v>1850.461</v>
      </c>
      <c r="T12" s="116">
        <v>2225.625</v>
      </c>
      <c r="U12" s="116">
        <v>2457.2379999999998</v>
      </c>
      <c r="V12" s="116">
        <v>2043.0060000000001</v>
      </c>
      <c r="W12" s="116">
        <v>2457.2069999999999</v>
      </c>
      <c r="X12" s="116">
        <v>2713.8310000000001</v>
      </c>
      <c r="Y12" s="116">
        <v>748.61990000000003</v>
      </c>
      <c r="Z12" s="116">
        <v>900.39570000000003</v>
      </c>
      <c r="AA12" s="116">
        <v>998.92250000000001</v>
      </c>
      <c r="AB12" s="116">
        <v>2211.627</v>
      </c>
      <c r="AC12" s="116">
        <v>2660.0140000000001</v>
      </c>
      <c r="AD12" s="116">
        <v>2938.835</v>
      </c>
      <c r="AE12" s="116">
        <v>2325.471</v>
      </c>
      <c r="AF12" s="116">
        <v>2796.9389999999999</v>
      </c>
      <c r="AG12" s="116">
        <v>3084.125</v>
      </c>
      <c r="AH12" s="116">
        <v>1289.3979999999999</v>
      </c>
      <c r="AI12" s="116">
        <v>1550.8119999999999</v>
      </c>
      <c r="AJ12" s="116">
        <v>1717.9459999999999</v>
      </c>
      <c r="AK12" s="116">
        <v>1315.15</v>
      </c>
      <c r="AL12" s="116">
        <v>1581.7850000000001</v>
      </c>
      <c r="AM12" s="116">
        <v>1752.31</v>
      </c>
      <c r="AN12" s="116">
        <v>978.76869999999997</v>
      </c>
      <c r="AO12" s="116">
        <v>1177.2049999999999</v>
      </c>
      <c r="AP12" s="116">
        <v>1303.47</v>
      </c>
      <c r="AQ12" s="116">
        <v>1169.4739999999999</v>
      </c>
      <c r="AR12" s="116">
        <v>1406.5740000000001</v>
      </c>
      <c r="AS12" s="116">
        <v>1562.8150000000001</v>
      </c>
      <c r="AT12" s="116">
        <v>1795.5630000000001</v>
      </c>
      <c r="AU12" s="116">
        <v>2159.5970000000002</v>
      </c>
      <c r="AV12" s="116">
        <v>2385.8870000000002</v>
      </c>
      <c r="AW12" s="116">
        <v>1531.0619999999999</v>
      </c>
      <c r="AX12" s="116">
        <v>1841.47</v>
      </c>
      <c r="AY12" s="116">
        <v>2034.4369999999999</v>
      </c>
      <c r="AZ12" s="116">
        <v>1244.1679999999999</v>
      </c>
      <c r="BA12" s="116">
        <v>1496.4110000000001</v>
      </c>
      <c r="BB12" s="116">
        <v>1656.9860000000001</v>
      </c>
      <c r="BC12" s="116">
        <v>1306.115</v>
      </c>
      <c r="BD12" s="116">
        <v>1570.9179999999999</v>
      </c>
      <c r="BE12" s="116">
        <v>1738.058</v>
      </c>
      <c r="BF12" s="116">
        <v>1527.4159999999999</v>
      </c>
      <c r="BG12" s="116">
        <v>1837.086</v>
      </c>
      <c r="BH12" s="116">
        <v>2036.6610000000001</v>
      </c>
      <c r="BI12" s="116">
        <v>2432.4920000000002</v>
      </c>
      <c r="BJ12" s="116">
        <v>2925.6570000000002</v>
      </c>
      <c r="BK12" s="116">
        <v>3227.9160000000002</v>
      </c>
      <c r="BL12" s="116">
        <v>912.95010000000002</v>
      </c>
      <c r="BM12" s="116">
        <v>1098.0419999999999</v>
      </c>
      <c r="BN12" s="116">
        <v>1219.0830000000001</v>
      </c>
      <c r="BO12" s="116">
        <v>1091.8879999999999</v>
      </c>
      <c r="BP12" s="116">
        <v>1313.259</v>
      </c>
      <c r="BQ12" s="116">
        <v>1452.9059999999999</v>
      </c>
      <c r="BR12" s="116">
        <v>1594.7850000000001</v>
      </c>
      <c r="BS12" s="116">
        <v>1918.1130000000001</v>
      </c>
      <c r="BT12" s="116">
        <v>2124.0459999999998</v>
      </c>
      <c r="BU12" s="116">
        <v>2451.1669999999999</v>
      </c>
      <c r="BV12" s="116">
        <v>2948.1190000000001</v>
      </c>
      <c r="BW12" s="116">
        <v>3254.6439999999998</v>
      </c>
      <c r="BX12" s="116">
        <v>1363.9680000000001</v>
      </c>
      <c r="BY12" s="116">
        <v>1640.5</v>
      </c>
      <c r="BZ12" s="116">
        <v>1817.2470000000001</v>
      </c>
      <c r="CA12" s="116">
        <v>1919.991</v>
      </c>
      <c r="CB12" s="116">
        <v>2309.2510000000002</v>
      </c>
      <c r="CC12" s="116">
        <v>2556.009</v>
      </c>
      <c r="CD12" s="116">
        <v>2063.723</v>
      </c>
      <c r="CE12" s="116">
        <v>2482.125</v>
      </c>
      <c r="CF12" s="116">
        <v>2743.2150000000001</v>
      </c>
      <c r="CG12" s="116">
        <v>1465.048</v>
      </c>
      <c r="CH12" s="116">
        <v>1762.0730000000001</v>
      </c>
      <c r="CI12" s="116">
        <v>1955.298</v>
      </c>
      <c r="CJ12" s="116">
        <v>2091.02</v>
      </c>
      <c r="CK12" s="116">
        <v>2514.9549999999999</v>
      </c>
      <c r="CL12" s="116">
        <v>2776.8420000000001</v>
      </c>
      <c r="CM12" s="116">
        <v>1111.5229999999999</v>
      </c>
      <c r="CN12" s="116">
        <v>1336.874</v>
      </c>
      <c r="CO12" s="116">
        <v>1480.665</v>
      </c>
      <c r="CP12" s="116">
        <v>1218.213</v>
      </c>
      <c r="CQ12" s="116">
        <v>1465.194</v>
      </c>
      <c r="CR12" s="116">
        <v>1624.136</v>
      </c>
      <c r="CS12" s="116">
        <v>1385.634</v>
      </c>
      <c r="CT12" s="116">
        <v>1666.558</v>
      </c>
      <c r="CU12" s="116">
        <v>1840.877</v>
      </c>
      <c r="CV12" s="116">
        <v>1156.847</v>
      </c>
      <c r="CW12" s="116">
        <v>1391.3879999999999</v>
      </c>
      <c r="CX12" s="116">
        <v>1542.277</v>
      </c>
    </row>
    <row r="13" spans="2:107" customFormat="1" ht="11.4" customHeight="1">
      <c r="B13" s="248"/>
      <c r="C13" s="176" t="s">
        <v>7</v>
      </c>
      <c r="D13" s="116">
        <v>1627.01</v>
      </c>
      <c r="E13" s="116">
        <v>1940.1375413671001</v>
      </c>
      <c r="F13" s="116">
        <v>2117.2157347589</v>
      </c>
      <c r="G13" s="116">
        <v>1591.905</v>
      </c>
      <c r="H13" s="116">
        <v>1898.28</v>
      </c>
      <c r="I13" s="116">
        <v>2072.5590000000002</v>
      </c>
      <c r="J13" s="116">
        <v>2589.7289999999998</v>
      </c>
      <c r="K13" s="116">
        <v>3088.1439999999998</v>
      </c>
      <c r="L13" s="116">
        <v>3367.3139999999999</v>
      </c>
      <c r="M13" s="116">
        <v>2633.5859999999998</v>
      </c>
      <c r="N13" s="116">
        <v>3140.442</v>
      </c>
      <c r="O13" s="116">
        <v>3427.877</v>
      </c>
      <c r="P13" s="116">
        <v>1645.7090000000001</v>
      </c>
      <c r="Q13" s="116">
        <v>1962.4390000000001</v>
      </c>
      <c r="R13" s="116">
        <v>2140.8969999999999</v>
      </c>
      <c r="S13" s="116">
        <v>2009.5809999999999</v>
      </c>
      <c r="T13" s="116">
        <v>2396.3409999999999</v>
      </c>
      <c r="U13" s="116">
        <v>2612.6799999999998</v>
      </c>
      <c r="V13" s="116">
        <v>2111.7330000000002</v>
      </c>
      <c r="W13" s="116">
        <v>2518.154</v>
      </c>
      <c r="X13" s="116">
        <v>2745.9189999999999</v>
      </c>
      <c r="Y13" s="116">
        <v>754.34969999999998</v>
      </c>
      <c r="Z13" s="116">
        <v>899.53039999999999</v>
      </c>
      <c r="AA13" s="116">
        <v>984.01530000000002</v>
      </c>
      <c r="AB13" s="116">
        <v>2145.2829999999999</v>
      </c>
      <c r="AC13" s="116">
        <v>2558.1610000000001</v>
      </c>
      <c r="AD13" s="116">
        <v>2790.3760000000002</v>
      </c>
      <c r="AE13" s="116">
        <v>2457.0940000000001</v>
      </c>
      <c r="AF13" s="116">
        <v>2929.9810000000002</v>
      </c>
      <c r="AG13" s="116">
        <v>3191.701</v>
      </c>
      <c r="AH13" s="116">
        <v>1332.846</v>
      </c>
      <c r="AI13" s="116">
        <v>1589.364</v>
      </c>
      <c r="AJ13" s="116">
        <v>1735.9269999999999</v>
      </c>
      <c r="AK13" s="116">
        <v>1324.904</v>
      </c>
      <c r="AL13" s="116">
        <v>1579.8920000000001</v>
      </c>
      <c r="AM13" s="116">
        <v>1725.874</v>
      </c>
      <c r="AN13" s="116">
        <v>977.95360000000005</v>
      </c>
      <c r="AO13" s="116">
        <v>1166.1690000000001</v>
      </c>
      <c r="AP13" s="116">
        <v>1274.135</v>
      </c>
      <c r="AQ13" s="116">
        <v>1238.1079999999999</v>
      </c>
      <c r="AR13" s="116">
        <v>1476.3920000000001</v>
      </c>
      <c r="AS13" s="116">
        <v>1616.3389999999999</v>
      </c>
      <c r="AT13" s="116">
        <v>1755.835</v>
      </c>
      <c r="AU13" s="116">
        <v>2093.7600000000002</v>
      </c>
      <c r="AV13" s="116">
        <v>2283.7739999999999</v>
      </c>
      <c r="AW13" s="116">
        <v>1593.8720000000001</v>
      </c>
      <c r="AX13" s="116">
        <v>1900.625</v>
      </c>
      <c r="AY13" s="116">
        <v>2072.8310000000001</v>
      </c>
      <c r="AZ13" s="116">
        <v>1259.442</v>
      </c>
      <c r="BA13" s="116">
        <v>1501.8320000000001</v>
      </c>
      <c r="BB13" s="116">
        <v>1640.6590000000001</v>
      </c>
      <c r="BC13" s="116">
        <v>1396.86</v>
      </c>
      <c r="BD13" s="116">
        <v>1665.6969999999999</v>
      </c>
      <c r="BE13" s="116">
        <v>1818.0340000000001</v>
      </c>
      <c r="BF13" s="116">
        <v>1595.6969999999999</v>
      </c>
      <c r="BG13" s="116">
        <v>1902.8019999999999</v>
      </c>
      <c r="BH13" s="116">
        <v>2080.462</v>
      </c>
      <c r="BI13" s="116">
        <v>2581.1329999999998</v>
      </c>
      <c r="BJ13" s="116">
        <v>3077.8939999999998</v>
      </c>
      <c r="BK13" s="116">
        <v>3354.1680000000001</v>
      </c>
      <c r="BL13" s="116">
        <v>878.12369999999999</v>
      </c>
      <c r="BM13" s="116">
        <v>1047.126</v>
      </c>
      <c r="BN13" s="116">
        <v>1145.7260000000001</v>
      </c>
      <c r="BO13" s="116">
        <v>1142.412</v>
      </c>
      <c r="BP13" s="116">
        <v>1362.278</v>
      </c>
      <c r="BQ13" s="116">
        <v>1487.825</v>
      </c>
      <c r="BR13" s="116">
        <v>1680.134</v>
      </c>
      <c r="BS13" s="116">
        <v>2003.489</v>
      </c>
      <c r="BT13" s="116">
        <v>2188.3510000000001</v>
      </c>
      <c r="BU13" s="116">
        <v>2761.7150000000001</v>
      </c>
      <c r="BV13" s="116">
        <v>3293.23</v>
      </c>
      <c r="BW13" s="116">
        <v>3590.355</v>
      </c>
      <c r="BX13" s="116">
        <v>1407.4290000000001</v>
      </c>
      <c r="BY13" s="116">
        <v>1678.3</v>
      </c>
      <c r="BZ13" s="116">
        <v>1833.405</v>
      </c>
      <c r="CA13" s="116">
        <v>1877.979</v>
      </c>
      <c r="CB13" s="116">
        <v>2239.4119999999998</v>
      </c>
      <c r="CC13" s="116">
        <v>2445.7759999999998</v>
      </c>
      <c r="CD13" s="116">
        <v>1983.144</v>
      </c>
      <c r="CE13" s="116">
        <v>2364.817</v>
      </c>
      <c r="CF13" s="116">
        <v>2579.8359999999998</v>
      </c>
      <c r="CG13" s="116">
        <v>1594.5820000000001</v>
      </c>
      <c r="CH13" s="116">
        <v>1901.472</v>
      </c>
      <c r="CI13" s="116">
        <v>2079.4430000000002</v>
      </c>
      <c r="CJ13" s="116">
        <v>2093.5340000000001</v>
      </c>
      <c r="CK13" s="116">
        <v>2496.4520000000002</v>
      </c>
      <c r="CL13" s="116">
        <v>2721.5079999999998</v>
      </c>
      <c r="CM13" s="116">
        <v>1135.549</v>
      </c>
      <c r="CN13" s="116">
        <v>1354.095</v>
      </c>
      <c r="CO13" s="116">
        <v>1479.018</v>
      </c>
      <c r="CP13" s="116">
        <v>1245.5530000000001</v>
      </c>
      <c r="CQ13" s="116">
        <v>1485.27</v>
      </c>
      <c r="CR13" s="116">
        <v>1624.1790000000001</v>
      </c>
      <c r="CS13" s="116">
        <v>1510.4839999999999</v>
      </c>
      <c r="CT13" s="116">
        <v>1801.1890000000001</v>
      </c>
      <c r="CU13" s="116">
        <v>1964.5329999999999</v>
      </c>
      <c r="CV13" s="116">
        <v>1162.8309999999999</v>
      </c>
      <c r="CW13" s="116">
        <v>1386.627</v>
      </c>
      <c r="CX13" s="116">
        <v>1515.626</v>
      </c>
    </row>
    <row r="14" spans="2:107" customFormat="1" ht="11.4" customHeight="1">
      <c r="B14" s="248"/>
      <c r="C14" s="176" t="s">
        <v>8</v>
      </c>
      <c r="D14" s="116">
        <v>1623.2</v>
      </c>
      <c r="E14" s="116">
        <v>1900.7705218981</v>
      </c>
      <c r="F14" s="116">
        <v>2020.1804956214</v>
      </c>
      <c r="G14" s="116">
        <v>1585.145</v>
      </c>
      <c r="H14" s="116">
        <v>1856.2080000000001</v>
      </c>
      <c r="I14" s="116">
        <v>1972.9169999999999</v>
      </c>
      <c r="J14" s="116">
        <v>2515.0479999999998</v>
      </c>
      <c r="K14" s="116">
        <v>2945.1260000000002</v>
      </c>
      <c r="L14" s="116">
        <v>3129.8820000000001</v>
      </c>
      <c r="M14" s="116">
        <v>3039.038</v>
      </c>
      <c r="N14" s="116">
        <v>3558.72</v>
      </c>
      <c r="O14" s="116">
        <v>3782.3539999999998</v>
      </c>
      <c r="P14" s="116">
        <v>1586.365</v>
      </c>
      <c r="Q14" s="116">
        <v>1857.6369999999999</v>
      </c>
      <c r="R14" s="116">
        <v>1974.31</v>
      </c>
      <c r="S14" s="116">
        <v>1913.3779999999999</v>
      </c>
      <c r="T14" s="116">
        <v>2240.569</v>
      </c>
      <c r="U14" s="116">
        <v>2381.0839999999998</v>
      </c>
      <c r="V14" s="116">
        <v>2060.2800000000002</v>
      </c>
      <c r="W14" s="116">
        <v>2412.5920000000001</v>
      </c>
      <c r="X14" s="116">
        <v>2563.9740000000002</v>
      </c>
      <c r="Y14" s="116">
        <v>775.69010000000003</v>
      </c>
      <c r="Z14" s="116">
        <v>908.3347</v>
      </c>
      <c r="AA14" s="116">
        <v>965.62180000000001</v>
      </c>
      <c r="AB14" s="116">
        <v>2065.4650000000001</v>
      </c>
      <c r="AC14" s="116">
        <v>2418.6640000000002</v>
      </c>
      <c r="AD14" s="116">
        <v>2570.5230000000001</v>
      </c>
      <c r="AE14" s="116">
        <v>2414.5100000000002</v>
      </c>
      <c r="AF14" s="116">
        <v>2827.3960000000002</v>
      </c>
      <c r="AG14" s="116">
        <v>3004.471</v>
      </c>
      <c r="AH14" s="116">
        <v>1350.8889999999999</v>
      </c>
      <c r="AI14" s="116">
        <v>1581.894</v>
      </c>
      <c r="AJ14" s="116">
        <v>1681.4780000000001</v>
      </c>
      <c r="AK14" s="116">
        <v>1379.13</v>
      </c>
      <c r="AL14" s="116">
        <v>1614.9639999999999</v>
      </c>
      <c r="AM14" s="116">
        <v>1716.6</v>
      </c>
      <c r="AN14" s="116">
        <v>972.01160000000004</v>
      </c>
      <c r="AO14" s="116">
        <v>1138.2280000000001</v>
      </c>
      <c r="AP14" s="116">
        <v>1209.896</v>
      </c>
      <c r="AQ14" s="116">
        <v>1215.327</v>
      </c>
      <c r="AR14" s="116">
        <v>1423.1510000000001</v>
      </c>
      <c r="AS14" s="116">
        <v>1513.0319999999999</v>
      </c>
      <c r="AT14" s="116">
        <v>1762.2850000000001</v>
      </c>
      <c r="AU14" s="116">
        <v>2063.64</v>
      </c>
      <c r="AV14" s="116">
        <v>2193.1959999999999</v>
      </c>
      <c r="AW14" s="116">
        <v>1541.201</v>
      </c>
      <c r="AX14" s="116">
        <v>1804.75</v>
      </c>
      <c r="AY14" s="116">
        <v>1918.0440000000001</v>
      </c>
      <c r="AZ14" s="116">
        <v>1337.549</v>
      </c>
      <c r="BA14" s="116">
        <v>1566.2729999999999</v>
      </c>
      <c r="BB14" s="116">
        <v>1664.799</v>
      </c>
      <c r="BC14" s="116">
        <v>1405.172</v>
      </c>
      <c r="BD14" s="116">
        <v>1645.4590000000001</v>
      </c>
      <c r="BE14" s="116">
        <v>1748.894</v>
      </c>
      <c r="BF14" s="116">
        <v>1584.934</v>
      </c>
      <c r="BG14" s="116">
        <v>1855.961</v>
      </c>
      <c r="BH14" s="116">
        <v>1972.8889999999999</v>
      </c>
      <c r="BI14" s="116">
        <v>2510.9169999999999</v>
      </c>
      <c r="BJ14" s="116">
        <v>2940.288</v>
      </c>
      <c r="BK14" s="116">
        <v>3124.569</v>
      </c>
      <c r="BL14" s="116">
        <v>873.63279999999997</v>
      </c>
      <c r="BM14" s="116">
        <v>1023.026</v>
      </c>
      <c r="BN14" s="116">
        <v>1087.607</v>
      </c>
      <c r="BO14" s="116">
        <v>1155.9100000000001</v>
      </c>
      <c r="BP14" s="116">
        <v>1353.5730000000001</v>
      </c>
      <c r="BQ14" s="116">
        <v>1438.702</v>
      </c>
      <c r="BR14" s="116">
        <v>1729.2239999999999</v>
      </c>
      <c r="BS14" s="116">
        <v>2024.925</v>
      </c>
      <c r="BT14" s="116">
        <v>2152.3319999999999</v>
      </c>
      <c r="BU14" s="116">
        <v>2595.337</v>
      </c>
      <c r="BV14" s="116">
        <v>3039.145</v>
      </c>
      <c r="BW14" s="116">
        <v>3229.7820000000002</v>
      </c>
      <c r="BX14" s="116">
        <v>1356.47</v>
      </c>
      <c r="BY14" s="116">
        <v>1588.43</v>
      </c>
      <c r="BZ14" s="116">
        <v>1688.335</v>
      </c>
      <c r="CA14" s="116">
        <v>1908.864</v>
      </c>
      <c r="CB14" s="116">
        <v>2235.2829999999999</v>
      </c>
      <c r="CC14" s="116">
        <v>2375.944</v>
      </c>
      <c r="CD14" s="116">
        <v>2097.84</v>
      </c>
      <c r="CE14" s="116">
        <v>2456.5749999999998</v>
      </c>
      <c r="CF14" s="116">
        <v>2610.817</v>
      </c>
      <c r="CG14" s="116">
        <v>1616.058</v>
      </c>
      <c r="CH14" s="116">
        <v>1892.4069999999999</v>
      </c>
      <c r="CI14" s="116">
        <v>2011.796</v>
      </c>
      <c r="CJ14" s="116">
        <v>2290.6559999999999</v>
      </c>
      <c r="CK14" s="116">
        <v>2682.3629999999998</v>
      </c>
      <c r="CL14" s="116">
        <v>2850.5619999999999</v>
      </c>
      <c r="CM14" s="116">
        <v>1102.7909999999999</v>
      </c>
      <c r="CN14" s="116">
        <v>1291.3710000000001</v>
      </c>
      <c r="CO14" s="116">
        <v>1372.68</v>
      </c>
      <c r="CP14" s="116">
        <v>1239.136</v>
      </c>
      <c r="CQ14" s="116">
        <v>1451.0309999999999</v>
      </c>
      <c r="CR14" s="116">
        <v>1542.4690000000001</v>
      </c>
      <c r="CS14" s="116">
        <v>1450.057</v>
      </c>
      <c r="CT14" s="116">
        <v>1698.019</v>
      </c>
      <c r="CU14" s="116">
        <v>1804.5889999999999</v>
      </c>
      <c r="CV14" s="116">
        <v>1227.5909999999999</v>
      </c>
      <c r="CW14" s="116">
        <v>1437.511</v>
      </c>
      <c r="CX14" s="116">
        <v>1528.1130000000001</v>
      </c>
    </row>
    <row r="15" spans="2:107" customFormat="1" ht="11.4" customHeight="1">
      <c r="B15" s="248">
        <v>2007</v>
      </c>
      <c r="C15" s="176" t="s">
        <v>5</v>
      </c>
      <c r="D15" s="116">
        <v>1641.5</v>
      </c>
      <c r="E15" s="116">
        <v>1896.7749756722999</v>
      </c>
      <c r="F15" s="116">
        <v>2000.9125577794</v>
      </c>
      <c r="G15" s="116">
        <v>1600.4849999999999</v>
      </c>
      <c r="H15" s="116">
        <v>1849.383</v>
      </c>
      <c r="I15" s="116">
        <v>1951.056</v>
      </c>
      <c r="J15" s="116">
        <v>2522.5070000000001</v>
      </c>
      <c r="K15" s="116">
        <v>2914.7919999999999</v>
      </c>
      <c r="L15" s="116">
        <v>3074.1660000000002</v>
      </c>
      <c r="M15" s="116">
        <v>2830.8150000000001</v>
      </c>
      <c r="N15" s="116">
        <v>3271.047</v>
      </c>
      <c r="O15" s="116">
        <v>3450.607</v>
      </c>
      <c r="P15" s="116">
        <v>1619.3579999999999</v>
      </c>
      <c r="Q15" s="116">
        <v>1871.191</v>
      </c>
      <c r="R15" s="116">
        <v>1973.7860000000001</v>
      </c>
      <c r="S15" s="116">
        <v>2042.807</v>
      </c>
      <c r="T15" s="116">
        <v>2360.4920000000002</v>
      </c>
      <c r="U15" s="116">
        <v>2489.518</v>
      </c>
      <c r="V15" s="116">
        <v>2019.3320000000001</v>
      </c>
      <c r="W15" s="116">
        <v>2333.3670000000002</v>
      </c>
      <c r="X15" s="116">
        <v>2461.0639999999999</v>
      </c>
      <c r="Y15" s="116">
        <v>831.38400000000001</v>
      </c>
      <c r="Z15" s="116">
        <v>960.67600000000004</v>
      </c>
      <c r="AA15" s="116">
        <v>1013.946</v>
      </c>
      <c r="AB15" s="116">
        <v>2103.056</v>
      </c>
      <c r="AC15" s="116">
        <v>2430.1109999999999</v>
      </c>
      <c r="AD15" s="116">
        <v>2563.2260000000001</v>
      </c>
      <c r="AE15" s="116">
        <v>2572.9589999999998</v>
      </c>
      <c r="AF15" s="116">
        <v>2973.09</v>
      </c>
      <c r="AG15" s="116">
        <v>3135.08</v>
      </c>
      <c r="AH15" s="116">
        <v>1327.249</v>
      </c>
      <c r="AI15" s="116">
        <v>1533.655</v>
      </c>
      <c r="AJ15" s="116">
        <v>1618.181</v>
      </c>
      <c r="AK15" s="116">
        <v>1410.05</v>
      </c>
      <c r="AL15" s="116">
        <v>1629.3320000000001</v>
      </c>
      <c r="AM15" s="116">
        <v>1719.2049999999999</v>
      </c>
      <c r="AN15" s="116">
        <v>989.2029</v>
      </c>
      <c r="AO15" s="116">
        <v>1143.038</v>
      </c>
      <c r="AP15" s="116">
        <v>1206.2670000000001</v>
      </c>
      <c r="AQ15" s="116">
        <v>1240.903</v>
      </c>
      <c r="AR15" s="116">
        <v>1433.88</v>
      </c>
      <c r="AS15" s="116">
        <v>1513.7080000000001</v>
      </c>
      <c r="AT15" s="116">
        <v>1797.171</v>
      </c>
      <c r="AU15" s="116">
        <v>2076.6559999999999</v>
      </c>
      <c r="AV15" s="116">
        <v>2190.4499999999998</v>
      </c>
      <c r="AW15" s="116">
        <v>1536.364</v>
      </c>
      <c r="AX15" s="116">
        <v>1775.29</v>
      </c>
      <c r="AY15" s="116">
        <v>1872.5360000000001</v>
      </c>
      <c r="AZ15" s="116">
        <v>1317.13</v>
      </c>
      <c r="BA15" s="116">
        <v>1521.963</v>
      </c>
      <c r="BB15" s="116">
        <v>1605.846</v>
      </c>
      <c r="BC15" s="116">
        <v>1334.8320000000001</v>
      </c>
      <c r="BD15" s="116">
        <v>1542.4169999999999</v>
      </c>
      <c r="BE15" s="116">
        <v>1627.2570000000001</v>
      </c>
      <c r="BF15" s="116">
        <v>1675.211</v>
      </c>
      <c r="BG15" s="116">
        <v>1935.73</v>
      </c>
      <c r="BH15" s="116">
        <v>2042.8689999999999</v>
      </c>
      <c r="BI15" s="116">
        <v>2582.6030000000001</v>
      </c>
      <c r="BJ15" s="116">
        <v>2984.2339999999999</v>
      </c>
      <c r="BK15" s="116">
        <v>3147.105</v>
      </c>
      <c r="BL15" s="116">
        <v>879.80240000000003</v>
      </c>
      <c r="BM15" s="116">
        <v>1016.624</v>
      </c>
      <c r="BN15" s="116">
        <v>1073.1289999999999</v>
      </c>
      <c r="BO15" s="116">
        <v>1166.7809999999999</v>
      </c>
      <c r="BP15" s="116">
        <v>1348.231</v>
      </c>
      <c r="BQ15" s="116">
        <v>1422.4760000000001</v>
      </c>
      <c r="BR15" s="116">
        <v>1696.653</v>
      </c>
      <c r="BS15" s="116">
        <v>1960.5060000000001</v>
      </c>
      <c r="BT15" s="116">
        <v>2068.5369999999998</v>
      </c>
      <c r="BU15" s="116">
        <v>2656.4180000000001</v>
      </c>
      <c r="BV15" s="116">
        <v>3069.5279999999998</v>
      </c>
      <c r="BW15" s="116">
        <v>3237.4789999999998</v>
      </c>
      <c r="BX15" s="116">
        <v>1319.232</v>
      </c>
      <c r="BY15" s="116">
        <v>1524.3910000000001</v>
      </c>
      <c r="BZ15" s="116">
        <v>1608.3420000000001</v>
      </c>
      <c r="CA15" s="116">
        <v>2000.7180000000001</v>
      </c>
      <c r="CB15" s="116">
        <v>2311.8580000000002</v>
      </c>
      <c r="CC15" s="116">
        <v>2439.2199999999998</v>
      </c>
      <c r="CD15" s="116">
        <v>2032.3920000000001</v>
      </c>
      <c r="CE15" s="116">
        <v>2348.4580000000001</v>
      </c>
      <c r="CF15" s="116">
        <v>2477.2370000000001</v>
      </c>
      <c r="CG15" s="116">
        <v>1575.203</v>
      </c>
      <c r="CH15" s="116">
        <v>1820.17</v>
      </c>
      <c r="CI15" s="116">
        <v>1921.0820000000001</v>
      </c>
      <c r="CJ15" s="116">
        <v>2030.038</v>
      </c>
      <c r="CK15" s="116">
        <v>2345.7379999999998</v>
      </c>
      <c r="CL15" s="116">
        <v>2473.9769999999999</v>
      </c>
      <c r="CM15" s="116">
        <v>1179.8440000000001</v>
      </c>
      <c r="CN15" s="116">
        <v>1363.327</v>
      </c>
      <c r="CO15" s="116">
        <v>1438.4970000000001</v>
      </c>
      <c r="CP15" s="116">
        <v>1238.998</v>
      </c>
      <c r="CQ15" s="116">
        <v>1431.68</v>
      </c>
      <c r="CR15" s="116">
        <v>1511.008</v>
      </c>
      <c r="CS15" s="116">
        <v>1531.13</v>
      </c>
      <c r="CT15" s="116">
        <v>1769.242</v>
      </c>
      <c r="CU15" s="116">
        <v>1866.1479999999999</v>
      </c>
      <c r="CV15" s="116">
        <v>1212.4459999999999</v>
      </c>
      <c r="CW15" s="116">
        <v>1400.998</v>
      </c>
      <c r="CX15" s="116">
        <v>1478.5050000000001</v>
      </c>
    </row>
    <row r="16" spans="2:107" customFormat="1" ht="11.4" customHeight="1">
      <c r="B16" s="248"/>
      <c r="C16" s="176" t="s">
        <v>6</v>
      </c>
      <c r="D16" s="116">
        <v>1678.33</v>
      </c>
      <c r="E16" s="116">
        <v>1941.4370539643</v>
      </c>
      <c r="F16" s="116">
        <v>2075.2686593817998</v>
      </c>
      <c r="G16" s="116">
        <v>1648.0070000000001</v>
      </c>
      <c r="H16" s="116">
        <v>1906.364</v>
      </c>
      <c r="I16" s="116">
        <v>2038.5989999999999</v>
      </c>
      <c r="J16" s="116">
        <v>2635.1909999999998</v>
      </c>
      <c r="K16" s="116">
        <v>3048.3090000000002</v>
      </c>
      <c r="L16" s="116">
        <v>3256.2660000000001</v>
      </c>
      <c r="M16" s="116">
        <v>2853.587</v>
      </c>
      <c r="N16" s="116">
        <v>3300.942</v>
      </c>
      <c r="O16" s="116">
        <v>3529.0219999999999</v>
      </c>
      <c r="P16" s="116">
        <v>1671.2650000000001</v>
      </c>
      <c r="Q16" s="116">
        <v>1933.268</v>
      </c>
      <c r="R16" s="116">
        <v>2066.0079999999998</v>
      </c>
      <c r="S16" s="116">
        <v>2019.52</v>
      </c>
      <c r="T16" s="116">
        <v>2336.1179999999999</v>
      </c>
      <c r="U16" s="116">
        <v>2495.14</v>
      </c>
      <c r="V16" s="116">
        <v>2084.5479999999998</v>
      </c>
      <c r="W16" s="116">
        <v>2411.3409999999999</v>
      </c>
      <c r="X16" s="116">
        <v>2576.2620000000002</v>
      </c>
      <c r="Y16" s="116">
        <v>859.74180000000001</v>
      </c>
      <c r="Z16" s="116">
        <v>994.52290000000005</v>
      </c>
      <c r="AA16" s="116">
        <v>1065</v>
      </c>
      <c r="AB16" s="116">
        <v>2146.7199999999998</v>
      </c>
      <c r="AC16" s="116">
        <v>2483.2600000000002</v>
      </c>
      <c r="AD16" s="116">
        <v>2653.1869999999999</v>
      </c>
      <c r="AE16" s="116">
        <v>2493.866</v>
      </c>
      <c r="AF16" s="116">
        <v>2884.828</v>
      </c>
      <c r="AG16" s="116">
        <v>3079.5410000000002</v>
      </c>
      <c r="AH16" s="116">
        <v>1398.914</v>
      </c>
      <c r="AI16" s="116">
        <v>1618.22</v>
      </c>
      <c r="AJ16" s="116">
        <v>1731.0540000000001</v>
      </c>
      <c r="AK16" s="116">
        <v>1479.3240000000001</v>
      </c>
      <c r="AL16" s="116">
        <v>1711.2370000000001</v>
      </c>
      <c r="AM16" s="116">
        <v>1830.383</v>
      </c>
      <c r="AN16" s="116">
        <v>968.88210000000004</v>
      </c>
      <c r="AO16" s="116">
        <v>1120.7729999999999</v>
      </c>
      <c r="AP16" s="116">
        <v>1199.2159999999999</v>
      </c>
      <c r="AQ16" s="116">
        <v>1263.0820000000001</v>
      </c>
      <c r="AR16" s="116">
        <v>1461.0940000000001</v>
      </c>
      <c r="AS16" s="116">
        <v>1565.6369999999999</v>
      </c>
      <c r="AT16" s="116">
        <v>1895.6210000000001</v>
      </c>
      <c r="AU16" s="116">
        <v>2192.7959999999998</v>
      </c>
      <c r="AV16" s="116">
        <v>2343.1329999999998</v>
      </c>
      <c r="AW16" s="116">
        <v>1617.5419999999999</v>
      </c>
      <c r="AX16" s="116">
        <v>1871.123</v>
      </c>
      <c r="AY16" s="116">
        <v>1999.2809999999999</v>
      </c>
      <c r="AZ16" s="116">
        <v>1332.6769999999999</v>
      </c>
      <c r="BA16" s="116">
        <v>1541.5989999999999</v>
      </c>
      <c r="BB16" s="116">
        <v>1649.0709999999999</v>
      </c>
      <c r="BC16" s="116">
        <v>1487.2339999999999</v>
      </c>
      <c r="BD16" s="116">
        <v>1720.3869999999999</v>
      </c>
      <c r="BE16" s="116">
        <v>1839.124</v>
      </c>
      <c r="BF16" s="116">
        <v>1656.6969999999999</v>
      </c>
      <c r="BG16" s="116">
        <v>1916.4159999999999</v>
      </c>
      <c r="BH16" s="116">
        <v>2051.1999999999998</v>
      </c>
      <c r="BI16" s="116">
        <v>2556.15</v>
      </c>
      <c r="BJ16" s="116">
        <v>2956.8760000000002</v>
      </c>
      <c r="BK16" s="116">
        <v>3157.4360000000001</v>
      </c>
      <c r="BL16" s="116">
        <v>950.51769999999999</v>
      </c>
      <c r="BM16" s="116">
        <v>1099.53</v>
      </c>
      <c r="BN16" s="116">
        <v>1177.662</v>
      </c>
      <c r="BO16" s="116">
        <v>1216.048</v>
      </c>
      <c r="BP16" s="116">
        <v>1406.6869999999999</v>
      </c>
      <c r="BQ16" s="116">
        <v>1504.335</v>
      </c>
      <c r="BR16" s="116">
        <v>1694.3209999999999</v>
      </c>
      <c r="BS16" s="116">
        <v>1959.9380000000001</v>
      </c>
      <c r="BT16" s="116">
        <v>2096.864</v>
      </c>
      <c r="BU16" s="116">
        <v>2634.27</v>
      </c>
      <c r="BV16" s="116">
        <v>3047.2420000000002</v>
      </c>
      <c r="BW16" s="116">
        <v>3255.26</v>
      </c>
      <c r="BX16" s="116">
        <v>1357.931</v>
      </c>
      <c r="BY16" s="116">
        <v>1570.8130000000001</v>
      </c>
      <c r="BZ16" s="116">
        <v>1680.14</v>
      </c>
      <c r="CA16" s="116">
        <v>2032.836</v>
      </c>
      <c r="CB16" s="116">
        <v>2351.5219999999999</v>
      </c>
      <c r="CC16" s="116">
        <v>2514.873</v>
      </c>
      <c r="CD16" s="116">
        <v>2060.6909999999998</v>
      </c>
      <c r="CE16" s="116">
        <v>2383.7449999999999</v>
      </c>
      <c r="CF16" s="116">
        <v>2547.4250000000002</v>
      </c>
      <c r="CG16" s="116">
        <v>1594.674</v>
      </c>
      <c r="CH16" s="116">
        <v>1844.67</v>
      </c>
      <c r="CI16" s="116">
        <v>1975.626</v>
      </c>
      <c r="CJ16" s="116">
        <v>2079.241</v>
      </c>
      <c r="CK16" s="116">
        <v>2405.203</v>
      </c>
      <c r="CL16" s="116">
        <v>2569.306</v>
      </c>
      <c r="CM16" s="116">
        <v>1172.249</v>
      </c>
      <c r="CN16" s="116">
        <v>1356.0219999999999</v>
      </c>
      <c r="CO16" s="116">
        <v>1450.615</v>
      </c>
      <c r="CP16" s="116">
        <v>1300.115</v>
      </c>
      <c r="CQ16" s="116">
        <v>1503.934</v>
      </c>
      <c r="CR16" s="116">
        <v>1609.787</v>
      </c>
      <c r="CS16" s="116">
        <v>1591.9110000000001</v>
      </c>
      <c r="CT16" s="116">
        <v>1841.4739999999999</v>
      </c>
      <c r="CU16" s="116">
        <v>1967.452</v>
      </c>
      <c r="CV16" s="116">
        <v>1221.93</v>
      </c>
      <c r="CW16" s="116">
        <v>1413.491</v>
      </c>
      <c r="CX16" s="116">
        <v>1513.0129999999999</v>
      </c>
    </row>
    <row r="17" spans="2:102" customFormat="1" ht="11.4" customHeight="1">
      <c r="B17" s="248"/>
      <c r="C17" s="176" t="s">
        <v>7</v>
      </c>
      <c r="D17" s="116">
        <v>1670.44</v>
      </c>
      <c r="E17" s="116">
        <v>1915.563883588</v>
      </c>
      <c r="F17" s="116">
        <v>2048.3353661161</v>
      </c>
      <c r="G17" s="116">
        <v>1601.6569999999999</v>
      </c>
      <c r="H17" s="116">
        <v>1836.6859999999999</v>
      </c>
      <c r="I17" s="116">
        <v>1964.768</v>
      </c>
      <c r="J17" s="116">
        <v>2528.547</v>
      </c>
      <c r="K17" s="116">
        <v>2899.5880000000002</v>
      </c>
      <c r="L17" s="116">
        <v>3098.2939999999999</v>
      </c>
      <c r="M17" s="116">
        <v>3113.1729999999998</v>
      </c>
      <c r="N17" s="116">
        <v>3570.0030000000002</v>
      </c>
      <c r="O17" s="116">
        <v>3816.951</v>
      </c>
      <c r="P17" s="116">
        <v>1684.7809999999999</v>
      </c>
      <c r="Q17" s="116">
        <v>1932.008</v>
      </c>
      <c r="R17" s="116">
        <v>2065.3710000000001</v>
      </c>
      <c r="S17" s="116">
        <v>2044.915</v>
      </c>
      <c r="T17" s="116">
        <v>2344.9879999999998</v>
      </c>
      <c r="U17" s="116">
        <v>2505.442</v>
      </c>
      <c r="V17" s="116">
        <v>2120.7510000000002</v>
      </c>
      <c r="W17" s="116">
        <v>2431.953</v>
      </c>
      <c r="X17" s="116">
        <v>2598.645</v>
      </c>
      <c r="Y17" s="116">
        <v>833.81740000000002</v>
      </c>
      <c r="Z17" s="116">
        <v>956.17269999999996</v>
      </c>
      <c r="AA17" s="116">
        <v>1024.3520000000001</v>
      </c>
      <c r="AB17" s="116">
        <v>2391.1979999999999</v>
      </c>
      <c r="AC17" s="116">
        <v>2742.085</v>
      </c>
      <c r="AD17" s="116">
        <v>2930.5680000000002</v>
      </c>
      <c r="AE17" s="116">
        <v>2512.2179999999998</v>
      </c>
      <c r="AF17" s="116">
        <v>2880.8629999999998</v>
      </c>
      <c r="AG17" s="116">
        <v>3075.931</v>
      </c>
      <c r="AH17" s="116">
        <v>1384.3130000000001</v>
      </c>
      <c r="AI17" s="116">
        <v>1587.4480000000001</v>
      </c>
      <c r="AJ17" s="116">
        <v>1698.672</v>
      </c>
      <c r="AK17" s="116">
        <v>1403.9159999999999</v>
      </c>
      <c r="AL17" s="116">
        <v>1609.9280000000001</v>
      </c>
      <c r="AM17" s="116">
        <v>1723.184</v>
      </c>
      <c r="AN17" s="116">
        <v>965.95889999999997</v>
      </c>
      <c r="AO17" s="116">
        <v>1107.7049999999999</v>
      </c>
      <c r="AP17" s="116">
        <v>1185.8009999999999</v>
      </c>
      <c r="AQ17" s="116">
        <v>1209.8989999999999</v>
      </c>
      <c r="AR17" s="116">
        <v>1387.441</v>
      </c>
      <c r="AS17" s="116">
        <v>1487.471</v>
      </c>
      <c r="AT17" s="116">
        <v>1888.201</v>
      </c>
      <c r="AU17" s="116">
        <v>2165.2779999999998</v>
      </c>
      <c r="AV17" s="116">
        <v>2314.6410000000001</v>
      </c>
      <c r="AW17" s="116">
        <v>1558.614</v>
      </c>
      <c r="AX17" s="116">
        <v>1787.327</v>
      </c>
      <c r="AY17" s="116">
        <v>1910.5550000000001</v>
      </c>
      <c r="AZ17" s="116">
        <v>1310.558</v>
      </c>
      <c r="BA17" s="116">
        <v>1502.8710000000001</v>
      </c>
      <c r="BB17" s="116">
        <v>1608.4</v>
      </c>
      <c r="BC17" s="116">
        <v>1428.74</v>
      </c>
      <c r="BD17" s="116">
        <v>1638.395</v>
      </c>
      <c r="BE17" s="116">
        <v>1752.002</v>
      </c>
      <c r="BF17" s="116">
        <v>1634.2760000000001</v>
      </c>
      <c r="BG17" s="116">
        <v>1874.0920000000001</v>
      </c>
      <c r="BH17" s="116">
        <v>2006.279</v>
      </c>
      <c r="BI17" s="116">
        <v>2616.3580000000002</v>
      </c>
      <c r="BJ17" s="116">
        <v>3000.2849999999999</v>
      </c>
      <c r="BK17" s="116">
        <v>3204.5050000000001</v>
      </c>
      <c r="BL17" s="116">
        <v>915.12360000000001</v>
      </c>
      <c r="BM17" s="116">
        <v>1049.4100000000001</v>
      </c>
      <c r="BN17" s="116">
        <v>1124.893</v>
      </c>
      <c r="BO17" s="116">
        <v>1202.6179999999999</v>
      </c>
      <c r="BP17" s="116">
        <v>1379.0909999999999</v>
      </c>
      <c r="BQ17" s="116">
        <v>1475.192</v>
      </c>
      <c r="BR17" s="116">
        <v>1706.799</v>
      </c>
      <c r="BS17" s="116">
        <v>1957.2570000000001</v>
      </c>
      <c r="BT17" s="116">
        <v>2094.4490000000001</v>
      </c>
      <c r="BU17" s="116">
        <v>2630.3609999999999</v>
      </c>
      <c r="BV17" s="116">
        <v>3016.3429999999998</v>
      </c>
      <c r="BW17" s="116">
        <v>3222.8969999999999</v>
      </c>
      <c r="BX17" s="116">
        <v>1421.5889999999999</v>
      </c>
      <c r="BY17" s="116">
        <v>1630.194</v>
      </c>
      <c r="BZ17" s="116">
        <v>1743.8720000000001</v>
      </c>
      <c r="CA17" s="116">
        <v>2038.7470000000001</v>
      </c>
      <c r="CB17" s="116">
        <v>2337.9140000000002</v>
      </c>
      <c r="CC17" s="116">
        <v>2501.4679999999998</v>
      </c>
      <c r="CD17" s="116">
        <v>2110.8719999999998</v>
      </c>
      <c r="CE17" s="116">
        <v>2420.623</v>
      </c>
      <c r="CF17" s="116">
        <v>2587.8539999999998</v>
      </c>
      <c r="CG17" s="116">
        <v>1585.2919999999999</v>
      </c>
      <c r="CH17" s="116">
        <v>1817.92</v>
      </c>
      <c r="CI17" s="116">
        <v>1947.914</v>
      </c>
      <c r="CJ17" s="116">
        <v>2124.998</v>
      </c>
      <c r="CK17" s="116">
        <v>2436.8220000000001</v>
      </c>
      <c r="CL17" s="116">
        <v>2604.2440000000001</v>
      </c>
      <c r="CM17" s="116">
        <v>1170.489</v>
      </c>
      <c r="CN17" s="116">
        <v>1342.2470000000001</v>
      </c>
      <c r="CO17" s="116">
        <v>1436.557</v>
      </c>
      <c r="CP17" s="116">
        <v>1266.365</v>
      </c>
      <c r="CQ17" s="116">
        <v>1452.193</v>
      </c>
      <c r="CR17" s="116">
        <v>1555.0119999999999</v>
      </c>
      <c r="CS17" s="116">
        <v>1463.194</v>
      </c>
      <c r="CT17" s="116">
        <v>1677.905</v>
      </c>
      <c r="CU17" s="116">
        <v>1793.644</v>
      </c>
      <c r="CV17" s="116">
        <v>1257.761</v>
      </c>
      <c r="CW17" s="116">
        <v>1442.326</v>
      </c>
      <c r="CX17" s="116">
        <v>1545.133</v>
      </c>
    </row>
    <row r="18" spans="2:102" customFormat="1" ht="11.4" customHeight="1">
      <c r="B18" s="248"/>
      <c r="C18" s="176" t="s">
        <v>8</v>
      </c>
      <c r="D18" s="116">
        <v>1694.27</v>
      </c>
      <c r="E18" s="116">
        <v>1911.1683399587</v>
      </c>
      <c r="F18" s="116">
        <v>2027.8488066892</v>
      </c>
      <c r="G18" s="116">
        <v>1691.6890000000001</v>
      </c>
      <c r="H18" s="116">
        <v>1908.2560000000001</v>
      </c>
      <c r="I18" s="116">
        <v>2025.367</v>
      </c>
      <c r="J18" s="116">
        <v>2660.6210000000001</v>
      </c>
      <c r="K18" s="116">
        <v>3001.23</v>
      </c>
      <c r="L18" s="116">
        <v>3182.3969999999999</v>
      </c>
      <c r="M18" s="116">
        <v>3405.5590000000002</v>
      </c>
      <c r="N18" s="116">
        <v>3841.5329999999999</v>
      </c>
      <c r="O18" s="116">
        <v>4076.125</v>
      </c>
      <c r="P18" s="116">
        <v>1770.7639999999999</v>
      </c>
      <c r="Q18" s="116">
        <v>1997.454</v>
      </c>
      <c r="R18" s="116">
        <v>2118.5929999999998</v>
      </c>
      <c r="S18" s="116">
        <v>2063.2649999999999</v>
      </c>
      <c r="T18" s="116">
        <v>2327.4009999999998</v>
      </c>
      <c r="U18" s="116">
        <v>2467.5540000000001</v>
      </c>
      <c r="V18" s="116">
        <v>2188.6819999999998</v>
      </c>
      <c r="W18" s="116">
        <v>2468.8739999999998</v>
      </c>
      <c r="X18" s="116">
        <v>2618.087</v>
      </c>
      <c r="Y18" s="116">
        <v>877.46220000000005</v>
      </c>
      <c r="Z18" s="116">
        <v>989.79349999999999</v>
      </c>
      <c r="AA18" s="116">
        <v>1052.038</v>
      </c>
      <c r="AB18" s="116">
        <v>2178.5050000000001</v>
      </c>
      <c r="AC18" s="116">
        <v>2457.3939999999998</v>
      </c>
      <c r="AD18" s="116">
        <v>2606.422</v>
      </c>
      <c r="AE18" s="116">
        <v>2536.09</v>
      </c>
      <c r="AF18" s="116">
        <v>2860.7559999999999</v>
      </c>
      <c r="AG18" s="116">
        <v>3031.366</v>
      </c>
      <c r="AH18" s="116">
        <v>1534.37</v>
      </c>
      <c r="AI18" s="116">
        <v>1730.798</v>
      </c>
      <c r="AJ18" s="116">
        <v>1837.499</v>
      </c>
      <c r="AK18" s="116">
        <v>1408.146</v>
      </c>
      <c r="AL18" s="116">
        <v>1588.415</v>
      </c>
      <c r="AM18" s="116">
        <v>1686.7449999999999</v>
      </c>
      <c r="AN18" s="116">
        <v>990.47329999999999</v>
      </c>
      <c r="AO18" s="116">
        <v>1117.2719999999999</v>
      </c>
      <c r="AP18" s="116">
        <v>1186.5340000000001</v>
      </c>
      <c r="AQ18" s="116">
        <v>1299.5050000000001</v>
      </c>
      <c r="AR18" s="116">
        <v>1465.865</v>
      </c>
      <c r="AS18" s="116">
        <v>1559.21</v>
      </c>
      <c r="AT18" s="116">
        <v>1943.91</v>
      </c>
      <c r="AU18" s="116">
        <v>2192.7660000000001</v>
      </c>
      <c r="AV18" s="116">
        <v>2325.6759999999999</v>
      </c>
      <c r="AW18" s="116">
        <v>1542.26</v>
      </c>
      <c r="AX18" s="116">
        <v>1739.6980000000001</v>
      </c>
      <c r="AY18" s="116">
        <v>1845.4390000000001</v>
      </c>
      <c r="AZ18" s="116">
        <v>1374.6420000000001</v>
      </c>
      <c r="BA18" s="116">
        <v>1550.6210000000001</v>
      </c>
      <c r="BB18" s="116">
        <v>1646.327</v>
      </c>
      <c r="BC18" s="116">
        <v>1473.451</v>
      </c>
      <c r="BD18" s="116">
        <v>1662.08</v>
      </c>
      <c r="BE18" s="116">
        <v>1763.595</v>
      </c>
      <c r="BF18" s="116">
        <v>1716.461</v>
      </c>
      <c r="BG18" s="116">
        <v>1936.1990000000001</v>
      </c>
      <c r="BH18" s="116">
        <v>2056.7339999999999</v>
      </c>
      <c r="BI18" s="116">
        <v>2684.913</v>
      </c>
      <c r="BJ18" s="116">
        <v>3028.6309999999999</v>
      </c>
      <c r="BK18" s="116">
        <v>3210.1619999999998</v>
      </c>
      <c r="BL18" s="116">
        <v>909.97050000000002</v>
      </c>
      <c r="BM18" s="116">
        <v>1026.4639999999999</v>
      </c>
      <c r="BN18" s="116">
        <v>1091.3240000000001</v>
      </c>
      <c r="BO18" s="116">
        <v>1197.1949999999999</v>
      </c>
      <c r="BP18" s="116">
        <v>1350.4580000000001</v>
      </c>
      <c r="BQ18" s="116">
        <v>1433.1969999999999</v>
      </c>
      <c r="BR18" s="116">
        <v>1671.9970000000001</v>
      </c>
      <c r="BS18" s="116">
        <v>1886.0440000000001</v>
      </c>
      <c r="BT18" s="116">
        <v>2002.59</v>
      </c>
      <c r="BU18" s="116">
        <v>2699.127</v>
      </c>
      <c r="BV18" s="116">
        <v>3044.665</v>
      </c>
      <c r="BW18" s="116">
        <v>3228.4110000000001</v>
      </c>
      <c r="BX18" s="116">
        <v>1389.9269999999999</v>
      </c>
      <c r="BY18" s="116">
        <v>1567.864</v>
      </c>
      <c r="BZ18" s="116">
        <v>1664.498</v>
      </c>
      <c r="CA18" s="116">
        <v>2054.7620000000002</v>
      </c>
      <c r="CB18" s="116">
        <v>2317.8090000000002</v>
      </c>
      <c r="CC18" s="116">
        <v>2460.5929999999998</v>
      </c>
      <c r="CD18" s="116">
        <v>2081.1709999999998</v>
      </c>
      <c r="CE18" s="116">
        <v>2347.5990000000002</v>
      </c>
      <c r="CF18" s="116">
        <v>2490.3150000000001</v>
      </c>
      <c r="CG18" s="116">
        <v>1651.319</v>
      </c>
      <c r="CH18" s="116">
        <v>1862.7190000000001</v>
      </c>
      <c r="CI18" s="116">
        <v>1980.325</v>
      </c>
      <c r="CJ18" s="116">
        <v>2168.4899999999998</v>
      </c>
      <c r="CK18" s="116">
        <v>2446.0970000000002</v>
      </c>
      <c r="CL18" s="116">
        <v>2594.0509999999999</v>
      </c>
      <c r="CM18" s="116">
        <v>1212.0229999999999</v>
      </c>
      <c r="CN18" s="116">
        <v>1367.1849999999999</v>
      </c>
      <c r="CO18" s="116">
        <v>1451.386</v>
      </c>
      <c r="CP18" s="116">
        <v>1314.7049999999999</v>
      </c>
      <c r="CQ18" s="116">
        <v>1483.011</v>
      </c>
      <c r="CR18" s="116">
        <v>1575.6469999999999</v>
      </c>
      <c r="CS18" s="116">
        <v>1576.096</v>
      </c>
      <c r="CT18" s="116">
        <v>1777.865</v>
      </c>
      <c r="CU18" s="116">
        <v>1885.4290000000001</v>
      </c>
      <c r="CV18" s="116">
        <v>1234.5740000000001</v>
      </c>
      <c r="CW18" s="116">
        <v>1392.6220000000001</v>
      </c>
      <c r="CX18" s="116">
        <v>1479.9010000000001</v>
      </c>
    </row>
    <row r="19" spans="2:102" customFormat="1" ht="11.4" customHeight="1">
      <c r="B19" s="248">
        <v>2008</v>
      </c>
      <c r="C19" s="176" t="s">
        <v>5</v>
      </c>
      <c r="D19" s="116">
        <v>1714.73</v>
      </c>
      <c r="E19" s="116">
        <v>1907.1575583260001</v>
      </c>
      <c r="F19" s="116">
        <v>2032.3054906131999</v>
      </c>
      <c r="G19" s="116">
        <v>1769.8330000000001</v>
      </c>
      <c r="H19" s="116">
        <v>1968.4469999999999</v>
      </c>
      <c r="I19" s="116">
        <v>2098.7910000000002</v>
      </c>
      <c r="J19" s="116">
        <v>2672.2669999999998</v>
      </c>
      <c r="K19" s="116">
        <v>2972.154</v>
      </c>
      <c r="L19" s="116">
        <v>3164.049</v>
      </c>
      <c r="M19" s="116">
        <v>3369.9839999999999</v>
      </c>
      <c r="N19" s="116">
        <v>3748.1689999999999</v>
      </c>
      <c r="O19" s="116">
        <v>3992.4960000000001</v>
      </c>
      <c r="P19" s="116">
        <v>1856.838</v>
      </c>
      <c r="Q19" s="116">
        <v>2065.2159999999999</v>
      </c>
      <c r="R19" s="116">
        <v>2199.9029999999998</v>
      </c>
      <c r="S19" s="116">
        <v>2026.616</v>
      </c>
      <c r="T19" s="116">
        <v>2254.0459999999998</v>
      </c>
      <c r="U19" s="116">
        <v>2399.3829999999998</v>
      </c>
      <c r="V19" s="116">
        <v>2283.7829999999999</v>
      </c>
      <c r="W19" s="116">
        <v>2540.0729999999999</v>
      </c>
      <c r="X19" s="116">
        <v>2704.6860000000001</v>
      </c>
      <c r="Y19" s="116">
        <v>872.71199999999999</v>
      </c>
      <c r="Z19" s="116">
        <v>970.64909999999998</v>
      </c>
      <c r="AA19" s="116">
        <v>1036.809</v>
      </c>
      <c r="AB19" s="116">
        <v>2294.8850000000002</v>
      </c>
      <c r="AC19" s="116">
        <v>2552.4209999999998</v>
      </c>
      <c r="AD19" s="116">
        <v>2718.232</v>
      </c>
      <c r="AE19" s="116">
        <v>2539.4540000000002</v>
      </c>
      <c r="AF19" s="116">
        <v>2824.4360000000001</v>
      </c>
      <c r="AG19" s="116">
        <v>3004.12</v>
      </c>
      <c r="AH19" s="116">
        <v>1445.62</v>
      </c>
      <c r="AI19" s="116">
        <v>1607.8489999999999</v>
      </c>
      <c r="AJ19" s="116">
        <v>1715.489</v>
      </c>
      <c r="AK19" s="116">
        <v>1397.9880000000001</v>
      </c>
      <c r="AL19" s="116">
        <v>1554.8720000000001</v>
      </c>
      <c r="AM19" s="116">
        <v>1658.6279999999999</v>
      </c>
      <c r="AN19" s="116">
        <v>1087.114</v>
      </c>
      <c r="AO19" s="116">
        <v>1209.1120000000001</v>
      </c>
      <c r="AP19" s="116">
        <v>1290.73</v>
      </c>
      <c r="AQ19" s="116">
        <v>1197.432</v>
      </c>
      <c r="AR19" s="116">
        <v>1331.81</v>
      </c>
      <c r="AS19" s="116">
        <v>1424.1969999999999</v>
      </c>
      <c r="AT19" s="116">
        <v>1991.14</v>
      </c>
      <c r="AU19" s="116">
        <v>2214.5889999999999</v>
      </c>
      <c r="AV19" s="116">
        <v>2358.3510000000001</v>
      </c>
      <c r="AW19" s="116">
        <v>1579.414</v>
      </c>
      <c r="AX19" s="116">
        <v>1756.6579999999999</v>
      </c>
      <c r="AY19" s="116">
        <v>1870.829</v>
      </c>
      <c r="AZ19" s="116">
        <v>1350.934</v>
      </c>
      <c r="BA19" s="116">
        <v>1502.538</v>
      </c>
      <c r="BB19" s="116">
        <v>1602.731</v>
      </c>
      <c r="BC19" s="116">
        <v>1446.711</v>
      </c>
      <c r="BD19" s="116">
        <v>1609.0630000000001</v>
      </c>
      <c r="BE19" s="116">
        <v>1714.316</v>
      </c>
      <c r="BF19" s="116">
        <v>1847.942</v>
      </c>
      <c r="BG19" s="116">
        <v>2055.3209999999999</v>
      </c>
      <c r="BH19" s="116">
        <v>2192.7190000000001</v>
      </c>
      <c r="BI19" s="116">
        <v>2615.8960000000002</v>
      </c>
      <c r="BJ19" s="116">
        <v>2909.4560000000001</v>
      </c>
      <c r="BK19" s="116">
        <v>3095.826</v>
      </c>
      <c r="BL19" s="116">
        <v>994.23519999999996</v>
      </c>
      <c r="BM19" s="116">
        <v>1105.81</v>
      </c>
      <c r="BN19" s="116">
        <v>1182.0899999999999</v>
      </c>
      <c r="BO19" s="116">
        <v>1209.088</v>
      </c>
      <c r="BP19" s="116">
        <v>1344.7739999999999</v>
      </c>
      <c r="BQ19" s="116">
        <v>1433.8109999999999</v>
      </c>
      <c r="BR19" s="116">
        <v>1662.4580000000001</v>
      </c>
      <c r="BS19" s="116">
        <v>1849.0219999999999</v>
      </c>
      <c r="BT19" s="116">
        <v>1972.316</v>
      </c>
      <c r="BU19" s="116">
        <v>2882.5729999999999</v>
      </c>
      <c r="BV19" s="116">
        <v>3206.0610000000001</v>
      </c>
      <c r="BW19" s="116">
        <v>3413.5259999999998</v>
      </c>
      <c r="BX19" s="116">
        <v>1406.4</v>
      </c>
      <c r="BY19" s="116">
        <v>1564.229</v>
      </c>
      <c r="BZ19" s="116">
        <v>1668.299</v>
      </c>
      <c r="CA19" s="116">
        <v>2050.27</v>
      </c>
      <c r="CB19" s="116">
        <v>2280.355</v>
      </c>
      <c r="CC19" s="116">
        <v>2432.4760000000001</v>
      </c>
      <c r="CD19" s="116">
        <v>2214.27</v>
      </c>
      <c r="CE19" s="116">
        <v>2462.759</v>
      </c>
      <c r="CF19" s="116">
        <v>2623.2289999999998</v>
      </c>
      <c r="CG19" s="116">
        <v>1727.471</v>
      </c>
      <c r="CH19" s="116">
        <v>1921.3309999999999</v>
      </c>
      <c r="CI19" s="116">
        <v>2052.6610000000001</v>
      </c>
      <c r="CJ19" s="116">
        <v>2152.6930000000002</v>
      </c>
      <c r="CK19" s="116">
        <v>2394.2710000000002</v>
      </c>
      <c r="CL19" s="116">
        <v>2549.4229999999998</v>
      </c>
      <c r="CM19" s="116">
        <v>1202.242</v>
      </c>
      <c r="CN19" s="116">
        <v>1337.1590000000001</v>
      </c>
      <c r="CO19" s="116">
        <v>1425.9929999999999</v>
      </c>
      <c r="CP19" s="116">
        <v>1346.837</v>
      </c>
      <c r="CQ19" s="116">
        <v>1497.981</v>
      </c>
      <c r="CR19" s="116">
        <v>1599.788</v>
      </c>
      <c r="CS19" s="116">
        <v>1581.165</v>
      </c>
      <c r="CT19" s="116">
        <v>1758.605</v>
      </c>
      <c r="CU19" s="116">
        <v>1872.624</v>
      </c>
      <c r="CV19" s="116">
        <v>1143.229</v>
      </c>
      <c r="CW19" s="116">
        <v>1271.5239999999999</v>
      </c>
      <c r="CX19" s="116">
        <v>1357.1479999999999</v>
      </c>
    </row>
    <row r="20" spans="2:102" customFormat="1" ht="11.4" customHeight="1">
      <c r="B20" s="248"/>
      <c r="C20" s="176" t="s">
        <v>6</v>
      </c>
      <c r="D20" s="116">
        <v>1729.62</v>
      </c>
      <c r="E20" s="116">
        <v>1907.0098566265001</v>
      </c>
      <c r="F20" s="116">
        <v>2003.6779372849001</v>
      </c>
      <c r="G20" s="116">
        <v>1673.183</v>
      </c>
      <c r="H20" s="116">
        <v>1844.7840000000001</v>
      </c>
      <c r="I20" s="116">
        <v>1938.8869999999999</v>
      </c>
      <c r="J20" s="116">
        <v>2668.1260000000002</v>
      </c>
      <c r="K20" s="116">
        <v>2941.768</v>
      </c>
      <c r="L20" s="116">
        <v>3088.587</v>
      </c>
      <c r="M20" s="116">
        <v>3417.799</v>
      </c>
      <c r="N20" s="116">
        <v>3768.3270000000002</v>
      </c>
      <c r="O20" s="116">
        <v>3958.4090000000001</v>
      </c>
      <c r="P20" s="116">
        <v>1868.684</v>
      </c>
      <c r="Q20" s="116">
        <v>2060.335</v>
      </c>
      <c r="R20" s="116">
        <v>2164.0909999999999</v>
      </c>
      <c r="S20" s="116">
        <v>1986.8430000000001</v>
      </c>
      <c r="T20" s="116">
        <v>2190.6129999999998</v>
      </c>
      <c r="U20" s="116">
        <v>2299.7159999999999</v>
      </c>
      <c r="V20" s="116">
        <v>2291.8910000000001</v>
      </c>
      <c r="W20" s="116">
        <v>2526.9459999999999</v>
      </c>
      <c r="X20" s="116">
        <v>2653.636</v>
      </c>
      <c r="Y20" s="116">
        <v>894.38559999999995</v>
      </c>
      <c r="Z20" s="116">
        <v>986.11329999999998</v>
      </c>
      <c r="AA20" s="116">
        <v>1037.7729999999999</v>
      </c>
      <c r="AB20" s="116">
        <v>2229.1480000000001</v>
      </c>
      <c r="AC20" s="116">
        <v>2457.7689999999998</v>
      </c>
      <c r="AD20" s="116">
        <v>2581.183</v>
      </c>
      <c r="AE20" s="116">
        <v>2440.348</v>
      </c>
      <c r="AF20" s="116">
        <v>2690.6289999999999</v>
      </c>
      <c r="AG20" s="116">
        <v>2822.7379999999998</v>
      </c>
      <c r="AH20" s="116">
        <v>1505.662</v>
      </c>
      <c r="AI20" s="116">
        <v>1660.0820000000001</v>
      </c>
      <c r="AJ20" s="116">
        <v>1745.8969999999999</v>
      </c>
      <c r="AK20" s="116">
        <v>1371.683</v>
      </c>
      <c r="AL20" s="116">
        <v>1512.3620000000001</v>
      </c>
      <c r="AM20" s="116">
        <v>1590.6089999999999</v>
      </c>
      <c r="AN20" s="116">
        <v>1086.5709999999999</v>
      </c>
      <c r="AO20" s="116">
        <v>1198.01</v>
      </c>
      <c r="AP20" s="116">
        <v>1260.028</v>
      </c>
      <c r="AQ20" s="116">
        <v>1275.173</v>
      </c>
      <c r="AR20" s="116">
        <v>1405.954</v>
      </c>
      <c r="AS20" s="116">
        <v>1481.2</v>
      </c>
      <c r="AT20" s="116">
        <v>2044.213</v>
      </c>
      <c r="AU20" s="116">
        <v>2253.866</v>
      </c>
      <c r="AV20" s="116">
        <v>2366.817</v>
      </c>
      <c r="AW20" s="116">
        <v>1653.0429999999999</v>
      </c>
      <c r="AX20" s="116">
        <v>1822.578</v>
      </c>
      <c r="AY20" s="116">
        <v>1914.2550000000001</v>
      </c>
      <c r="AZ20" s="116">
        <v>1503.875</v>
      </c>
      <c r="BA20" s="116">
        <v>1658.1110000000001</v>
      </c>
      <c r="BB20" s="116">
        <v>1743.4269999999999</v>
      </c>
      <c r="BC20" s="116">
        <v>1392.788</v>
      </c>
      <c r="BD20" s="116">
        <v>1535.6320000000001</v>
      </c>
      <c r="BE20" s="116">
        <v>1613.809</v>
      </c>
      <c r="BF20" s="116">
        <v>1776.7360000000001</v>
      </c>
      <c r="BG20" s="116">
        <v>1958.9570000000001</v>
      </c>
      <c r="BH20" s="116">
        <v>2060.5630000000001</v>
      </c>
      <c r="BI20" s="116">
        <v>2598.6729999999998</v>
      </c>
      <c r="BJ20" s="116">
        <v>2865.1909999999998</v>
      </c>
      <c r="BK20" s="116">
        <v>3006.857</v>
      </c>
      <c r="BL20" s="116">
        <v>1018.122</v>
      </c>
      <c r="BM20" s="116">
        <v>1122.54</v>
      </c>
      <c r="BN20" s="116">
        <v>1182.5640000000001</v>
      </c>
      <c r="BO20" s="116">
        <v>1204.7149999999999</v>
      </c>
      <c r="BP20" s="116">
        <v>1328.27</v>
      </c>
      <c r="BQ20" s="116">
        <v>1396.057</v>
      </c>
      <c r="BR20" s="116">
        <v>1727.933</v>
      </c>
      <c r="BS20" s="116">
        <v>1905.1489999999999</v>
      </c>
      <c r="BT20" s="116">
        <v>2003.288</v>
      </c>
      <c r="BU20" s="116">
        <v>2888.395</v>
      </c>
      <c r="BV20" s="116">
        <v>3184.627</v>
      </c>
      <c r="BW20" s="116">
        <v>3343.4920000000002</v>
      </c>
      <c r="BX20" s="116">
        <v>1455.3879999999999</v>
      </c>
      <c r="BY20" s="116">
        <v>1604.6510000000001</v>
      </c>
      <c r="BZ20" s="116">
        <v>1686.9290000000001</v>
      </c>
      <c r="CA20" s="116">
        <v>2059.6559999999999</v>
      </c>
      <c r="CB20" s="116">
        <v>2270.893</v>
      </c>
      <c r="CC20" s="116">
        <v>2387.8389999999999</v>
      </c>
      <c r="CD20" s="116">
        <v>2251.5430000000001</v>
      </c>
      <c r="CE20" s="116">
        <v>2482.46</v>
      </c>
      <c r="CF20" s="116">
        <v>2607.4340000000002</v>
      </c>
      <c r="CG20" s="116">
        <v>1722.9169999999999</v>
      </c>
      <c r="CH20" s="116">
        <v>1899.6189999999999</v>
      </c>
      <c r="CI20" s="116">
        <v>1999.856</v>
      </c>
      <c r="CJ20" s="116">
        <v>2208.1610000000001</v>
      </c>
      <c r="CK20" s="116">
        <v>2434.6289999999999</v>
      </c>
      <c r="CL20" s="116">
        <v>2556.4209999999998</v>
      </c>
      <c r="CM20" s="116">
        <v>1236.3440000000001</v>
      </c>
      <c r="CN20" s="116">
        <v>1363.1420000000001</v>
      </c>
      <c r="CO20" s="116">
        <v>1433.008</v>
      </c>
      <c r="CP20" s="116">
        <v>1329.5550000000001</v>
      </c>
      <c r="CQ20" s="116">
        <v>1465.914</v>
      </c>
      <c r="CR20" s="116">
        <v>1542.616</v>
      </c>
      <c r="CS20" s="116">
        <v>1588.87</v>
      </c>
      <c r="CT20" s="116">
        <v>1751.8240000000001</v>
      </c>
      <c r="CU20" s="116">
        <v>1839.5419999999999</v>
      </c>
      <c r="CV20" s="116">
        <v>1225.2739999999999</v>
      </c>
      <c r="CW20" s="116">
        <v>1350.9380000000001</v>
      </c>
      <c r="CX20" s="116">
        <v>1421.508</v>
      </c>
    </row>
    <row r="21" spans="2:102" customFormat="1" ht="11.4" customHeight="1">
      <c r="B21" s="248"/>
      <c r="C21" s="176" t="s">
        <v>7</v>
      </c>
      <c r="D21" s="116">
        <v>1713.89</v>
      </c>
      <c r="E21" s="116">
        <v>1863.2708833644999</v>
      </c>
      <c r="F21" s="116">
        <v>1945.7427437798001</v>
      </c>
      <c r="G21" s="116">
        <v>1699.046</v>
      </c>
      <c r="H21" s="116">
        <v>1847.1369999999999</v>
      </c>
      <c r="I21" s="116">
        <v>1929.627</v>
      </c>
      <c r="J21" s="116">
        <v>2614.0810000000001</v>
      </c>
      <c r="K21" s="116">
        <v>2841.9270000000001</v>
      </c>
      <c r="L21" s="116">
        <v>2966.252</v>
      </c>
      <c r="M21" s="116">
        <v>3143.893</v>
      </c>
      <c r="N21" s="116">
        <v>3417.9169999999999</v>
      </c>
      <c r="O21" s="116">
        <v>3568.6860000000001</v>
      </c>
      <c r="P21" s="116">
        <v>1823.864</v>
      </c>
      <c r="Q21" s="116">
        <v>1982.8330000000001</v>
      </c>
      <c r="R21" s="116">
        <v>2070.0749999999998</v>
      </c>
      <c r="S21" s="116">
        <v>2008.327</v>
      </c>
      <c r="T21" s="116">
        <v>2183.3739999999998</v>
      </c>
      <c r="U21" s="116">
        <v>2278.4290000000001</v>
      </c>
      <c r="V21" s="116">
        <v>2362.4879999999998</v>
      </c>
      <c r="W21" s="116">
        <v>2568.404</v>
      </c>
      <c r="X21" s="116">
        <v>2680.6379999999999</v>
      </c>
      <c r="Y21" s="116">
        <v>896.08920000000001</v>
      </c>
      <c r="Z21" s="116">
        <v>974.19320000000005</v>
      </c>
      <c r="AA21" s="116">
        <v>1018.648</v>
      </c>
      <c r="AB21" s="116">
        <v>2162.7469999999998</v>
      </c>
      <c r="AC21" s="116">
        <v>2351.2539999999999</v>
      </c>
      <c r="AD21" s="116">
        <v>2454.357</v>
      </c>
      <c r="AE21" s="116">
        <v>2467.3049999999998</v>
      </c>
      <c r="AF21" s="116">
        <v>2682.357</v>
      </c>
      <c r="AG21" s="116">
        <v>2797.5839999999998</v>
      </c>
      <c r="AH21" s="116">
        <v>1478.191</v>
      </c>
      <c r="AI21" s="116">
        <v>1607.0309999999999</v>
      </c>
      <c r="AJ21" s="116">
        <v>1679.624</v>
      </c>
      <c r="AK21" s="116">
        <v>1361.25</v>
      </c>
      <c r="AL21" s="116">
        <v>1479.8969999999999</v>
      </c>
      <c r="AM21" s="116">
        <v>1546.529</v>
      </c>
      <c r="AN21" s="116">
        <v>1059.039</v>
      </c>
      <c r="AO21" s="116">
        <v>1151.346</v>
      </c>
      <c r="AP21" s="116">
        <v>1203.452</v>
      </c>
      <c r="AQ21" s="116">
        <v>1304.836</v>
      </c>
      <c r="AR21" s="116">
        <v>1418.567</v>
      </c>
      <c r="AS21" s="116">
        <v>1484.703</v>
      </c>
      <c r="AT21" s="116">
        <v>1914.5730000000001</v>
      </c>
      <c r="AU21" s="116">
        <v>2081.4490000000001</v>
      </c>
      <c r="AV21" s="116">
        <v>2172.7420000000002</v>
      </c>
      <c r="AW21" s="116">
        <v>1627.789</v>
      </c>
      <c r="AX21" s="116">
        <v>1769.6690000000001</v>
      </c>
      <c r="AY21" s="116">
        <v>1847.3869999999999</v>
      </c>
      <c r="AZ21" s="116">
        <v>1419.3520000000001</v>
      </c>
      <c r="BA21" s="116">
        <v>1543.0640000000001</v>
      </c>
      <c r="BB21" s="116">
        <v>1612.354</v>
      </c>
      <c r="BC21" s="116">
        <v>1395.2380000000001</v>
      </c>
      <c r="BD21" s="116">
        <v>1516.848</v>
      </c>
      <c r="BE21" s="116">
        <v>1584.4</v>
      </c>
      <c r="BF21" s="116">
        <v>1792.9649999999999</v>
      </c>
      <c r="BG21" s="116">
        <v>1949.242</v>
      </c>
      <c r="BH21" s="116">
        <v>2037.722</v>
      </c>
      <c r="BI21" s="116">
        <v>2639.328</v>
      </c>
      <c r="BJ21" s="116">
        <v>2869.3739999999998</v>
      </c>
      <c r="BK21" s="116">
        <v>2993.377</v>
      </c>
      <c r="BL21" s="116">
        <v>937.46109999999999</v>
      </c>
      <c r="BM21" s="116">
        <v>1019.171</v>
      </c>
      <c r="BN21" s="116">
        <v>1066.396</v>
      </c>
      <c r="BO21" s="116">
        <v>1232.7729999999999</v>
      </c>
      <c r="BP21" s="116">
        <v>1340.222</v>
      </c>
      <c r="BQ21" s="116">
        <v>1399.9549999999999</v>
      </c>
      <c r="BR21" s="116">
        <v>1653.68</v>
      </c>
      <c r="BS21" s="116">
        <v>1797.817</v>
      </c>
      <c r="BT21" s="116">
        <v>1878.769</v>
      </c>
      <c r="BU21" s="116">
        <v>2852.509</v>
      </c>
      <c r="BV21" s="116">
        <v>3101.136</v>
      </c>
      <c r="BW21" s="116">
        <v>3236.377</v>
      </c>
      <c r="BX21" s="116">
        <v>1444.4690000000001</v>
      </c>
      <c r="BY21" s="116">
        <v>1570.3710000000001</v>
      </c>
      <c r="BZ21" s="116">
        <v>1640.5329999999999</v>
      </c>
      <c r="CA21" s="116">
        <v>2109.527</v>
      </c>
      <c r="CB21" s="116">
        <v>2293.3960000000002</v>
      </c>
      <c r="CC21" s="116">
        <v>2395.7979999999998</v>
      </c>
      <c r="CD21" s="116">
        <v>2180.998</v>
      </c>
      <c r="CE21" s="116">
        <v>2371.0949999999998</v>
      </c>
      <c r="CF21" s="116">
        <v>2475.0889999999999</v>
      </c>
      <c r="CG21" s="116">
        <v>1753.5709999999999</v>
      </c>
      <c r="CH21" s="116">
        <v>1906.414</v>
      </c>
      <c r="CI21" s="116">
        <v>1994.479</v>
      </c>
      <c r="CJ21" s="116">
        <v>2197.6460000000002</v>
      </c>
      <c r="CK21" s="116">
        <v>2389.1950000000002</v>
      </c>
      <c r="CL21" s="116">
        <v>2493.3429999999998</v>
      </c>
      <c r="CM21" s="116">
        <v>1259.182</v>
      </c>
      <c r="CN21" s="116">
        <v>1368.933</v>
      </c>
      <c r="CO21" s="116">
        <v>1430.2860000000001</v>
      </c>
      <c r="CP21" s="116">
        <v>1360.731</v>
      </c>
      <c r="CQ21" s="116">
        <v>1479.3330000000001</v>
      </c>
      <c r="CR21" s="116">
        <v>1547.07</v>
      </c>
      <c r="CS21" s="116">
        <v>1592.058</v>
      </c>
      <c r="CT21" s="116">
        <v>1730.8230000000001</v>
      </c>
      <c r="CU21" s="116">
        <v>1806.732</v>
      </c>
      <c r="CV21" s="116">
        <v>1177.317</v>
      </c>
      <c r="CW21" s="116">
        <v>1279.933</v>
      </c>
      <c r="CX21" s="116">
        <v>1338.06</v>
      </c>
    </row>
    <row r="22" spans="2:102" customFormat="1" ht="11.4" customHeight="1">
      <c r="B22" s="248"/>
      <c r="C22" s="176" t="s">
        <v>8</v>
      </c>
      <c r="D22" s="116">
        <v>1666.27</v>
      </c>
      <c r="E22" s="116">
        <v>1770.1578840499001</v>
      </c>
      <c r="F22" s="116">
        <v>1825.3487116711999</v>
      </c>
      <c r="G22" s="116">
        <v>1674.462</v>
      </c>
      <c r="H22" s="116">
        <v>1778.86</v>
      </c>
      <c r="I22" s="116">
        <v>1834.616</v>
      </c>
      <c r="J22" s="116">
        <v>2391.8620000000001</v>
      </c>
      <c r="K22" s="116">
        <v>2540.9879999999998</v>
      </c>
      <c r="L22" s="116">
        <v>2619.509</v>
      </c>
      <c r="M22" s="116">
        <v>3118.1129999999998</v>
      </c>
      <c r="N22" s="116">
        <v>3312.518</v>
      </c>
      <c r="O22" s="116">
        <v>3415.6460000000002</v>
      </c>
      <c r="P22" s="116">
        <v>1766.675</v>
      </c>
      <c r="Q22" s="116">
        <v>1876.8219999999999</v>
      </c>
      <c r="R22" s="116">
        <v>1935.096</v>
      </c>
      <c r="S22" s="116">
        <v>1936.818</v>
      </c>
      <c r="T22" s="116">
        <v>2057.5729999999999</v>
      </c>
      <c r="U22" s="116">
        <v>2120.9699999999998</v>
      </c>
      <c r="V22" s="116">
        <v>2287.335</v>
      </c>
      <c r="W22" s="116">
        <v>2429.944</v>
      </c>
      <c r="X22" s="116">
        <v>2505.145</v>
      </c>
      <c r="Y22" s="116">
        <v>893.45540000000005</v>
      </c>
      <c r="Z22" s="116">
        <v>949.15970000000004</v>
      </c>
      <c r="AA22" s="116">
        <v>979.39909999999998</v>
      </c>
      <c r="AB22" s="116">
        <v>1965.1579999999999</v>
      </c>
      <c r="AC22" s="116">
        <v>2087.6799999999998</v>
      </c>
      <c r="AD22" s="116">
        <v>2152.2959999999998</v>
      </c>
      <c r="AE22" s="116">
        <v>2488.3710000000001</v>
      </c>
      <c r="AF22" s="116">
        <v>2643.5129999999999</v>
      </c>
      <c r="AG22" s="116">
        <v>2724.22</v>
      </c>
      <c r="AH22" s="116">
        <v>1427.6079999999999</v>
      </c>
      <c r="AI22" s="116">
        <v>1516.615</v>
      </c>
      <c r="AJ22" s="116">
        <v>1564.4390000000001</v>
      </c>
      <c r="AK22" s="116">
        <v>1320.1420000000001</v>
      </c>
      <c r="AL22" s="116">
        <v>1402.4490000000001</v>
      </c>
      <c r="AM22" s="116">
        <v>1446.64</v>
      </c>
      <c r="AN22" s="116">
        <v>972.76310000000001</v>
      </c>
      <c r="AO22" s="116">
        <v>1033.412</v>
      </c>
      <c r="AP22" s="116">
        <v>1065.9259999999999</v>
      </c>
      <c r="AQ22" s="116">
        <v>1225.992</v>
      </c>
      <c r="AR22" s="116">
        <v>1302.4290000000001</v>
      </c>
      <c r="AS22" s="116">
        <v>1344.57</v>
      </c>
      <c r="AT22" s="116">
        <v>1890.7729999999999</v>
      </c>
      <c r="AU22" s="116">
        <v>2008.6569999999999</v>
      </c>
      <c r="AV22" s="116">
        <v>2070.8649999999998</v>
      </c>
      <c r="AW22" s="116">
        <v>1557.1410000000001</v>
      </c>
      <c r="AX22" s="116">
        <v>1654.2239999999999</v>
      </c>
      <c r="AY22" s="116">
        <v>1705.5150000000001</v>
      </c>
      <c r="AZ22" s="116">
        <v>1485.7670000000001</v>
      </c>
      <c r="BA22" s="116">
        <v>1578.4</v>
      </c>
      <c r="BB22" s="116">
        <v>1628.067</v>
      </c>
      <c r="BC22" s="116">
        <v>1365.3009999999999</v>
      </c>
      <c r="BD22" s="116">
        <v>1450.423</v>
      </c>
      <c r="BE22" s="116">
        <v>1495.9259999999999</v>
      </c>
      <c r="BF22" s="116">
        <v>1797.48</v>
      </c>
      <c r="BG22" s="116">
        <v>1909.548</v>
      </c>
      <c r="BH22" s="116">
        <v>1970.038</v>
      </c>
      <c r="BI22" s="116">
        <v>2518.0810000000001</v>
      </c>
      <c r="BJ22" s="116">
        <v>2675.076</v>
      </c>
      <c r="BK22" s="116">
        <v>2757.1869999999999</v>
      </c>
      <c r="BL22" s="116">
        <v>928.0077</v>
      </c>
      <c r="BM22" s="116">
        <v>985.86620000000005</v>
      </c>
      <c r="BN22" s="116">
        <v>1017.568</v>
      </c>
      <c r="BO22" s="116">
        <v>1267.905</v>
      </c>
      <c r="BP22" s="116">
        <v>1346.9549999999999</v>
      </c>
      <c r="BQ22" s="116">
        <v>1389.462</v>
      </c>
      <c r="BR22" s="116">
        <v>1680.134</v>
      </c>
      <c r="BS22" s="116">
        <v>1784.885</v>
      </c>
      <c r="BT22" s="116">
        <v>1841.2059999999999</v>
      </c>
      <c r="BU22" s="116">
        <v>2556.779</v>
      </c>
      <c r="BV22" s="116">
        <v>2716.1860000000001</v>
      </c>
      <c r="BW22" s="116">
        <v>2799.846</v>
      </c>
      <c r="BX22" s="116">
        <v>1434.5940000000001</v>
      </c>
      <c r="BY22" s="116">
        <v>1524.037</v>
      </c>
      <c r="BZ22" s="116">
        <v>1571.8420000000001</v>
      </c>
      <c r="CA22" s="116">
        <v>2092.0129999999999</v>
      </c>
      <c r="CB22" s="116">
        <v>2222.444</v>
      </c>
      <c r="CC22" s="116">
        <v>2292.2779999999998</v>
      </c>
      <c r="CD22" s="116">
        <v>2024.9929999999999</v>
      </c>
      <c r="CE22" s="116">
        <v>2151.2449999999999</v>
      </c>
      <c r="CF22" s="116">
        <v>2218.0140000000001</v>
      </c>
      <c r="CG22" s="116">
        <v>1678.982</v>
      </c>
      <c r="CH22" s="116">
        <v>1783.6610000000001</v>
      </c>
      <c r="CI22" s="116">
        <v>1841.04</v>
      </c>
      <c r="CJ22" s="116">
        <v>2126.6950000000002</v>
      </c>
      <c r="CK22" s="116">
        <v>2259.288</v>
      </c>
      <c r="CL22" s="116">
        <v>2329.0050000000001</v>
      </c>
      <c r="CM22" s="116">
        <v>1158.7819999999999</v>
      </c>
      <c r="CN22" s="116">
        <v>1231.029</v>
      </c>
      <c r="CO22" s="116">
        <v>1269.77</v>
      </c>
      <c r="CP22" s="116">
        <v>1359.691</v>
      </c>
      <c r="CQ22" s="116">
        <v>1444.4639999999999</v>
      </c>
      <c r="CR22" s="116">
        <v>1490.5219999999999</v>
      </c>
      <c r="CS22" s="116">
        <v>1568.9739999999999</v>
      </c>
      <c r="CT22" s="116">
        <v>1666.7950000000001</v>
      </c>
      <c r="CU22" s="116">
        <v>1718.3920000000001</v>
      </c>
      <c r="CV22" s="116">
        <v>1175.684</v>
      </c>
      <c r="CW22" s="116">
        <v>1248.9839999999999</v>
      </c>
      <c r="CX22" s="116">
        <v>1288.742</v>
      </c>
    </row>
    <row r="23" spans="2:102" customFormat="1" ht="11.4" customHeight="1">
      <c r="B23" s="248">
        <v>2009</v>
      </c>
      <c r="C23" s="176" t="s">
        <v>5</v>
      </c>
      <c r="D23" s="116">
        <v>1696.21</v>
      </c>
      <c r="E23" s="116">
        <v>1776.8343306907</v>
      </c>
      <c r="F23" s="116">
        <v>1828.2020609573001</v>
      </c>
      <c r="G23" s="116">
        <v>1576.4559999999999</v>
      </c>
      <c r="H23" s="116">
        <v>1651.3889999999999</v>
      </c>
      <c r="I23" s="116">
        <v>1699.5239999999999</v>
      </c>
      <c r="J23" s="116">
        <v>2459.9830000000002</v>
      </c>
      <c r="K23" s="116">
        <v>2576.9119999999998</v>
      </c>
      <c r="L23" s="116">
        <v>2650.165</v>
      </c>
      <c r="M23" s="116">
        <v>3086.33</v>
      </c>
      <c r="N23" s="116">
        <v>3233.03</v>
      </c>
      <c r="O23" s="116">
        <v>3326.078</v>
      </c>
      <c r="P23" s="116">
        <v>1841.9380000000001</v>
      </c>
      <c r="Q23" s="116">
        <v>1929.49</v>
      </c>
      <c r="R23" s="116">
        <v>1984.93</v>
      </c>
      <c r="S23" s="116">
        <v>1878.6759999999999</v>
      </c>
      <c r="T23" s="116">
        <v>1967.9739999999999</v>
      </c>
      <c r="U23" s="116">
        <v>2023.5909999999999</v>
      </c>
      <c r="V23" s="116">
        <v>2306.0039999999999</v>
      </c>
      <c r="W23" s="116">
        <v>2415.614</v>
      </c>
      <c r="X23" s="116">
        <v>2484.4499999999998</v>
      </c>
      <c r="Y23" s="116">
        <v>940.75030000000004</v>
      </c>
      <c r="Z23" s="116">
        <v>985.46640000000002</v>
      </c>
      <c r="AA23" s="116">
        <v>1015.068</v>
      </c>
      <c r="AB23" s="116">
        <v>2057.8710000000001</v>
      </c>
      <c r="AC23" s="116">
        <v>2155.6869999999999</v>
      </c>
      <c r="AD23" s="116">
        <v>2217.5140000000001</v>
      </c>
      <c r="AE23" s="116">
        <v>2447.6219999999998</v>
      </c>
      <c r="AF23" s="116">
        <v>2563.9630000000002</v>
      </c>
      <c r="AG23" s="116">
        <v>2635.3240000000001</v>
      </c>
      <c r="AH23" s="116">
        <v>1427.9490000000001</v>
      </c>
      <c r="AI23" s="116">
        <v>1495.8230000000001</v>
      </c>
      <c r="AJ23" s="116">
        <v>1540.0119999999999</v>
      </c>
      <c r="AK23" s="116">
        <v>1368.7840000000001</v>
      </c>
      <c r="AL23" s="116">
        <v>1433.845</v>
      </c>
      <c r="AM23" s="116">
        <v>1476.23</v>
      </c>
      <c r="AN23" s="116">
        <v>1054.6679999999999</v>
      </c>
      <c r="AO23" s="116">
        <v>1104.799</v>
      </c>
      <c r="AP23" s="116">
        <v>1137.403</v>
      </c>
      <c r="AQ23" s="116">
        <v>1288.191</v>
      </c>
      <c r="AR23" s="116">
        <v>1349.422</v>
      </c>
      <c r="AS23" s="116">
        <v>1391.047</v>
      </c>
      <c r="AT23" s="116">
        <v>1849.604</v>
      </c>
      <c r="AU23" s="116">
        <v>1937.52</v>
      </c>
      <c r="AV23" s="116">
        <v>1992.951</v>
      </c>
      <c r="AW23" s="116">
        <v>1682.5650000000001</v>
      </c>
      <c r="AX23" s="116">
        <v>1762.5409999999999</v>
      </c>
      <c r="AY23" s="116">
        <v>1812.8810000000001</v>
      </c>
      <c r="AZ23" s="116">
        <v>1515.4839999999999</v>
      </c>
      <c r="BA23" s="116">
        <v>1587.519</v>
      </c>
      <c r="BB23" s="116">
        <v>1634.595</v>
      </c>
      <c r="BC23" s="116">
        <v>1359.1079999999999</v>
      </c>
      <c r="BD23" s="116">
        <v>1423.7090000000001</v>
      </c>
      <c r="BE23" s="116">
        <v>1465.1089999999999</v>
      </c>
      <c r="BF23" s="116">
        <v>1882.0419999999999</v>
      </c>
      <c r="BG23" s="116">
        <v>1971.5</v>
      </c>
      <c r="BH23" s="116">
        <v>2030.088</v>
      </c>
      <c r="BI23" s="116">
        <v>2438.3530000000001</v>
      </c>
      <c r="BJ23" s="116">
        <v>2554.2539999999999</v>
      </c>
      <c r="BK23" s="116">
        <v>2626.0970000000002</v>
      </c>
      <c r="BL23" s="116">
        <v>982.29169999999999</v>
      </c>
      <c r="BM23" s="116">
        <v>1028.982</v>
      </c>
      <c r="BN23" s="116">
        <v>1060.248</v>
      </c>
      <c r="BO23" s="116">
        <v>1227.819</v>
      </c>
      <c r="BP23" s="116">
        <v>1286.18</v>
      </c>
      <c r="BQ23" s="116">
        <v>1323.8589999999999</v>
      </c>
      <c r="BR23" s="116">
        <v>1659.0139999999999</v>
      </c>
      <c r="BS23" s="116">
        <v>1737.8710000000001</v>
      </c>
      <c r="BT23" s="116">
        <v>1788.777</v>
      </c>
      <c r="BU23" s="116">
        <v>2747.5949999999998</v>
      </c>
      <c r="BV23" s="116">
        <v>2878.1950000000002</v>
      </c>
      <c r="BW23" s="116">
        <v>2960.0439999999999</v>
      </c>
      <c r="BX23" s="116">
        <v>1429.5920000000001</v>
      </c>
      <c r="BY23" s="116">
        <v>1497.5440000000001</v>
      </c>
      <c r="BZ23" s="116">
        <v>1541.248</v>
      </c>
      <c r="CA23" s="116">
        <v>2078.4479999999999</v>
      </c>
      <c r="CB23" s="116">
        <v>2177.2420000000002</v>
      </c>
      <c r="CC23" s="116">
        <v>2241.1550000000002</v>
      </c>
      <c r="CD23" s="116">
        <v>2125.125</v>
      </c>
      <c r="CE23" s="116">
        <v>2226.1370000000002</v>
      </c>
      <c r="CF23" s="116">
        <v>2289.8989999999999</v>
      </c>
      <c r="CG23" s="116">
        <v>1707.4860000000001</v>
      </c>
      <c r="CH23" s="116">
        <v>1788.6469999999999</v>
      </c>
      <c r="CI23" s="116">
        <v>1843.039</v>
      </c>
      <c r="CJ23" s="116">
        <v>2207.8829999999998</v>
      </c>
      <c r="CK23" s="116">
        <v>2312.8290000000002</v>
      </c>
      <c r="CL23" s="116">
        <v>2378.3359999999998</v>
      </c>
      <c r="CM23" s="116">
        <v>1149.4490000000001</v>
      </c>
      <c r="CN23" s="116">
        <v>1204.085</v>
      </c>
      <c r="CO23" s="116">
        <v>1239.1669999999999</v>
      </c>
      <c r="CP23" s="116">
        <v>1401.674</v>
      </c>
      <c r="CQ23" s="116">
        <v>1468.298</v>
      </c>
      <c r="CR23" s="116">
        <v>1512.2619999999999</v>
      </c>
      <c r="CS23" s="116">
        <v>1629.2560000000001</v>
      </c>
      <c r="CT23" s="116">
        <v>1706.6980000000001</v>
      </c>
      <c r="CU23" s="116">
        <v>1755.453</v>
      </c>
      <c r="CV23" s="116">
        <v>1140.7619999999999</v>
      </c>
      <c r="CW23" s="116">
        <v>1194.9849999999999</v>
      </c>
      <c r="CX23" s="116">
        <v>1230.4690000000001</v>
      </c>
    </row>
    <row r="24" spans="2:102" customFormat="1" ht="11.4" customHeight="1">
      <c r="B24" s="248"/>
      <c r="C24" s="176" t="s">
        <v>6</v>
      </c>
      <c r="D24" s="116">
        <v>1704.86</v>
      </c>
      <c r="E24" s="116">
        <v>1773.9361255565</v>
      </c>
      <c r="F24" s="116">
        <v>1782.2803746843999</v>
      </c>
      <c r="G24" s="116">
        <v>1606.1510000000001</v>
      </c>
      <c r="H24" s="116">
        <v>1671.231</v>
      </c>
      <c r="I24" s="116">
        <v>1679.144</v>
      </c>
      <c r="J24" s="116">
        <v>2467.3229999999999</v>
      </c>
      <c r="K24" s="116">
        <v>2567.2979999999998</v>
      </c>
      <c r="L24" s="116">
        <v>2579.0459999999998</v>
      </c>
      <c r="M24" s="116">
        <v>2952.8649999999998</v>
      </c>
      <c r="N24" s="116">
        <v>3072.5140000000001</v>
      </c>
      <c r="O24" s="116">
        <v>3086.9409999999998</v>
      </c>
      <c r="P24" s="116">
        <v>1782.4680000000001</v>
      </c>
      <c r="Q24" s="116">
        <v>1854.692</v>
      </c>
      <c r="R24" s="116">
        <v>1863.34</v>
      </c>
      <c r="S24" s="116">
        <v>1929.8610000000001</v>
      </c>
      <c r="T24" s="116">
        <v>2008.058</v>
      </c>
      <c r="U24" s="116">
        <v>2017.1590000000001</v>
      </c>
      <c r="V24" s="116">
        <v>2195.1480000000001</v>
      </c>
      <c r="W24" s="116">
        <v>2284.0940000000001</v>
      </c>
      <c r="X24" s="116">
        <v>2294.5819999999999</v>
      </c>
      <c r="Y24" s="116">
        <v>921.83619999999996</v>
      </c>
      <c r="Z24" s="116">
        <v>959.18849999999998</v>
      </c>
      <c r="AA24" s="116">
        <v>963.97080000000005</v>
      </c>
      <c r="AB24" s="116">
        <v>2058.3180000000002</v>
      </c>
      <c r="AC24" s="116">
        <v>2141.7199999999998</v>
      </c>
      <c r="AD24" s="116">
        <v>2151.6129999999998</v>
      </c>
      <c r="AE24" s="116">
        <v>2554.808</v>
      </c>
      <c r="AF24" s="116">
        <v>2658.328</v>
      </c>
      <c r="AG24" s="116">
        <v>2670.0540000000001</v>
      </c>
      <c r="AH24" s="116">
        <v>1416.479</v>
      </c>
      <c r="AI24" s="116">
        <v>1473.874</v>
      </c>
      <c r="AJ24" s="116">
        <v>1481.0940000000001</v>
      </c>
      <c r="AK24" s="116">
        <v>1313.62</v>
      </c>
      <c r="AL24" s="116">
        <v>1366.848</v>
      </c>
      <c r="AM24" s="116">
        <v>1373.5229999999999</v>
      </c>
      <c r="AN24" s="116">
        <v>1029.4639999999999</v>
      </c>
      <c r="AO24" s="116">
        <v>1071.1780000000001</v>
      </c>
      <c r="AP24" s="116">
        <v>1076.393</v>
      </c>
      <c r="AQ24" s="116">
        <v>1293.789</v>
      </c>
      <c r="AR24" s="116">
        <v>1346.213</v>
      </c>
      <c r="AS24" s="116">
        <v>1353.248</v>
      </c>
      <c r="AT24" s="116">
        <v>1865.9</v>
      </c>
      <c r="AU24" s="116">
        <v>1941.5050000000001</v>
      </c>
      <c r="AV24" s="116">
        <v>1950.4670000000001</v>
      </c>
      <c r="AW24" s="116">
        <v>1729.972</v>
      </c>
      <c r="AX24" s="116">
        <v>1800.069</v>
      </c>
      <c r="AY24" s="116">
        <v>1808.3579999999999</v>
      </c>
      <c r="AZ24" s="116">
        <v>1490.127</v>
      </c>
      <c r="BA24" s="116">
        <v>1550.5070000000001</v>
      </c>
      <c r="BB24" s="116">
        <v>1558.057</v>
      </c>
      <c r="BC24" s="116">
        <v>1452.0139999999999</v>
      </c>
      <c r="BD24" s="116">
        <v>1510.8489999999999</v>
      </c>
      <c r="BE24" s="116">
        <v>1518.085</v>
      </c>
      <c r="BF24" s="116">
        <v>1882.8520000000001</v>
      </c>
      <c r="BG24" s="116">
        <v>1959.144</v>
      </c>
      <c r="BH24" s="116">
        <v>1968.7339999999999</v>
      </c>
      <c r="BI24" s="116">
        <v>2457.9949999999999</v>
      </c>
      <c r="BJ24" s="116">
        <v>2557.5920000000001</v>
      </c>
      <c r="BK24" s="116">
        <v>2569.0929999999998</v>
      </c>
      <c r="BL24" s="116">
        <v>958.61069999999995</v>
      </c>
      <c r="BM24" s="116">
        <v>997.45309999999995</v>
      </c>
      <c r="BN24" s="116">
        <v>1002.529</v>
      </c>
      <c r="BO24" s="116">
        <v>1188.6590000000001</v>
      </c>
      <c r="BP24" s="116">
        <v>1236.8230000000001</v>
      </c>
      <c r="BQ24" s="116">
        <v>1242.7349999999999</v>
      </c>
      <c r="BR24" s="116">
        <v>1571.1089999999999</v>
      </c>
      <c r="BS24" s="116">
        <v>1634.77</v>
      </c>
      <c r="BT24" s="116">
        <v>1642.653</v>
      </c>
      <c r="BU24" s="116">
        <v>2614.6880000000001</v>
      </c>
      <c r="BV24" s="116">
        <v>2720.634</v>
      </c>
      <c r="BW24" s="116">
        <v>2733.0509999999999</v>
      </c>
      <c r="BX24" s="116">
        <v>1445.0920000000001</v>
      </c>
      <c r="BY24" s="116">
        <v>1503.6469999999999</v>
      </c>
      <c r="BZ24" s="116">
        <v>1510.9459999999999</v>
      </c>
      <c r="CA24" s="116">
        <v>2097.3789999999999</v>
      </c>
      <c r="CB24" s="116">
        <v>2182.364</v>
      </c>
      <c r="CC24" s="116">
        <v>2192.9580000000001</v>
      </c>
      <c r="CD24" s="116">
        <v>2130.1959999999999</v>
      </c>
      <c r="CE24" s="116">
        <v>2216.5100000000002</v>
      </c>
      <c r="CF24" s="116">
        <v>2226.7979999999998</v>
      </c>
      <c r="CG24" s="116">
        <v>1682.68</v>
      </c>
      <c r="CH24" s="116">
        <v>1750.8620000000001</v>
      </c>
      <c r="CI24" s="116">
        <v>1759.886</v>
      </c>
      <c r="CJ24" s="116">
        <v>2092.768</v>
      </c>
      <c r="CK24" s="116">
        <v>2177.5650000000001</v>
      </c>
      <c r="CL24" s="116">
        <v>2187.5210000000002</v>
      </c>
      <c r="CM24" s="116">
        <v>1191.6089999999999</v>
      </c>
      <c r="CN24" s="116">
        <v>1239.8920000000001</v>
      </c>
      <c r="CO24" s="116">
        <v>1245.921</v>
      </c>
      <c r="CP24" s="116">
        <v>1466.56</v>
      </c>
      <c r="CQ24" s="116">
        <v>1525.9839999999999</v>
      </c>
      <c r="CR24" s="116">
        <v>1533.5909999999999</v>
      </c>
      <c r="CS24" s="116">
        <v>1602.634</v>
      </c>
      <c r="CT24" s="116">
        <v>1667.5719999999999</v>
      </c>
      <c r="CU24" s="116">
        <v>1675.308</v>
      </c>
      <c r="CV24" s="116">
        <v>1132.6089999999999</v>
      </c>
      <c r="CW24" s="116">
        <v>1178.501</v>
      </c>
      <c r="CX24" s="116">
        <v>1184.4169999999999</v>
      </c>
    </row>
    <row r="25" spans="2:102" customFormat="1" ht="11.4" customHeight="1">
      <c r="B25" s="248"/>
      <c r="C25" s="176" t="s">
        <v>7</v>
      </c>
      <c r="D25" s="116">
        <v>1671</v>
      </c>
      <c r="E25" s="116">
        <v>1727.8974045318</v>
      </c>
      <c r="F25" s="116">
        <v>1714.579978733</v>
      </c>
      <c r="G25" s="116">
        <v>1591.479</v>
      </c>
      <c r="H25" s="116">
        <v>1645.664</v>
      </c>
      <c r="I25" s="116">
        <v>1633.0540000000001</v>
      </c>
      <c r="J25" s="116">
        <v>2255.8110000000001</v>
      </c>
      <c r="K25" s="116">
        <v>2332.616</v>
      </c>
      <c r="L25" s="116">
        <v>2314.462</v>
      </c>
      <c r="M25" s="116">
        <v>2900.587</v>
      </c>
      <c r="N25" s="116">
        <v>2999.3440000000001</v>
      </c>
      <c r="O25" s="116">
        <v>2976.21</v>
      </c>
      <c r="P25" s="116">
        <v>1807.884</v>
      </c>
      <c r="Q25" s="116">
        <v>1869.4380000000001</v>
      </c>
      <c r="R25" s="116">
        <v>1855.008</v>
      </c>
      <c r="S25" s="116">
        <v>1848.0139999999999</v>
      </c>
      <c r="T25" s="116">
        <v>1910.934</v>
      </c>
      <c r="U25" s="116">
        <v>1896.04</v>
      </c>
      <c r="V25" s="116">
        <v>2298.527</v>
      </c>
      <c r="W25" s="116">
        <v>2376.7860000000001</v>
      </c>
      <c r="X25" s="116">
        <v>2358.3270000000002</v>
      </c>
      <c r="Y25" s="116">
        <v>995.04639999999995</v>
      </c>
      <c r="Z25" s="116">
        <v>1028.925</v>
      </c>
      <c r="AA25" s="116">
        <v>1021.114</v>
      </c>
      <c r="AB25" s="116">
        <v>1998.2860000000001</v>
      </c>
      <c r="AC25" s="116">
        <v>2066.3229999999999</v>
      </c>
      <c r="AD25" s="116">
        <v>2050.3150000000001</v>
      </c>
      <c r="AE25" s="116">
        <v>2456.2730000000001</v>
      </c>
      <c r="AF25" s="116">
        <v>2539.9029999999998</v>
      </c>
      <c r="AG25" s="116">
        <v>2519.9520000000002</v>
      </c>
      <c r="AH25" s="116">
        <v>1404.25</v>
      </c>
      <c r="AI25" s="116">
        <v>1452.0619999999999</v>
      </c>
      <c r="AJ25" s="116">
        <v>1441.0250000000001</v>
      </c>
      <c r="AK25" s="116">
        <v>1381.4290000000001</v>
      </c>
      <c r="AL25" s="116">
        <v>1428.463</v>
      </c>
      <c r="AM25" s="116">
        <v>1417.57</v>
      </c>
      <c r="AN25" s="116">
        <v>1010.963</v>
      </c>
      <c r="AO25" s="116">
        <v>1045.384</v>
      </c>
      <c r="AP25" s="116">
        <v>1037.3699999999999</v>
      </c>
      <c r="AQ25" s="116">
        <v>1305.798</v>
      </c>
      <c r="AR25" s="116">
        <v>1350.258</v>
      </c>
      <c r="AS25" s="116">
        <v>1340.1880000000001</v>
      </c>
      <c r="AT25" s="116">
        <v>1813.2429999999999</v>
      </c>
      <c r="AU25" s="116">
        <v>1874.979</v>
      </c>
      <c r="AV25" s="116">
        <v>1860.4590000000001</v>
      </c>
      <c r="AW25" s="116">
        <v>1706.2670000000001</v>
      </c>
      <c r="AX25" s="116">
        <v>1764.3610000000001</v>
      </c>
      <c r="AY25" s="116">
        <v>1750.694</v>
      </c>
      <c r="AZ25" s="116">
        <v>1494.539</v>
      </c>
      <c r="BA25" s="116">
        <v>1545.425</v>
      </c>
      <c r="BB25" s="116">
        <v>1533.6559999999999</v>
      </c>
      <c r="BC25" s="116">
        <v>1461.4949999999999</v>
      </c>
      <c r="BD25" s="116">
        <v>1511.2550000000001</v>
      </c>
      <c r="BE25" s="116">
        <v>1499.6859999999999</v>
      </c>
      <c r="BF25" s="116">
        <v>1822.06</v>
      </c>
      <c r="BG25" s="116">
        <v>1884.097</v>
      </c>
      <c r="BH25" s="116">
        <v>1869.742</v>
      </c>
      <c r="BI25" s="116">
        <v>2334.674</v>
      </c>
      <c r="BJ25" s="116">
        <v>2414.163</v>
      </c>
      <c r="BK25" s="116">
        <v>2395.3020000000001</v>
      </c>
      <c r="BL25" s="116">
        <v>963.73749999999995</v>
      </c>
      <c r="BM25" s="116">
        <v>996.55039999999997</v>
      </c>
      <c r="BN25" s="116">
        <v>989.08450000000005</v>
      </c>
      <c r="BO25" s="116">
        <v>1220.116</v>
      </c>
      <c r="BP25" s="116">
        <v>1261.6579999999999</v>
      </c>
      <c r="BQ25" s="116">
        <v>1251.998</v>
      </c>
      <c r="BR25" s="116">
        <v>1548.2819999999999</v>
      </c>
      <c r="BS25" s="116">
        <v>1600.9970000000001</v>
      </c>
      <c r="BT25" s="116">
        <v>1588.787</v>
      </c>
      <c r="BU25" s="116">
        <v>2456.0300000000002</v>
      </c>
      <c r="BV25" s="116">
        <v>2539.652</v>
      </c>
      <c r="BW25" s="116">
        <v>2519.87</v>
      </c>
      <c r="BX25" s="116">
        <v>1382.3579999999999</v>
      </c>
      <c r="BY25" s="116">
        <v>1429.423</v>
      </c>
      <c r="BZ25" s="116">
        <v>1418.4849999999999</v>
      </c>
      <c r="CA25" s="116">
        <v>2036.374</v>
      </c>
      <c r="CB25" s="116">
        <v>2105.7069999999999</v>
      </c>
      <c r="CC25" s="116">
        <v>2089.5749999999998</v>
      </c>
      <c r="CD25" s="116">
        <v>2045.175</v>
      </c>
      <c r="CE25" s="116">
        <v>2114.808</v>
      </c>
      <c r="CF25" s="116">
        <v>2098.41</v>
      </c>
      <c r="CG25" s="116">
        <v>1623.74</v>
      </c>
      <c r="CH25" s="116">
        <v>1679.0250000000001</v>
      </c>
      <c r="CI25" s="116">
        <v>1666.473</v>
      </c>
      <c r="CJ25" s="116">
        <v>2049.2979999999998</v>
      </c>
      <c r="CK25" s="116">
        <v>2119.0720000000001</v>
      </c>
      <c r="CL25" s="116">
        <v>2102.596</v>
      </c>
      <c r="CM25" s="116">
        <v>1129.5550000000001</v>
      </c>
      <c r="CN25" s="116">
        <v>1168.0139999999999</v>
      </c>
      <c r="CO25" s="116">
        <v>1159.0740000000001</v>
      </c>
      <c r="CP25" s="116">
        <v>1416.6849999999999</v>
      </c>
      <c r="CQ25" s="116">
        <v>1464.92</v>
      </c>
      <c r="CR25" s="116">
        <v>1453.848</v>
      </c>
      <c r="CS25" s="116">
        <v>1678.135</v>
      </c>
      <c r="CT25" s="116">
        <v>1735.271</v>
      </c>
      <c r="CU25" s="116">
        <v>1721.8240000000001</v>
      </c>
      <c r="CV25" s="116">
        <v>1161.471</v>
      </c>
      <c r="CW25" s="116">
        <v>1201.0170000000001</v>
      </c>
      <c r="CX25" s="116">
        <v>1191.9010000000001</v>
      </c>
    </row>
    <row r="26" spans="2:102" customFormat="1" ht="11.4" customHeight="1">
      <c r="B26" s="248"/>
      <c r="C26" s="176" t="s">
        <v>8</v>
      </c>
      <c r="D26" s="116">
        <v>1656.56</v>
      </c>
      <c r="E26" s="116">
        <v>1692.5633375938</v>
      </c>
      <c r="F26" s="116">
        <v>1697.8683734415999</v>
      </c>
      <c r="G26" s="116">
        <v>1610.364</v>
      </c>
      <c r="H26" s="116">
        <v>1645.3610000000001</v>
      </c>
      <c r="I26" s="116">
        <v>1650.595</v>
      </c>
      <c r="J26" s="116">
        <v>2292.386</v>
      </c>
      <c r="K26" s="116">
        <v>2342.2040000000002</v>
      </c>
      <c r="L26" s="116">
        <v>2349.1370000000002</v>
      </c>
      <c r="M26" s="116">
        <v>2670.875</v>
      </c>
      <c r="N26" s="116">
        <v>2728.9180000000001</v>
      </c>
      <c r="O26" s="116">
        <v>2737.4479999999999</v>
      </c>
      <c r="P26" s="116">
        <v>1879.2260000000001</v>
      </c>
      <c r="Q26" s="116">
        <v>1920.0650000000001</v>
      </c>
      <c r="R26" s="116">
        <v>1925.9110000000001</v>
      </c>
      <c r="S26" s="116">
        <v>1876.3320000000001</v>
      </c>
      <c r="T26" s="116">
        <v>1917.1089999999999</v>
      </c>
      <c r="U26" s="116">
        <v>1922.7</v>
      </c>
      <c r="V26" s="116">
        <v>2195.62</v>
      </c>
      <c r="W26" s="116">
        <v>2243.335</v>
      </c>
      <c r="X26" s="116">
        <v>2250.018</v>
      </c>
      <c r="Y26" s="116">
        <v>936.89980000000003</v>
      </c>
      <c r="Z26" s="116">
        <v>957.26049999999998</v>
      </c>
      <c r="AA26" s="116">
        <v>960.56690000000003</v>
      </c>
      <c r="AB26" s="116">
        <v>1866.7560000000001</v>
      </c>
      <c r="AC26" s="116">
        <v>1907.3240000000001</v>
      </c>
      <c r="AD26" s="116">
        <v>1913.1010000000001</v>
      </c>
      <c r="AE26" s="116">
        <v>2302.7020000000002</v>
      </c>
      <c r="AF26" s="116">
        <v>2352.7440000000001</v>
      </c>
      <c r="AG26" s="116">
        <v>2359.2460000000001</v>
      </c>
      <c r="AH26" s="116">
        <v>1334.377</v>
      </c>
      <c r="AI26" s="116">
        <v>1363.376</v>
      </c>
      <c r="AJ26" s="116">
        <v>1367.934</v>
      </c>
      <c r="AK26" s="116">
        <v>1381.335</v>
      </c>
      <c r="AL26" s="116">
        <v>1411.354</v>
      </c>
      <c r="AM26" s="116">
        <v>1416.027</v>
      </c>
      <c r="AN26" s="116">
        <v>1034.6890000000001</v>
      </c>
      <c r="AO26" s="116">
        <v>1057.175</v>
      </c>
      <c r="AP26" s="116">
        <v>1060.6500000000001</v>
      </c>
      <c r="AQ26" s="116">
        <v>1314.9449999999999</v>
      </c>
      <c r="AR26" s="116">
        <v>1343.521</v>
      </c>
      <c r="AS26" s="116">
        <v>1348.5419999999999</v>
      </c>
      <c r="AT26" s="116">
        <v>1866.654</v>
      </c>
      <c r="AU26" s="116">
        <v>1907.22</v>
      </c>
      <c r="AV26" s="116">
        <v>1912.9179999999999</v>
      </c>
      <c r="AW26" s="116">
        <v>1666.5050000000001</v>
      </c>
      <c r="AX26" s="116">
        <v>1702.721</v>
      </c>
      <c r="AY26" s="116">
        <v>1707.85</v>
      </c>
      <c r="AZ26" s="116">
        <v>1520.048</v>
      </c>
      <c r="BA26" s="116">
        <v>1553.0820000000001</v>
      </c>
      <c r="BB26" s="116">
        <v>1558.29</v>
      </c>
      <c r="BC26" s="116">
        <v>1408.46</v>
      </c>
      <c r="BD26" s="116">
        <v>1439.069</v>
      </c>
      <c r="BE26" s="116">
        <v>1443.6880000000001</v>
      </c>
      <c r="BF26" s="116">
        <v>1830.095</v>
      </c>
      <c r="BG26" s="116">
        <v>1869.867</v>
      </c>
      <c r="BH26" s="116">
        <v>1876.1610000000001</v>
      </c>
      <c r="BI26" s="116">
        <v>2458.328</v>
      </c>
      <c r="BJ26" s="116">
        <v>2511.752</v>
      </c>
      <c r="BK26" s="116">
        <v>2518.9140000000002</v>
      </c>
      <c r="BL26" s="116">
        <v>960.78920000000005</v>
      </c>
      <c r="BM26" s="116">
        <v>981.66909999999996</v>
      </c>
      <c r="BN26" s="116">
        <v>985.17190000000005</v>
      </c>
      <c r="BO26" s="116">
        <v>1221.24</v>
      </c>
      <c r="BP26" s="116">
        <v>1247.779</v>
      </c>
      <c r="BQ26" s="116">
        <v>1251.845</v>
      </c>
      <c r="BR26" s="116">
        <v>1626.9960000000001</v>
      </c>
      <c r="BS26" s="116">
        <v>1662.354</v>
      </c>
      <c r="BT26" s="116">
        <v>1667.75</v>
      </c>
      <c r="BU26" s="116">
        <v>2404.11</v>
      </c>
      <c r="BV26" s="116">
        <v>2456.3560000000002</v>
      </c>
      <c r="BW26" s="116">
        <v>2463.5149999999999</v>
      </c>
      <c r="BX26" s="116">
        <v>1338.271</v>
      </c>
      <c r="BY26" s="116">
        <v>1367.354</v>
      </c>
      <c r="BZ26" s="116">
        <v>1371.9079999999999</v>
      </c>
      <c r="CA26" s="116">
        <v>2077.3130000000001</v>
      </c>
      <c r="CB26" s="116">
        <v>2122.4580000000001</v>
      </c>
      <c r="CC26" s="116">
        <v>2129.4879999999998</v>
      </c>
      <c r="CD26" s="116">
        <v>1978.308</v>
      </c>
      <c r="CE26" s="116">
        <v>2021.3009999999999</v>
      </c>
      <c r="CF26" s="116">
        <v>2027.5039999999999</v>
      </c>
      <c r="CG26" s="116">
        <v>1742.681</v>
      </c>
      <c r="CH26" s="116">
        <v>1780.5530000000001</v>
      </c>
      <c r="CI26" s="116">
        <v>1787.1120000000001</v>
      </c>
      <c r="CJ26" s="116">
        <v>1991.4960000000001</v>
      </c>
      <c r="CK26" s="116">
        <v>2034.7760000000001</v>
      </c>
      <c r="CL26" s="116">
        <v>2040.7840000000001</v>
      </c>
      <c r="CM26" s="116">
        <v>1148.374</v>
      </c>
      <c r="CN26" s="116">
        <v>1173.33</v>
      </c>
      <c r="CO26" s="116">
        <v>1177.183</v>
      </c>
      <c r="CP26" s="116">
        <v>1425.414</v>
      </c>
      <c r="CQ26" s="116">
        <v>1456.3910000000001</v>
      </c>
      <c r="CR26" s="116">
        <v>1461.586</v>
      </c>
      <c r="CS26" s="116">
        <v>1669.0540000000001</v>
      </c>
      <c r="CT26" s="116">
        <v>1705.326</v>
      </c>
      <c r="CU26" s="116">
        <v>1710.462</v>
      </c>
      <c r="CV26" s="116">
        <v>1198.8699999999999</v>
      </c>
      <c r="CW26" s="116">
        <v>1224.924</v>
      </c>
      <c r="CX26" s="116">
        <v>1229.2270000000001</v>
      </c>
    </row>
    <row r="27" spans="2:102" ht="11.4" customHeight="1">
      <c r="B27" s="248">
        <v>2010</v>
      </c>
      <c r="C27" s="176" t="s">
        <v>5</v>
      </c>
      <c r="D27" s="116">
        <v>1703.43</v>
      </c>
      <c r="E27" s="116">
        <v>1703.4296072423001</v>
      </c>
      <c r="F27" s="116">
        <v>1703.4296072423001</v>
      </c>
      <c r="G27" s="116">
        <v>1677.3920000000001</v>
      </c>
      <c r="H27" s="116">
        <v>1677.3920000000001</v>
      </c>
      <c r="I27" s="116">
        <v>1677.3920000000001</v>
      </c>
      <c r="J27" s="116">
        <v>2428.768</v>
      </c>
      <c r="K27" s="116">
        <v>2428.768</v>
      </c>
      <c r="L27" s="116">
        <v>2428.768</v>
      </c>
      <c r="M27" s="116">
        <v>2808.8789999999999</v>
      </c>
      <c r="N27" s="116">
        <v>2808.8789999999999</v>
      </c>
      <c r="O27" s="116">
        <v>2808.8789999999999</v>
      </c>
      <c r="P27" s="116">
        <v>1864.328</v>
      </c>
      <c r="Q27" s="116">
        <v>1864.328</v>
      </c>
      <c r="R27" s="116">
        <v>1864.328</v>
      </c>
      <c r="S27" s="116">
        <v>1888.932</v>
      </c>
      <c r="T27" s="116">
        <v>1888.932</v>
      </c>
      <c r="U27" s="116">
        <v>1888.932</v>
      </c>
      <c r="V27" s="116">
        <v>2308.7060000000001</v>
      </c>
      <c r="W27" s="116">
        <v>2308.7060000000001</v>
      </c>
      <c r="X27" s="116">
        <v>2308.7060000000001</v>
      </c>
      <c r="Y27" s="116">
        <v>969.70069999999998</v>
      </c>
      <c r="Z27" s="116">
        <v>969.70069999999998</v>
      </c>
      <c r="AA27" s="116">
        <v>969.70060000000001</v>
      </c>
      <c r="AB27" s="116">
        <v>1930.7139999999999</v>
      </c>
      <c r="AC27" s="116">
        <v>1930.7139999999999</v>
      </c>
      <c r="AD27" s="116">
        <v>1930.7139999999999</v>
      </c>
      <c r="AE27" s="116">
        <v>2414.1320000000001</v>
      </c>
      <c r="AF27" s="116">
        <v>2414.1320000000001</v>
      </c>
      <c r="AG27" s="116">
        <v>2414.1320000000001</v>
      </c>
      <c r="AH27" s="116">
        <v>1383.827</v>
      </c>
      <c r="AI27" s="116">
        <v>1383.827</v>
      </c>
      <c r="AJ27" s="116">
        <v>1383.827</v>
      </c>
      <c r="AK27" s="116">
        <v>1361.4649999999999</v>
      </c>
      <c r="AL27" s="116">
        <v>1361.4649999999999</v>
      </c>
      <c r="AM27" s="116">
        <v>1361.4649999999999</v>
      </c>
      <c r="AN27" s="116">
        <v>1087.558</v>
      </c>
      <c r="AO27" s="116">
        <v>1087.558</v>
      </c>
      <c r="AP27" s="116">
        <v>1087.558</v>
      </c>
      <c r="AQ27" s="116">
        <v>1265.8800000000001</v>
      </c>
      <c r="AR27" s="116">
        <v>1265.8800000000001</v>
      </c>
      <c r="AS27" s="116">
        <v>1265.8800000000001</v>
      </c>
      <c r="AT27" s="116">
        <v>1829.414</v>
      </c>
      <c r="AU27" s="116">
        <v>1829.414</v>
      </c>
      <c r="AV27" s="116">
        <v>1829.414</v>
      </c>
      <c r="AW27" s="116">
        <v>1688.694</v>
      </c>
      <c r="AX27" s="116">
        <v>1688.694</v>
      </c>
      <c r="AY27" s="116">
        <v>1688.694</v>
      </c>
      <c r="AZ27" s="116">
        <v>1526.2919999999999</v>
      </c>
      <c r="BA27" s="116">
        <v>1526.2919999999999</v>
      </c>
      <c r="BB27" s="116">
        <v>1526.2919999999999</v>
      </c>
      <c r="BC27" s="116">
        <v>1427.7370000000001</v>
      </c>
      <c r="BD27" s="116">
        <v>1427.7370000000001</v>
      </c>
      <c r="BE27" s="116">
        <v>1427.7370000000001</v>
      </c>
      <c r="BF27" s="116">
        <v>1821.329</v>
      </c>
      <c r="BG27" s="116">
        <v>1821.329</v>
      </c>
      <c r="BH27" s="116">
        <v>1821.329</v>
      </c>
      <c r="BI27" s="116">
        <v>2541.4589999999998</v>
      </c>
      <c r="BJ27" s="116">
        <v>2541.4589999999998</v>
      </c>
      <c r="BK27" s="116">
        <v>2541.4589999999998</v>
      </c>
      <c r="BL27" s="116">
        <v>1003.246</v>
      </c>
      <c r="BM27" s="116">
        <v>1003.246</v>
      </c>
      <c r="BN27" s="116">
        <v>1003.246</v>
      </c>
      <c r="BO27" s="116">
        <v>1235.6210000000001</v>
      </c>
      <c r="BP27" s="116">
        <v>1235.6210000000001</v>
      </c>
      <c r="BQ27" s="116">
        <v>1235.6210000000001</v>
      </c>
      <c r="BR27" s="116">
        <v>1653.2049999999999</v>
      </c>
      <c r="BS27" s="116">
        <v>1653.2049999999999</v>
      </c>
      <c r="BT27" s="116">
        <v>1653.2049999999999</v>
      </c>
      <c r="BU27" s="116">
        <v>2583.2779999999998</v>
      </c>
      <c r="BV27" s="116">
        <v>2583.2779999999998</v>
      </c>
      <c r="BW27" s="116">
        <v>2583.2779999999998</v>
      </c>
      <c r="BX27" s="116">
        <v>1384.3720000000001</v>
      </c>
      <c r="BY27" s="116">
        <v>1384.3720000000001</v>
      </c>
      <c r="BZ27" s="116">
        <v>1384.3720000000001</v>
      </c>
      <c r="CA27" s="116">
        <v>2149.828</v>
      </c>
      <c r="CB27" s="116">
        <v>2149.828</v>
      </c>
      <c r="CC27" s="116">
        <v>2149.828</v>
      </c>
      <c r="CD27" s="116">
        <v>2250.6880000000001</v>
      </c>
      <c r="CE27" s="116">
        <v>2250.6880000000001</v>
      </c>
      <c r="CF27" s="116">
        <v>2250.6880000000001</v>
      </c>
      <c r="CG27" s="116">
        <v>1733.934</v>
      </c>
      <c r="CH27" s="116">
        <v>1733.934</v>
      </c>
      <c r="CI27" s="116">
        <v>1733.934</v>
      </c>
      <c r="CJ27" s="116">
        <v>2022.4839999999999</v>
      </c>
      <c r="CK27" s="116">
        <v>2022.4839999999999</v>
      </c>
      <c r="CL27" s="116">
        <v>2022.4839999999999</v>
      </c>
      <c r="CM27" s="116">
        <v>1160.412</v>
      </c>
      <c r="CN27" s="116">
        <v>1160.412</v>
      </c>
      <c r="CO27" s="116">
        <v>1160.412</v>
      </c>
      <c r="CP27" s="116">
        <v>1503.519</v>
      </c>
      <c r="CQ27" s="116">
        <v>1503.519</v>
      </c>
      <c r="CR27" s="116">
        <v>1503.519</v>
      </c>
      <c r="CS27" s="116">
        <v>1679.42</v>
      </c>
      <c r="CT27" s="116">
        <v>1679.42</v>
      </c>
      <c r="CU27" s="116">
        <v>1679.42</v>
      </c>
      <c r="CV27" s="116">
        <v>1178.9259999999999</v>
      </c>
      <c r="CW27" s="116">
        <v>1178.9259999999999</v>
      </c>
      <c r="CX27" s="116">
        <v>1178.9259999999999</v>
      </c>
    </row>
    <row r="28" spans="2:102" ht="11.4" customHeight="1">
      <c r="B28" s="248"/>
      <c r="C28" s="176" t="s">
        <v>6</v>
      </c>
      <c r="D28" s="116">
        <v>1725.12</v>
      </c>
      <c r="E28" s="116">
        <v>1726.6430594059</v>
      </c>
      <c r="F28" s="116">
        <v>1736.0215011042001</v>
      </c>
      <c r="G28" s="116">
        <v>1651.0319999999999</v>
      </c>
      <c r="H28" s="116">
        <v>1652.4860000000001</v>
      </c>
      <c r="I28" s="116">
        <v>1661.68</v>
      </c>
      <c r="J28" s="116">
        <v>2339.3969999999999</v>
      </c>
      <c r="K28" s="116">
        <v>2341.4580000000001</v>
      </c>
      <c r="L28" s="116">
        <v>2352.9960000000001</v>
      </c>
      <c r="M28" s="116">
        <v>2933.7649999999999</v>
      </c>
      <c r="N28" s="116">
        <v>2936.3490000000002</v>
      </c>
      <c r="O28" s="116">
        <v>2952.2080000000001</v>
      </c>
      <c r="P28" s="116">
        <v>1836.578</v>
      </c>
      <c r="Q28" s="116">
        <v>1838.1949999999999</v>
      </c>
      <c r="R28" s="116">
        <v>1847.6969999999999</v>
      </c>
      <c r="S28" s="116">
        <v>1888.327</v>
      </c>
      <c r="T28" s="116">
        <v>1889.99</v>
      </c>
      <c r="U28" s="116">
        <v>1899.297</v>
      </c>
      <c r="V28" s="116">
        <v>2409.9609999999998</v>
      </c>
      <c r="W28" s="116">
        <v>2412.0839999999998</v>
      </c>
      <c r="X28" s="116">
        <v>2424.2829999999999</v>
      </c>
      <c r="Y28" s="116">
        <v>953.89949999999999</v>
      </c>
      <c r="Z28" s="116">
        <v>954.7396</v>
      </c>
      <c r="AA28" s="116">
        <v>960.62879999999996</v>
      </c>
      <c r="AB28" s="116">
        <v>1999.65</v>
      </c>
      <c r="AC28" s="116">
        <v>2001.4110000000001</v>
      </c>
      <c r="AD28" s="116">
        <v>2011.923</v>
      </c>
      <c r="AE28" s="116">
        <v>2496.0639999999999</v>
      </c>
      <c r="AF28" s="116">
        <v>2498.2620000000002</v>
      </c>
      <c r="AG28" s="116">
        <v>2509.5230000000001</v>
      </c>
      <c r="AH28" s="116">
        <v>1426.7750000000001</v>
      </c>
      <c r="AI28" s="116">
        <v>1428.0309999999999</v>
      </c>
      <c r="AJ28" s="116">
        <v>1436.8679999999999</v>
      </c>
      <c r="AK28" s="116">
        <v>1362.6369999999999</v>
      </c>
      <c r="AL28" s="116">
        <v>1363.837</v>
      </c>
      <c r="AM28" s="116">
        <v>1371.875</v>
      </c>
      <c r="AN28" s="116">
        <v>1071.8489999999999</v>
      </c>
      <c r="AO28" s="116">
        <v>1072.7929999999999</v>
      </c>
      <c r="AP28" s="116">
        <v>1079.143</v>
      </c>
      <c r="AQ28" s="116">
        <v>1369.93</v>
      </c>
      <c r="AR28" s="116">
        <v>1371.136</v>
      </c>
      <c r="AS28" s="116">
        <v>1380.7190000000001</v>
      </c>
      <c r="AT28" s="116">
        <v>1916.0229999999999</v>
      </c>
      <c r="AU28" s="116">
        <v>1917.711</v>
      </c>
      <c r="AV28" s="116">
        <v>1927.598</v>
      </c>
      <c r="AW28" s="116">
        <v>1781.7339999999999</v>
      </c>
      <c r="AX28" s="116">
        <v>1783.3040000000001</v>
      </c>
      <c r="AY28" s="116">
        <v>1792.4269999999999</v>
      </c>
      <c r="AZ28" s="116">
        <v>1504.607</v>
      </c>
      <c r="BA28" s="116">
        <v>1505.932</v>
      </c>
      <c r="BB28" s="116">
        <v>1515.079</v>
      </c>
      <c r="BC28" s="116">
        <v>1470.87</v>
      </c>
      <c r="BD28" s="116">
        <v>1472.165</v>
      </c>
      <c r="BE28" s="116">
        <v>1480.289</v>
      </c>
      <c r="BF28" s="116">
        <v>1866.5170000000001</v>
      </c>
      <c r="BG28" s="116">
        <v>1868.16</v>
      </c>
      <c r="BH28" s="116">
        <v>1879.39</v>
      </c>
      <c r="BI28" s="116">
        <v>2537.5349999999999</v>
      </c>
      <c r="BJ28" s="116">
        <v>2539.77</v>
      </c>
      <c r="BK28" s="116">
        <v>2551.6849999999999</v>
      </c>
      <c r="BL28" s="116">
        <v>1019.232</v>
      </c>
      <c r="BM28" s="116">
        <v>1020.13</v>
      </c>
      <c r="BN28" s="116">
        <v>1026.9469999999999</v>
      </c>
      <c r="BO28" s="116">
        <v>1296.462</v>
      </c>
      <c r="BP28" s="116">
        <v>1297.604</v>
      </c>
      <c r="BQ28" s="116">
        <v>1304.903</v>
      </c>
      <c r="BR28" s="116">
        <v>1691.1220000000001</v>
      </c>
      <c r="BS28" s="116">
        <v>1692.6110000000001</v>
      </c>
      <c r="BT28" s="116">
        <v>1702.4770000000001</v>
      </c>
      <c r="BU28" s="116">
        <v>2652.585</v>
      </c>
      <c r="BV28" s="116">
        <v>2654.9209999999998</v>
      </c>
      <c r="BW28" s="116">
        <v>2667.9</v>
      </c>
      <c r="BX28" s="116">
        <v>1427.89</v>
      </c>
      <c r="BY28" s="116">
        <v>1429.1479999999999</v>
      </c>
      <c r="BZ28" s="116">
        <v>1437.6010000000001</v>
      </c>
      <c r="CA28" s="116">
        <v>2136.4389999999999</v>
      </c>
      <c r="CB28" s="116">
        <v>2138.3209999999999</v>
      </c>
      <c r="CC28" s="116">
        <v>2150.67</v>
      </c>
      <c r="CD28" s="116">
        <v>2080.9520000000002</v>
      </c>
      <c r="CE28" s="116">
        <v>2082.7840000000001</v>
      </c>
      <c r="CF28" s="116">
        <v>2093.6329999999998</v>
      </c>
      <c r="CG28" s="116">
        <v>1733.0809999999999</v>
      </c>
      <c r="CH28" s="116">
        <v>1734.607</v>
      </c>
      <c r="CI28" s="116">
        <v>1746.2940000000001</v>
      </c>
      <c r="CJ28" s="116">
        <v>1933.6220000000001</v>
      </c>
      <c r="CK28" s="116">
        <v>1935.325</v>
      </c>
      <c r="CL28" s="116">
        <v>1944.8389999999999</v>
      </c>
      <c r="CM28" s="116">
        <v>1191.0039999999999</v>
      </c>
      <c r="CN28" s="116">
        <v>1192.0519999999999</v>
      </c>
      <c r="CO28" s="116">
        <v>1199.0250000000001</v>
      </c>
      <c r="CP28" s="116">
        <v>1472.857</v>
      </c>
      <c r="CQ28" s="116">
        <v>1474.154</v>
      </c>
      <c r="CR28" s="116">
        <v>1483.7349999999999</v>
      </c>
      <c r="CS28" s="116">
        <v>1680.4849999999999</v>
      </c>
      <c r="CT28" s="116">
        <v>1681.9649999999999</v>
      </c>
      <c r="CU28" s="116">
        <v>1690.5309999999999</v>
      </c>
      <c r="CV28" s="116">
        <v>1246.826</v>
      </c>
      <c r="CW28" s="116">
        <v>1247.924</v>
      </c>
      <c r="CX28" s="116">
        <v>1255.5999999999999</v>
      </c>
    </row>
    <row r="29" spans="2:102" ht="11.4" customHeight="1">
      <c r="B29" s="248"/>
      <c r="C29" s="176" t="s">
        <v>7</v>
      </c>
      <c r="D29" s="116">
        <v>1712.42</v>
      </c>
      <c r="E29" s="116">
        <v>1708.0281636074001</v>
      </c>
      <c r="F29" s="116">
        <v>1738.70879648</v>
      </c>
      <c r="G29" s="116">
        <v>1673.5830000000001</v>
      </c>
      <c r="H29" s="116">
        <v>1669.2950000000001</v>
      </c>
      <c r="I29" s="116">
        <v>1700.3209999999999</v>
      </c>
      <c r="J29" s="116">
        <v>2358.2449999999999</v>
      </c>
      <c r="K29" s="116">
        <v>2352.203</v>
      </c>
      <c r="L29" s="116">
        <v>2392.5439999999999</v>
      </c>
      <c r="M29" s="116">
        <v>2793.9459999999999</v>
      </c>
      <c r="N29" s="116">
        <v>2786.7869999999998</v>
      </c>
      <c r="O29" s="116">
        <v>2836.88</v>
      </c>
      <c r="P29" s="116">
        <v>1864.402</v>
      </c>
      <c r="Q29" s="116">
        <v>1859.625</v>
      </c>
      <c r="R29" s="116">
        <v>1892.1990000000001</v>
      </c>
      <c r="S29" s="116">
        <v>1916.271</v>
      </c>
      <c r="T29" s="116">
        <v>1911.3610000000001</v>
      </c>
      <c r="U29" s="116">
        <v>1943.742</v>
      </c>
      <c r="V29" s="116">
        <v>2401.2689999999998</v>
      </c>
      <c r="W29" s="116">
        <v>2395.116</v>
      </c>
      <c r="X29" s="116">
        <v>2436.181</v>
      </c>
      <c r="Y29" s="116">
        <v>972.5181</v>
      </c>
      <c r="Z29" s="116">
        <v>970.02629999999999</v>
      </c>
      <c r="AA29" s="116">
        <v>988.98350000000005</v>
      </c>
      <c r="AB29" s="116">
        <v>1928.395</v>
      </c>
      <c r="AC29" s="116">
        <v>1923.454</v>
      </c>
      <c r="AD29" s="116">
        <v>1957.1</v>
      </c>
      <c r="AE29" s="116">
        <v>2476.5740000000001</v>
      </c>
      <c r="AF29" s="116">
        <v>2470.2289999999998</v>
      </c>
      <c r="AG29" s="116">
        <v>2510.0639999999999</v>
      </c>
      <c r="AH29" s="116">
        <v>1429.12</v>
      </c>
      <c r="AI29" s="116">
        <v>1425.4580000000001</v>
      </c>
      <c r="AJ29" s="116">
        <v>1452.67</v>
      </c>
      <c r="AK29" s="116">
        <v>1399.588</v>
      </c>
      <c r="AL29" s="116">
        <v>1396.002</v>
      </c>
      <c r="AM29" s="116">
        <v>1422.4739999999999</v>
      </c>
      <c r="AN29" s="116">
        <v>1002.691</v>
      </c>
      <c r="AO29" s="116">
        <v>1000.122</v>
      </c>
      <c r="AP29" s="116">
        <v>1018.904</v>
      </c>
      <c r="AQ29" s="116">
        <v>1397.9459999999999</v>
      </c>
      <c r="AR29" s="116">
        <v>1394.365</v>
      </c>
      <c r="AS29" s="116">
        <v>1423.9159999999999</v>
      </c>
      <c r="AT29" s="116">
        <v>1853.9159999999999</v>
      </c>
      <c r="AU29" s="116">
        <v>1849.165</v>
      </c>
      <c r="AV29" s="116">
        <v>1881.1489999999999</v>
      </c>
      <c r="AW29" s="116">
        <v>1797.29</v>
      </c>
      <c r="AX29" s="116">
        <v>1792.6849999999999</v>
      </c>
      <c r="AY29" s="116">
        <v>1823.9680000000001</v>
      </c>
      <c r="AZ29" s="116">
        <v>1580.3510000000001</v>
      </c>
      <c r="BA29" s="116">
        <v>1576.3019999999999</v>
      </c>
      <c r="BB29" s="116">
        <v>1606.3979999999999</v>
      </c>
      <c r="BC29" s="116">
        <v>1466.547</v>
      </c>
      <c r="BD29" s="116">
        <v>1462.789</v>
      </c>
      <c r="BE29" s="116">
        <v>1489.4490000000001</v>
      </c>
      <c r="BF29" s="116">
        <v>1818.941</v>
      </c>
      <c r="BG29" s="116">
        <v>1814.2809999999999</v>
      </c>
      <c r="BH29" s="116">
        <v>1848.8789999999999</v>
      </c>
      <c r="BI29" s="116">
        <v>2505.58</v>
      </c>
      <c r="BJ29" s="116">
        <v>2499.16</v>
      </c>
      <c r="BK29" s="116">
        <v>2540.5880000000002</v>
      </c>
      <c r="BL29" s="116">
        <v>976.53740000000005</v>
      </c>
      <c r="BM29" s="116">
        <v>974.03520000000003</v>
      </c>
      <c r="BN29" s="116">
        <v>993.75469999999996</v>
      </c>
      <c r="BO29" s="116">
        <v>1339.223</v>
      </c>
      <c r="BP29" s="116">
        <v>1335.7919999999999</v>
      </c>
      <c r="BQ29" s="116">
        <v>1360.86</v>
      </c>
      <c r="BR29" s="116">
        <v>1691.674</v>
      </c>
      <c r="BS29" s="116">
        <v>1687.34</v>
      </c>
      <c r="BT29" s="116">
        <v>1719.146</v>
      </c>
      <c r="BU29" s="116">
        <v>2498.6570000000002</v>
      </c>
      <c r="BV29" s="116">
        <v>2492.2550000000001</v>
      </c>
      <c r="BW29" s="116">
        <v>2534.5149999999999</v>
      </c>
      <c r="BX29" s="116">
        <v>1436.7239999999999</v>
      </c>
      <c r="BY29" s="116">
        <v>1433.0429999999999</v>
      </c>
      <c r="BZ29" s="116">
        <v>1460.05</v>
      </c>
      <c r="CA29" s="116">
        <v>2102.42</v>
      </c>
      <c r="CB29" s="116">
        <v>2097.0329999999999</v>
      </c>
      <c r="CC29" s="116">
        <v>2135.8629999999998</v>
      </c>
      <c r="CD29" s="116">
        <v>1875.5</v>
      </c>
      <c r="CE29" s="116">
        <v>1870.694</v>
      </c>
      <c r="CF29" s="116">
        <v>1903.5039999999999</v>
      </c>
      <c r="CG29" s="116">
        <v>1647.43</v>
      </c>
      <c r="CH29" s="116">
        <v>1643.2090000000001</v>
      </c>
      <c r="CI29" s="116">
        <v>1677.1659999999999</v>
      </c>
      <c r="CJ29" s="116">
        <v>1851.82</v>
      </c>
      <c r="CK29" s="116">
        <v>1847.076</v>
      </c>
      <c r="CL29" s="116">
        <v>1878.385</v>
      </c>
      <c r="CM29" s="116">
        <v>1249.7660000000001</v>
      </c>
      <c r="CN29" s="116">
        <v>1246.5640000000001</v>
      </c>
      <c r="CO29" s="116">
        <v>1269.615</v>
      </c>
      <c r="CP29" s="116">
        <v>1428.729</v>
      </c>
      <c r="CQ29" s="116">
        <v>1425.068</v>
      </c>
      <c r="CR29" s="116">
        <v>1453.1089999999999</v>
      </c>
      <c r="CS29" s="116">
        <v>1744.2360000000001</v>
      </c>
      <c r="CT29" s="116">
        <v>1739.7670000000001</v>
      </c>
      <c r="CU29" s="116">
        <v>1770.0139999999999</v>
      </c>
      <c r="CV29" s="116">
        <v>1351.2329999999999</v>
      </c>
      <c r="CW29" s="116">
        <v>1347.77</v>
      </c>
      <c r="CX29" s="116">
        <v>1374.7539999999999</v>
      </c>
    </row>
    <row r="30" spans="2:102" ht="11.4" customHeight="1">
      <c r="B30" s="248"/>
      <c r="C30" s="176" t="s">
        <v>8</v>
      </c>
      <c r="D30" s="116">
        <v>1682.87</v>
      </c>
      <c r="E30" s="116">
        <v>1649.3764500575001</v>
      </c>
      <c r="F30" s="116">
        <v>1666.6754339326001</v>
      </c>
      <c r="G30" s="116">
        <v>1622.617</v>
      </c>
      <c r="H30" s="116">
        <v>1590.319</v>
      </c>
      <c r="I30" s="116">
        <v>1607.289</v>
      </c>
      <c r="J30" s="116">
        <v>2380.5720000000001</v>
      </c>
      <c r="K30" s="116">
        <v>2333.1860000000001</v>
      </c>
      <c r="L30" s="116">
        <v>2356.0639999999999</v>
      </c>
      <c r="M30" s="116">
        <v>2768.1869999999999</v>
      </c>
      <c r="N30" s="116">
        <v>2713.0859999999998</v>
      </c>
      <c r="O30" s="116">
        <v>2741.605</v>
      </c>
      <c r="P30" s="116">
        <v>1818.145</v>
      </c>
      <c r="Q30" s="116">
        <v>1781.954</v>
      </c>
      <c r="R30" s="116">
        <v>1800.086</v>
      </c>
      <c r="S30" s="116">
        <v>1827.51</v>
      </c>
      <c r="T30" s="116">
        <v>1791.133</v>
      </c>
      <c r="U30" s="116">
        <v>1808.7570000000001</v>
      </c>
      <c r="V30" s="116">
        <v>2267.5920000000001</v>
      </c>
      <c r="W30" s="116">
        <v>2222.4549999999999</v>
      </c>
      <c r="X30" s="116">
        <v>2244.654</v>
      </c>
      <c r="Y30" s="116">
        <v>940.05579999999998</v>
      </c>
      <c r="Z30" s="116">
        <v>921.34389999999996</v>
      </c>
      <c r="AA30" s="116">
        <v>931.81179999999995</v>
      </c>
      <c r="AB30" s="116">
        <v>1709.4079999999999</v>
      </c>
      <c r="AC30" s="116">
        <v>1675.383</v>
      </c>
      <c r="AD30" s="116">
        <v>1692.904</v>
      </c>
      <c r="AE30" s="116">
        <v>2312.5039999999999</v>
      </c>
      <c r="AF30" s="116">
        <v>2266.473</v>
      </c>
      <c r="AG30" s="116">
        <v>2287.4430000000002</v>
      </c>
      <c r="AH30" s="116">
        <v>1416.1990000000001</v>
      </c>
      <c r="AI30" s="116">
        <v>1388.01</v>
      </c>
      <c r="AJ30" s="116">
        <v>1403.885</v>
      </c>
      <c r="AK30" s="116">
        <v>1453.377</v>
      </c>
      <c r="AL30" s="116">
        <v>1424.4480000000001</v>
      </c>
      <c r="AM30" s="116">
        <v>1440.2470000000001</v>
      </c>
      <c r="AN30" s="116">
        <v>989.47720000000004</v>
      </c>
      <c r="AO30" s="116">
        <v>969.78160000000003</v>
      </c>
      <c r="AP30" s="116">
        <v>980.39260000000002</v>
      </c>
      <c r="AQ30" s="116">
        <v>1366.549</v>
      </c>
      <c r="AR30" s="116">
        <v>1339.348</v>
      </c>
      <c r="AS30" s="116">
        <v>1356.4760000000001</v>
      </c>
      <c r="AT30" s="116">
        <v>1885.604</v>
      </c>
      <c r="AU30" s="116">
        <v>1848.0709999999999</v>
      </c>
      <c r="AV30" s="116">
        <v>1866.75</v>
      </c>
      <c r="AW30" s="116">
        <v>1759.443</v>
      </c>
      <c r="AX30" s="116">
        <v>1724.421</v>
      </c>
      <c r="AY30" s="116">
        <v>1741.9269999999999</v>
      </c>
      <c r="AZ30" s="116">
        <v>1566.405</v>
      </c>
      <c r="BA30" s="116">
        <v>1535.2260000000001</v>
      </c>
      <c r="BB30" s="116">
        <v>1552.278</v>
      </c>
      <c r="BC30" s="116">
        <v>1489.55</v>
      </c>
      <c r="BD30" s="116">
        <v>1459.9</v>
      </c>
      <c r="BE30" s="116">
        <v>1475.181</v>
      </c>
      <c r="BF30" s="116">
        <v>1821.02</v>
      </c>
      <c r="BG30" s="116">
        <v>1784.7719999999999</v>
      </c>
      <c r="BH30" s="116">
        <v>1805.0340000000001</v>
      </c>
      <c r="BI30" s="116">
        <v>2479.0230000000001</v>
      </c>
      <c r="BJ30" s="116">
        <v>2429.6770000000001</v>
      </c>
      <c r="BK30" s="116">
        <v>2452.8519999999999</v>
      </c>
      <c r="BL30" s="116">
        <v>1043.318</v>
      </c>
      <c r="BM30" s="116">
        <v>1022.551</v>
      </c>
      <c r="BN30" s="116">
        <v>1035.0360000000001</v>
      </c>
      <c r="BO30" s="116">
        <v>1268.6859999999999</v>
      </c>
      <c r="BP30" s="116">
        <v>1243.433</v>
      </c>
      <c r="BQ30" s="116">
        <v>1257.172</v>
      </c>
      <c r="BR30" s="116">
        <v>1624.644</v>
      </c>
      <c r="BS30" s="116">
        <v>1592.306</v>
      </c>
      <c r="BT30" s="116">
        <v>1610.09</v>
      </c>
      <c r="BU30" s="116">
        <v>2499.9490000000001</v>
      </c>
      <c r="BV30" s="116">
        <v>2450.1880000000001</v>
      </c>
      <c r="BW30" s="116">
        <v>2474.1759999999999</v>
      </c>
      <c r="BX30" s="116">
        <v>1340.6859999999999</v>
      </c>
      <c r="BY30" s="116">
        <v>1313.999</v>
      </c>
      <c r="BZ30" s="116">
        <v>1328.671</v>
      </c>
      <c r="CA30" s="116">
        <v>2088.59</v>
      </c>
      <c r="CB30" s="116">
        <v>2047.0170000000001</v>
      </c>
      <c r="CC30" s="116">
        <v>2069.46</v>
      </c>
      <c r="CD30" s="116">
        <v>2023.2239999999999</v>
      </c>
      <c r="CE30" s="116">
        <v>1982.952</v>
      </c>
      <c r="CF30" s="116">
        <v>2003.0820000000001</v>
      </c>
      <c r="CG30" s="116">
        <v>1641.5050000000001</v>
      </c>
      <c r="CH30" s="116">
        <v>1608.8309999999999</v>
      </c>
      <c r="CI30" s="116">
        <v>1628.1859999999999</v>
      </c>
      <c r="CJ30" s="116">
        <v>1824.771</v>
      </c>
      <c r="CK30" s="116">
        <v>1788.4480000000001</v>
      </c>
      <c r="CL30" s="116">
        <v>1806.078</v>
      </c>
      <c r="CM30" s="116">
        <v>1198.375</v>
      </c>
      <c r="CN30" s="116">
        <v>1174.521</v>
      </c>
      <c r="CO30" s="116">
        <v>1187.0920000000001</v>
      </c>
      <c r="CP30" s="116">
        <v>1447.0550000000001</v>
      </c>
      <c r="CQ30" s="116">
        <v>1418.252</v>
      </c>
      <c r="CR30" s="116">
        <v>1434.422</v>
      </c>
      <c r="CS30" s="116">
        <v>1777.6590000000001</v>
      </c>
      <c r="CT30" s="116">
        <v>1742.2739999999999</v>
      </c>
      <c r="CU30" s="116">
        <v>1759.731</v>
      </c>
      <c r="CV30" s="116">
        <v>1313.232</v>
      </c>
      <c r="CW30" s="116">
        <v>1287.0920000000001</v>
      </c>
      <c r="CX30" s="116">
        <v>1301.9110000000001</v>
      </c>
    </row>
    <row r="31" spans="2:102" ht="11.4" customHeight="1">
      <c r="B31" s="248">
        <v>2011</v>
      </c>
      <c r="C31" s="176" t="s">
        <v>5</v>
      </c>
      <c r="D31" s="116">
        <v>1745.37</v>
      </c>
      <c r="E31" s="116">
        <v>1686.9521716324</v>
      </c>
      <c r="F31" s="116">
        <v>1698.5604832767001</v>
      </c>
      <c r="G31" s="116">
        <v>1669.222</v>
      </c>
      <c r="H31" s="116">
        <v>1613.3510000000001</v>
      </c>
      <c r="I31" s="116">
        <v>1624.568</v>
      </c>
      <c r="J31" s="116">
        <v>2465.3470000000002</v>
      </c>
      <c r="K31" s="116">
        <v>2382.8290000000002</v>
      </c>
      <c r="L31" s="116">
        <v>2397.3850000000002</v>
      </c>
      <c r="M31" s="116">
        <v>2839.163</v>
      </c>
      <c r="N31" s="116">
        <v>2744.134</v>
      </c>
      <c r="O31" s="116">
        <v>2762.6370000000002</v>
      </c>
      <c r="P31" s="116">
        <v>1920.268</v>
      </c>
      <c r="Q31" s="116">
        <v>1855.9949999999999</v>
      </c>
      <c r="R31" s="116">
        <v>1868.3019999999999</v>
      </c>
      <c r="S31" s="116">
        <v>1980.6790000000001</v>
      </c>
      <c r="T31" s="116">
        <v>1914.384</v>
      </c>
      <c r="U31" s="116">
        <v>1926.02</v>
      </c>
      <c r="V31" s="116">
        <v>2298.5749999999998</v>
      </c>
      <c r="W31" s="116">
        <v>2221.6390000000001</v>
      </c>
      <c r="X31" s="116">
        <v>2235.7139999999999</v>
      </c>
      <c r="Y31" s="116">
        <v>1038.306</v>
      </c>
      <c r="Z31" s="116">
        <v>1003.553</v>
      </c>
      <c r="AA31" s="116">
        <v>1011.516</v>
      </c>
      <c r="AB31" s="116">
        <v>1733.2329999999999</v>
      </c>
      <c r="AC31" s="116">
        <v>1675.22</v>
      </c>
      <c r="AD31" s="116">
        <v>1686.3309999999999</v>
      </c>
      <c r="AE31" s="116">
        <v>2389.6770000000001</v>
      </c>
      <c r="AF31" s="116">
        <v>2309.692</v>
      </c>
      <c r="AG31" s="116">
        <v>2322.3539999999998</v>
      </c>
      <c r="AH31" s="116">
        <v>1407.8679999999999</v>
      </c>
      <c r="AI31" s="116">
        <v>1360.7449999999999</v>
      </c>
      <c r="AJ31" s="116">
        <v>1371.56</v>
      </c>
      <c r="AK31" s="116">
        <v>1419.9960000000001</v>
      </c>
      <c r="AL31" s="116">
        <v>1372.4670000000001</v>
      </c>
      <c r="AM31" s="116">
        <v>1382.8430000000001</v>
      </c>
      <c r="AN31" s="116">
        <v>1127.93</v>
      </c>
      <c r="AO31" s="116">
        <v>1090.1769999999999</v>
      </c>
      <c r="AP31" s="116">
        <v>1098.45</v>
      </c>
      <c r="AQ31" s="116">
        <v>1360.979</v>
      </c>
      <c r="AR31" s="116">
        <v>1315.4259999999999</v>
      </c>
      <c r="AS31" s="116">
        <v>1327.509</v>
      </c>
      <c r="AT31" s="116">
        <v>1980.328</v>
      </c>
      <c r="AU31" s="116">
        <v>1914.0450000000001</v>
      </c>
      <c r="AV31" s="116">
        <v>1926.18</v>
      </c>
      <c r="AW31" s="116">
        <v>1870.2750000000001</v>
      </c>
      <c r="AX31" s="116">
        <v>1807.675</v>
      </c>
      <c r="AY31" s="116">
        <v>1819.287</v>
      </c>
      <c r="AZ31" s="116">
        <v>1650.91</v>
      </c>
      <c r="BA31" s="116">
        <v>1595.652</v>
      </c>
      <c r="BB31" s="116">
        <v>1607.7829999999999</v>
      </c>
      <c r="BC31" s="116">
        <v>1443.585</v>
      </c>
      <c r="BD31" s="116">
        <v>1395.2660000000001</v>
      </c>
      <c r="BE31" s="116">
        <v>1404.931</v>
      </c>
      <c r="BF31" s="116">
        <v>1871.0119999999999</v>
      </c>
      <c r="BG31" s="116">
        <v>1808.3879999999999</v>
      </c>
      <c r="BH31" s="116">
        <v>1822.49</v>
      </c>
      <c r="BI31" s="116">
        <v>2441.1959999999999</v>
      </c>
      <c r="BJ31" s="116">
        <v>2359.4859999999999</v>
      </c>
      <c r="BK31" s="116">
        <v>2373.2280000000001</v>
      </c>
      <c r="BL31" s="116">
        <v>1035.893</v>
      </c>
      <c r="BM31" s="116">
        <v>1001.221</v>
      </c>
      <c r="BN31" s="116">
        <v>1009.91</v>
      </c>
      <c r="BO31" s="116">
        <v>1332.4570000000001</v>
      </c>
      <c r="BP31" s="116">
        <v>1287.8579999999999</v>
      </c>
      <c r="BQ31" s="116">
        <v>1297.3109999999999</v>
      </c>
      <c r="BR31" s="116">
        <v>1744.989</v>
      </c>
      <c r="BS31" s="116">
        <v>1686.5820000000001</v>
      </c>
      <c r="BT31" s="116">
        <v>1699.2550000000001</v>
      </c>
      <c r="BU31" s="116">
        <v>2600.3040000000001</v>
      </c>
      <c r="BV31" s="116">
        <v>2513.2689999999998</v>
      </c>
      <c r="BW31" s="116">
        <v>2528.8989999999999</v>
      </c>
      <c r="BX31" s="116">
        <v>1332.547</v>
      </c>
      <c r="BY31" s="116">
        <v>1287.9449999999999</v>
      </c>
      <c r="BZ31" s="116">
        <v>1297.731</v>
      </c>
      <c r="CA31" s="116">
        <v>2152.172</v>
      </c>
      <c r="CB31" s="116">
        <v>2080.1370000000002</v>
      </c>
      <c r="CC31" s="116">
        <v>2095.596</v>
      </c>
      <c r="CD31" s="116">
        <v>1971.6510000000001</v>
      </c>
      <c r="CE31" s="116">
        <v>1905.6579999999999</v>
      </c>
      <c r="CF31" s="116">
        <v>1918.4079999999999</v>
      </c>
      <c r="CG31" s="116">
        <v>1715.0160000000001</v>
      </c>
      <c r="CH31" s="116">
        <v>1657.6130000000001</v>
      </c>
      <c r="CI31" s="116">
        <v>1672.5840000000001</v>
      </c>
      <c r="CJ31" s="116">
        <v>1989.384</v>
      </c>
      <c r="CK31" s="116">
        <v>1922.798</v>
      </c>
      <c r="CL31" s="116">
        <v>1934.502</v>
      </c>
      <c r="CM31" s="116">
        <v>1219.1300000000001</v>
      </c>
      <c r="CN31" s="116">
        <v>1178.3240000000001</v>
      </c>
      <c r="CO31" s="116">
        <v>1187.0309999999999</v>
      </c>
      <c r="CP31" s="116">
        <v>1520.335</v>
      </c>
      <c r="CQ31" s="116">
        <v>1469.4480000000001</v>
      </c>
      <c r="CR31" s="116">
        <v>1481.7260000000001</v>
      </c>
      <c r="CS31" s="116">
        <v>1782.431</v>
      </c>
      <c r="CT31" s="116">
        <v>1722.7719999999999</v>
      </c>
      <c r="CU31" s="116">
        <v>1733.7819999999999</v>
      </c>
      <c r="CV31" s="116">
        <v>1289.8019999999999</v>
      </c>
      <c r="CW31" s="116">
        <v>1246.6310000000001</v>
      </c>
      <c r="CX31" s="116">
        <v>1256.896</v>
      </c>
    </row>
    <row r="32" spans="2:102" ht="11.4" customHeight="1">
      <c r="B32" s="248"/>
      <c r="C32" s="176" t="s">
        <v>6</v>
      </c>
      <c r="D32" s="116">
        <v>1758</v>
      </c>
      <c r="E32" s="116">
        <v>1703.410565146</v>
      </c>
      <c r="F32" s="116">
        <v>1709.5444309055999</v>
      </c>
      <c r="G32" s="116">
        <v>1644.3589999999999</v>
      </c>
      <c r="H32" s="116">
        <v>1593.298</v>
      </c>
      <c r="I32" s="116">
        <v>1599.576</v>
      </c>
      <c r="J32" s="116">
        <v>2435.7979999999998</v>
      </c>
      <c r="K32" s="116">
        <v>2360.1619999999998</v>
      </c>
      <c r="L32" s="116">
        <v>2367.239</v>
      </c>
      <c r="M32" s="116">
        <v>2913.585</v>
      </c>
      <c r="N32" s="116">
        <v>2823.1120000000001</v>
      </c>
      <c r="O32" s="116">
        <v>2832.634</v>
      </c>
      <c r="P32" s="116">
        <v>1986.184</v>
      </c>
      <c r="Q32" s="116">
        <v>1924.508</v>
      </c>
      <c r="R32" s="116">
        <v>1930.845</v>
      </c>
      <c r="S32" s="116">
        <v>2058.4209999999998</v>
      </c>
      <c r="T32" s="116">
        <v>1994.5029999999999</v>
      </c>
      <c r="U32" s="116">
        <v>2000.1980000000001</v>
      </c>
      <c r="V32" s="116">
        <v>2368.4839999999999</v>
      </c>
      <c r="W32" s="116">
        <v>2294.9369999999999</v>
      </c>
      <c r="X32" s="116">
        <v>2301.877</v>
      </c>
      <c r="Y32" s="116">
        <v>1059.1500000000001</v>
      </c>
      <c r="Z32" s="116">
        <v>1026.261</v>
      </c>
      <c r="AA32" s="116">
        <v>1031.2280000000001</v>
      </c>
      <c r="AB32" s="116">
        <v>1768.1569999999999</v>
      </c>
      <c r="AC32" s="116">
        <v>1713.252</v>
      </c>
      <c r="AD32" s="116">
        <v>1718.846</v>
      </c>
      <c r="AE32" s="116">
        <v>2544.7750000000001</v>
      </c>
      <c r="AF32" s="116">
        <v>2465.7550000000001</v>
      </c>
      <c r="AG32" s="116">
        <v>2471.1460000000002</v>
      </c>
      <c r="AH32" s="116">
        <v>1483.701</v>
      </c>
      <c r="AI32" s="116">
        <v>1437.6289999999999</v>
      </c>
      <c r="AJ32" s="116">
        <v>1443.963</v>
      </c>
      <c r="AK32" s="116">
        <v>1471.7090000000001</v>
      </c>
      <c r="AL32" s="116">
        <v>1426.009</v>
      </c>
      <c r="AM32" s="116">
        <v>1432.5440000000001</v>
      </c>
      <c r="AN32" s="116">
        <v>1074.729</v>
      </c>
      <c r="AO32" s="116">
        <v>1041.357</v>
      </c>
      <c r="AP32" s="116">
        <v>1045.825</v>
      </c>
      <c r="AQ32" s="116">
        <v>1397.211</v>
      </c>
      <c r="AR32" s="116">
        <v>1353.825</v>
      </c>
      <c r="AS32" s="116">
        <v>1361.653</v>
      </c>
      <c r="AT32" s="116">
        <v>1926.309</v>
      </c>
      <c r="AU32" s="116">
        <v>1866.4929999999999</v>
      </c>
      <c r="AV32" s="116">
        <v>1872.32</v>
      </c>
      <c r="AW32" s="116">
        <v>1905.36</v>
      </c>
      <c r="AX32" s="116">
        <v>1846.1949999999999</v>
      </c>
      <c r="AY32" s="116">
        <v>1852.2080000000001</v>
      </c>
      <c r="AZ32" s="116">
        <v>1668.6189999999999</v>
      </c>
      <c r="BA32" s="116">
        <v>1616.8050000000001</v>
      </c>
      <c r="BB32" s="116">
        <v>1623.7059999999999</v>
      </c>
      <c r="BC32" s="116">
        <v>1539.13</v>
      </c>
      <c r="BD32" s="116">
        <v>1491.337</v>
      </c>
      <c r="BE32" s="116">
        <v>1496.893</v>
      </c>
      <c r="BF32" s="116">
        <v>1787.8630000000001</v>
      </c>
      <c r="BG32" s="116">
        <v>1732.346</v>
      </c>
      <c r="BH32" s="116">
        <v>1739.8579999999999</v>
      </c>
      <c r="BI32" s="116">
        <v>2456.5929999999998</v>
      </c>
      <c r="BJ32" s="116">
        <v>2380.3110000000001</v>
      </c>
      <c r="BK32" s="116">
        <v>2386.4929999999999</v>
      </c>
      <c r="BL32" s="116">
        <v>1043.9860000000001</v>
      </c>
      <c r="BM32" s="116">
        <v>1011.568</v>
      </c>
      <c r="BN32" s="116">
        <v>1017.008</v>
      </c>
      <c r="BO32" s="116">
        <v>1314.991</v>
      </c>
      <c r="BP32" s="116">
        <v>1274.1569999999999</v>
      </c>
      <c r="BQ32" s="116">
        <v>1279.277</v>
      </c>
      <c r="BR32" s="116">
        <v>1824.4179999999999</v>
      </c>
      <c r="BS32" s="116">
        <v>1767.7660000000001</v>
      </c>
      <c r="BT32" s="116">
        <v>1775.15</v>
      </c>
      <c r="BU32" s="116">
        <v>2600.9090000000001</v>
      </c>
      <c r="BV32" s="116">
        <v>2520.145</v>
      </c>
      <c r="BW32" s="116">
        <v>2527.6210000000001</v>
      </c>
      <c r="BX32" s="116">
        <v>1393.9829999999999</v>
      </c>
      <c r="BY32" s="116">
        <v>1350.6969999999999</v>
      </c>
      <c r="BZ32" s="116">
        <v>1356.518</v>
      </c>
      <c r="CA32" s="116">
        <v>2142.4560000000001</v>
      </c>
      <c r="CB32" s="116">
        <v>2075.9279999999999</v>
      </c>
      <c r="CC32" s="116">
        <v>2084.11</v>
      </c>
      <c r="CD32" s="116">
        <v>2086.3290000000002</v>
      </c>
      <c r="CE32" s="116">
        <v>2021.5440000000001</v>
      </c>
      <c r="CF32" s="116">
        <v>2028.278</v>
      </c>
      <c r="CG32" s="116">
        <v>1622.7719999999999</v>
      </c>
      <c r="CH32" s="116">
        <v>1572.3820000000001</v>
      </c>
      <c r="CI32" s="116">
        <v>1581.317</v>
      </c>
      <c r="CJ32" s="116">
        <v>1783.8040000000001</v>
      </c>
      <c r="CK32" s="116">
        <v>1728.414</v>
      </c>
      <c r="CL32" s="116">
        <v>1733.287</v>
      </c>
      <c r="CM32" s="116">
        <v>1317.056</v>
      </c>
      <c r="CN32" s="116">
        <v>1276.1579999999999</v>
      </c>
      <c r="CO32" s="116">
        <v>1281.1410000000001</v>
      </c>
      <c r="CP32" s="116">
        <v>1435.393</v>
      </c>
      <c r="CQ32" s="116">
        <v>1390.8209999999999</v>
      </c>
      <c r="CR32" s="116">
        <v>1397.7560000000001</v>
      </c>
      <c r="CS32" s="116">
        <v>1777.6849999999999</v>
      </c>
      <c r="CT32" s="116">
        <v>1722.4839999999999</v>
      </c>
      <c r="CU32" s="116">
        <v>1727.8130000000001</v>
      </c>
      <c r="CV32" s="116">
        <v>1253.4670000000001</v>
      </c>
      <c r="CW32" s="116">
        <v>1214.5440000000001</v>
      </c>
      <c r="CX32" s="116">
        <v>1220.587</v>
      </c>
    </row>
    <row r="33" spans="2:102" ht="11.4" customHeight="1">
      <c r="B33" s="248"/>
      <c r="C33" s="176" t="s">
        <v>7</v>
      </c>
      <c r="D33" s="116">
        <v>1758.17</v>
      </c>
      <c r="E33" s="116">
        <v>1696.5128050431999</v>
      </c>
      <c r="F33" s="116">
        <v>1708.6671399483</v>
      </c>
      <c r="G33" s="116">
        <v>1648.7360000000001</v>
      </c>
      <c r="H33" s="116">
        <v>1590.9190000000001</v>
      </c>
      <c r="I33" s="116">
        <v>1602.7270000000001</v>
      </c>
      <c r="J33" s="116">
        <v>2381.953</v>
      </c>
      <c r="K33" s="116">
        <v>2298.424</v>
      </c>
      <c r="L33" s="116">
        <v>2312.9780000000001</v>
      </c>
      <c r="M33" s="116">
        <v>2858.0349999999999</v>
      </c>
      <c r="N33" s="116">
        <v>2757.8119999999999</v>
      </c>
      <c r="O33" s="116">
        <v>2776.8490000000002</v>
      </c>
      <c r="P33" s="116">
        <v>1993.653</v>
      </c>
      <c r="Q33" s="116">
        <v>1923.741</v>
      </c>
      <c r="R33" s="116">
        <v>1936.758</v>
      </c>
      <c r="S33" s="116">
        <v>2146.3710000000001</v>
      </c>
      <c r="T33" s="116">
        <v>2071.1039999999998</v>
      </c>
      <c r="U33" s="116">
        <v>2084.002</v>
      </c>
      <c r="V33" s="116">
        <v>2273.076</v>
      </c>
      <c r="W33" s="116">
        <v>2193.3649999999998</v>
      </c>
      <c r="X33" s="116">
        <v>2207.54</v>
      </c>
      <c r="Y33" s="116">
        <v>1020.954</v>
      </c>
      <c r="Z33" s="116">
        <v>985.15229999999997</v>
      </c>
      <c r="AA33" s="116">
        <v>993.48990000000003</v>
      </c>
      <c r="AB33" s="116">
        <v>1731.992</v>
      </c>
      <c r="AC33" s="116">
        <v>1671.2550000000001</v>
      </c>
      <c r="AD33" s="116">
        <v>1682.567</v>
      </c>
      <c r="AE33" s="116">
        <v>2592.346</v>
      </c>
      <c r="AF33" s="116">
        <v>2501.44</v>
      </c>
      <c r="AG33" s="116">
        <v>2515.1959999999999</v>
      </c>
      <c r="AH33" s="116">
        <v>1578.104</v>
      </c>
      <c r="AI33" s="116">
        <v>1522.7639999999999</v>
      </c>
      <c r="AJ33" s="116">
        <v>1535.2660000000001</v>
      </c>
      <c r="AK33" s="116">
        <v>1485.181</v>
      </c>
      <c r="AL33" s="116">
        <v>1433.1</v>
      </c>
      <c r="AM33" s="116">
        <v>1444.867</v>
      </c>
      <c r="AN33" s="116">
        <v>1038.146</v>
      </c>
      <c r="AO33" s="116">
        <v>1001.741</v>
      </c>
      <c r="AP33" s="116">
        <v>1009.53</v>
      </c>
      <c r="AQ33" s="116">
        <v>1405.4870000000001</v>
      </c>
      <c r="AR33" s="116">
        <v>1356.2</v>
      </c>
      <c r="AS33" s="116">
        <v>1369.6949999999999</v>
      </c>
      <c r="AT33" s="116">
        <v>1916.856</v>
      </c>
      <c r="AU33" s="116">
        <v>1849.6369999999999</v>
      </c>
      <c r="AV33" s="116">
        <v>1862.165</v>
      </c>
      <c r="AW33" s="116">
        <v>1981.7819999999999</v>
      </c>
      <c r="AX33" s="116">
        <v>1912.2860000000001</v>
      </c>
      <c r="AY33" s="116">
        <v>1925.134</v>
      </c>
      <c r="AZ33" s="116">
        <v>1644.614</v>
      </c>
      <c r="BA33" s="116">
        <v>1586.941</v>
      </c>
      <c r="BB33" s="116">
        <v>1599.4469999999999</v>
      </c>
      <c r="BC33" s="116">
        <v>1576.3989999999999</v>
      </c>
      <c r="BD33" s="116">
        <v>1521.1189999999999</v>
      </c>
      <c r="BE33" s="116">
        <v>1531.9449999999999</v>
      </c>
      <c r="BF33" s="116">
        <v>1768.953</v>
      </c>
      <c r="BG33" s="116">
        <v>1706.921</v>
      </c>
      <c r="BH33" s="116">
        <v>1720.664</v>
      </c>
      <c r="BI33" s="116">
        <v>2419.0549999999998</v>
      </c>
      <c r="BJ33" s="116">
        <v>2334.2249999999999</v>
      </c>
      <c r="BK33" s="116">
        <v>2348.2170000000001</v>
      </c>
      <c r="BL33" s="116">
        <v>1050.0350000000001</v>
      </c>
      <c r="BM33" s="116">
        <v>1013.213</v>
      </c>
      <c r="BN33" s="116">
        <v>1022.624</v>
      </c>
      <c r="BO33" s="116">
        <v>1276.2190000000001</v>
      </c>
      <c r="BP33" s="116">
        <v>1231.4659999999999</v>
      </c>
      <c r="BQ33" s="116">
        <v>1240.9829999999999</v>
      </c>
      <c r="BR33" s="116">
        <v>1697.914</v>
      </c>
      <c r="BS33" s="116">
        <v>1638.373</v>
      </c>
      <c r="BT33" s="116">
        <v>1651.6469999999999</v>
      </c>
      <c r="BU33" s="116">
        <v>2524.7130000000002</v>
      </c>
      <c r="BV33" s="116">
        <v>2436.1779999999999</v>
      </c>
      <c r="BW33" s="116">
        <v>2451.5129999999999</v>
      </c>
      <c r="BX33" s="116">
        <v>1370.6369999999999</v>
      </c>
      <c r="BY33" s="116">
        <v>1322.5719999999999</v>
      </c>
      <c r="BZ33" s="116">
        <v>1333</v>
      </c>
      <c r="CA33" s="116">
        <v>2011.434</v>
      </c>
      <c r="CB33" s="116">
        <v>1940.8979999999999</v>
      </c>
      <c r="CC33" s="116">
        <v>1955.5889999999999</v>
      </c>
      <c r="CD33" s="116">
        <v>2092.5259999999998</v>
      </c>
      <c r="CE33" s="116">
        <v>2019.1469999999999</v>
      </c>
      <c r="CF33" s="116">
        <v>2032.7059999999999</v>
      </c>
      <c r="CG33" s="116">
        <v>1644.682</v>
      </c>
      <c r="CH33" s="116">
        <v>1587.008</v>
      </c>
      <c r="CI33" s="116">
        <v>1602.229</v>
      </c>
      <c r="CJ33" s="116">
        <v>1823.884</v>
      </c>
      <c r="CK33" s="116">
        <v>1759.925</v>
      </c>
      <c r="CL33" s="116">
        <v>1770.9490000000001</v>
      </c>
      <c r="CM33" s="116">
        <v>1276.1659999999999</v>
      </c>
      <c r="CN33" s="116">
        <v>1231.414</v>
      </c>
      <c r="CO33" s="116">
        <v>1240.6279999999999</v>
      </c>
      <c r="CP33" s="116">
        <v>1468.52</v>
      </c>
      <c r="CQ33" s="116">
        <v>1417.0229999999999</v>
      </c>
      <c r="CR33" s="116">
        <v>1429.624</v>
      </c>
      <c r="CS33" s="116">
        <v>1780.047</v>
      </c>
      <c r="CT33" s="116">
        <v>1717.625</v>
      </c>
      <c r="CU33" s="116">
        <v>1729.0129999999999</v>
      </c>
      <c r="CV33" s="116">
        <v>1300.002</v>
      </c>
      <c r="CW33" s="116">
        <v>1254.415</v>
      </c>
      <c r="CX33" s="116">
        <v>1265.354</v>
      </c>
    </row>
    <row r="34" spans="2:102" ht="11.4" customHeight="1">
      <c r="B34" s="248"/>
      <c r="C34" s="176" t="s">
        <v>8</v>
      </c>
      <c r="D34" s="116">
        <v>1760.8</v>
      </c>
      <c r="E34" s="116">
        <v>1667.3908035684999</v>
      </c>
      <c r="F34" s="116">
        <v>1667.3184490746</v>
      </c>
      <c r="G34" s="116">
        <v>1600.097</v>
      </c>
      <c r="H34" s="116">
        <v>1515.2090000000001</v>
      </c>
      <c r="I34" s="116">
        <v>1515.578</v>
      </c>
      <c r="J34" s="116">
        <v>2411.0210000000002</v>
      </c>
      <c r="K34" s="116">
        <v>2283.1120000000001</v>
      </c>
      <c r="L34" s="116">
        <v>2282.018</v>
      </c>
      <c r="M34" s="116">
        <v>3301.625</v>
      </c>
      <c r="N34" s="116">
        <v>3126.4679999999998</v>
      </c>
      <c r="O34" s="116">
        <v>3125.748</v>
      </c>
      <c r="P34" s="116">
        <v>2063.6999999999998</v>
      </c>
      <c r="Q34" s="116">
        <v>1954.2170000000001</v>
      </c>
      <c r="R34" s="116">
        <v>1953.7159999999999</v>
      </c>
      <c r="S34" s="116">
        <v>2092.6320000000001</v>
      </c>
      <c r="T34" s="116">
        <v>1981.614</v>
      </c>
      <c r="U34" s="116">
        <v>1980.634</v>
      </c>
      <c r="V34" s="116">
        <v>2334.4749999999999</v>
      </c>
      <c r="W34" s="116">
        <v>2210.627</v>
      </c>
      <c r="X34" s="116">
        <v>2209.6669999999999</v>
      </c>
      <c r="Y34" s="116">
        <v>1026.9780000000001</v>
      </c>
      <c r="Z34" s="116">
        <v>972.49480000000005</v>
      </c>
      <c r="AA34" s="116">
        <v>972.99760000000003</v>
      </c>
      <c r="AB34" s="116">
        <v>1939.539</v>
      </c>
      <c r="AC34" s="116">
        <v>1836.643</v>
      </c>
      <c r="AD34" s="116">
        <v>1836.4459999999999</v>
      </c>
      <c r="AE34" s="116">
        <v>2543.7179999999998</v>
      </c>
      <c r="AF34" s="116">
        <v>2408.7689999999998</v>
      </c>
      <c r="AG34" s="116">
        <v>2406.6849999999999</v>
      </c>
      <c r="AH34" s="116">
        <v>1565.4159999999999</v>
      </c>
      <c r="AI34" s="116">
        <v>1482.3679999999999</v>
      </c>
      <c r="AJ34" s="116">
        <v>1483.2529999999999</v>
      </c>
      <c r="AK34" s="116">
        <v>1461.731</v>
      </c>
      <c r="AL34" s="116">
        <v>1384.184</v>
      </c>
      <c r="AM34" s="116">
        <v>1384.7950000000001</v>
      </c>
      <c r="AN34" s="116">
        <v>1027.963</v>
      </c>
      <c r="AO34" s="116">
        <v>973.42790000000002</v>
      </c>
      <c r="AP34" s="116">
        <v>973.76689999999996</v>
      </c>
      <c r="AQ34" s="116">
        <v>1479.1579999999999</v>
      </c>
      <c r="AR34" s="116">
        <v>1400.6859999999999</v>
      </c>
      <c r="AS34" s="116">
        <v>1402.3869999999999</v>
      </c>
      <c r="AT34" s="116">
        <v>1938.7339999999999</v>
      </c>
      <c r="AU34" s="116">
        <v>1835.8810000000001</v>
      </c>
      <c r="AV34" s="116">
        <v>1835.5160000000001</v>
      </c>
      <c r="AW34" s="116">
        <v>1851.2139999999999</v>
      </c>
      <c r="AX34" s="116">
        <v>1753.0039999999999</v>
      </c>
      <c r="AY34" s="116">
        <v>1752.5719999999999</v>
      </c>
      <c r="AZ34" s="116">
        <v>1698.5920000000001</v>
      </c>
      <c r="BA34" s="116">
        <v>1608.479</v>
      </c>
      <c r="BB34" s="116">
        <v>1608.989</v>
      </c>
      <c r="BC34" s="116">
        <v>1480.7429999999999</v>
      </c>
      <c r="BD34" s="116">
        <v>1402.1869999999999</v>
      </c>
      <c r="BE34" s="116">
        <v>1402.3040000000001</v>
      </c>
      <c r="BF34" s="116">
        <v>1839.9</v>
      </c>
      <c r="BG34" s="116">
        <v>1742.2909999999999</v>
      </c>
      <c r="BH34" s="116">
        <v>1742.9179999999999</v>
      </c>
      <c r="BI34" s="116">
        <v>2496.7069999999999</v>
      </c>
      <c r="BJ34" s="116">
        <v>2364.2530000000002</v>
      </c>
      <c r="BK34" s="116">
        <v>2362.7820000000002</v>
      </c>
      <c r="BL34" s="116">
        <v>1090.2940000000001</v>
      </c>
      <c r="BM34" s="116">
        <v>1032.452</v>
      </c>
      <c r="BN34" s="116">
        <v>1033.502</v>
      </c>
      <c r="BO34" s="116">
        <v>1350.1759999999999</v>
      </c>
      <c r="BP34" s="116">
        <v>1278.547</v>
      </c>
      <c r="BQ34" s="116">
        <v>1278.8240000000001</v>
      </c>
      <c r="BR34" s="116">
        <v>1739.289</v>
      </c>
      <c r="BS34" s="116">
        <v>1647.0170000000001</v>
      </c>
      <c r="BT34" s="116">
        <v>1647.3130000000001</v>
      </c>
      <c r="BU34" s="116">
        <v>2615.1559999999999</v>
      </c>
      <c r="BV34" s="116">
        <v>2476.4169999999999</v>
      </c>
      <c r="BW34" s="116">
        <v>2475.2159999999999</v>
      </c>
      <c r="BX34" s="116">
        <v>1369.55</v>
      </c>
      <c r="BY34" s="116">
        <v>1296.893</v>
      </c>
      <c r="BZ34" s="116">
        <v>1297.1890000000001</v>
      </c>
      <c r="CA34" s="116">
        <v>2112.1289999999999</v>
      </c>
      <c r="CB34" s="116">
        <v>2000.077</v>
      </c>
      <c r="CC34" s="116">
        <v>2000.617</v>
      </c>
      <c r="CD34" s="116">
        <v>2142.5309999999999</v>
      </c>
      <c r="CE34" s="116">
        <v>2028.866</v>
      </c>
      <c r="CF34" s="116">
        <v>2028.37</v>
      </c>
      <c r="CG34" s="116">
        <v>1717.319</v>
      </c>
      <c r="CH34" s="116">
        <v>1626.213</v>
      </c>
      <c r="CI34" s="116">
        <v>1627.809</v>
      </c>
      <c r="CJ34" s="116">
        <v>1764.634</v>
      </c>
      <c r="CK34" s="116">
        <v>1671.0170000000001</v>
      </c>
      <c r="CL34" s="116">
        <v>1670.2650000000001</v>
      </c>
      <c r="CM34" s="116">
        <v>1327.7809999999999</v>
      </c>
      <c r="CN34" s="116">
        <v>1257.3399999999999</v>
      </c>
      <c r="CO34" s="116">
        <v>1257.6500000000001</v>
      </c>
      <c r="CP34" s="116">
        <v>1422.3589999999999</v>
      </c>
      <c r="CQ34" s="116">
        <v>1346.9010000000001</v>
      </c>
      <c r="CR34" s="116">
        <v>1347.7429999999999</v>
      </c>
      <c r="CS34" s="116">
        <v>1769.066</v>
      </c>
      <c r="CT34" s="116">
        <v>1675.2139999999999</v>
      </c>
      <c r="CU34" s="116">
        <v>1674.6369999999999</v>
      </c>
      <c r="CV34" s="116">
        <v>1277.693</v>
      </c>
      <c r="CW34" s="116">
        <v>1209.9090000000001</v>
      </c>
      <c r="CX34" s="116">
        <v>1210.7439999999999</v>
      </c>
    </row>
    <row r="35" spans="2:102" ht="11.4" customHeight="1">
      <c r="B35" s="248">
        <v>2012</v>
      </c>
      <c r="C35" s="176" t="s">
        <v>5</v>
      </c>
      <c r="D35" s="116">
        <v>1814.62</v>
      </c>
      <c r="E35" s="116">
        <v>1688.3533718464</v>
      </c>
      <c r="F35" s="116">
        <v>1669.1121932040001</v>
      </c>
      <c r="G35" s="116">
        <v>1708.039</v>
      </c>
      <c r="H35" s="116">
        <v>1589.1890000000001</v>
      </c>
      <c r="I35" s="116">
        <v>1571.0719999999999</v>
      </c>
      <c r="J35" s="116">
        <v>2464.3589999999999</v>
      </c>
      <c r="K35" s="116">
        <v>2292.8820000000001</v>
      </c>
      <c r="L35" s="116">
        <v>2266.4520000000002</v>
      </c>
      <c r="M35" s="116">
        <v>3075.6179999999999</v>
      </c>
      <c r="N35" s="116">
        <v>2861.607</v>
      </c>
      <c r="O35" s="116">
        <v>2828.886</v>
      </c>
      <c r="P35" s="116">
        <v>2108.21</v>
      </c>
      <c r="Q35" s="116">
        <v>1961.5139999999999</v>
      </c>
      <c r="R35" s="116">
        <v>1939.057</v>
      </c>
      <c r="S35" s="116">
        <v>2068.4940000000001</v>
      </c>
      <c r="T35" s="116">
        <v>1924.5619999999999</v>
      </c>
      <c r="U35" s="116">
        <v>1902.36</v>
      </c>
      <c r="V35" s="116">
        <v>2478.864</v>
      </c>
      <c r="W35" s="116">
        <v>2306.377</v>
      </c>
      <c r="X35" s="116">
        <v>2279.837</v>
      </c>
      <c r="Y35" s="116">
        <v>1058.3910000000001</v>
      </c>
      <c r="Z35" s="116">
        <v>984.74509999999998</v>
      </c>
      <c r="AA35" s="116">
        <v>973.68470000000002</v>
      </c>
      <c r="AB35" s="116">
        <v>1923.03</v>
      </c>
      <c r="AC35" s="116">
        <v>1789.22</v>
      </c>
      <c r="AD35" s="116">
        <v>1768.7380000000001</v>
      </c>
      <c r="AE35" s="116">
        <v>2585.6680000000001</v>
      </c>
      <c r="AF35" s="116">
        <v>2405.75</v>
      </c>
      <c r="AG35" s="116">
        <v>2377.7710000000002</v>
      </c>
      <c r="AH35" s="116">
        <v>1580.027</v>
      </c>
      <c r="AI35" s="116">
        <v>1470.0840000000001</v>
      </c>
      <c r="AJ35" s="116">
        <v>1453.567</v>
      </c>
      <c r="AK35" s="116">
        <v>1507.375</v>
      </c>
      <c r="AL35" s="116">
        <v>1402.4870000000001</v>
      </c>
      <c r="AM35" s="116">
        <v>1386.635</v>
      </c>
      <c r="AN35" s="116">
        <v>1066.7909999999999</v>
      </c>
      <c r="AO35" s="116">
        <v>992.56039999999996</v>
      </c>
      <c r="AP35" s="116">
        <v>981.34439999999995</v>
      </c>
      <c r="AQ35" s="116">
        <v>1411.0840000000001</v>
      </c>
      <c r="AR35" s="116">
        <v>1312.8969999999999</v>
      </c>
      <c r="AS35" s="116">
        <v>1298.4010000000001</v>
      </c>
      <c r="AT35" s="116">
        <v>2029.0719999999999</v>
      </c>
      <c r="AU35" s="116">
        <v>1887.883</v>
      </c>
      <c r="AV35" s="116">
        <v>1866.2639999999999</v>
      </c>
      <c r="AW35" s="116">
        <v>1926.663</v>
      </c>
      <c r="AX35" s="116">
        <v>1792.6</v>
      </c>
      <c r="AY35" s="116">
        <v>1772.04</v>
      </c>
      <c r="AZ35" s="116">
        <v>1683.4880000000001</v>
      </c>
      <c r="BA35" s="116">
        <v>1566.346</v>
      </c>
      <c r="BB35" s="116">
        <v>1548.6420000000001</v>
      </c>
      <c r="BC35" s="116">
        <v>1597.4449999999999</v>
      </c>
      <c r="BD35" s="116">
        <v>1486.29</v>
      </c>
      <c r="BE35" s="116">
        <v>1469.3869999999999</v>
      </c>
      <c r="BF35" s="116">
        <v>1871.492</v>
      </c>
      <c r="BG35" s="116">
        <v>1741.268</v>
      </c>
      <c r="BH35" s="116">
        <v>1721.653</v>
      </c>
      <c r="BI35" s="116">
        <v>2448.085</v>
      </c>
      <c r="BJ35" s="116">
        <v>2277.7399999999998</v>
      </c>
      <c r="BK35" s="116">
        <v>2251.3829999999998</v>
      </c>
      <c r="BL35" s="116">
        <v>1123.3320000000001</v>
      </c>
      <c r="BM35" s="116">
        <v>1045.1669999999999</v>
      </c>
      <c r="BN35" s="116">
        <v>1033.5740000000001</v>
      </c>
      <c r="BO35" s="116">
        <v>1453.2950000000001</v>
      </c>
      <c r="BP35" s="116">
        <v>1352.17</v>
      </c>
      <c r="BQ35" s="116">
        <v>1336.9069999999999</v>
      </c>
      <c r="BR35" s="116">
        <v>1841.4490000000001</v>
      </c>
      <c r="BS35" s="116">
        <v>1713.3150000000001</v>
      </c>
      <c r="BT35" s="116">
        <v>1693.932</v>
      </c>
      <c r="BU35" s="116">
        <v>2772.7840000000001</v>
      </c>
      <c r="BV35" s="116">
        <v>2579.846</v>
      </c>
      <c r="BW35" s="116">
        <v>2550.076</v>
      </c>
      <c r="BX35" s="116">
        <v>1380.7940000000001</v>
      </c>
      <c r="BY35" s="116">
        <v>1284.7139999999999</v>
      </c>
      <c r="BZ35" s="116">
        <v>1270.1590000000001</v>
      </c>
      <c r="CA35" s="116">
        <v>2158.009</v>
      </c>
      <c r="CB35" s="116">
        <v>2007.848</v>
      </c>
      <c r="CC35" s="116">
        <v>1985.1990000000001</v>
      </c>
      <c r="CD35" s="116">
        <v>2194.0940000000001</v>
      </c>
      <c r="CE35" s="116">
        <v>2041.422</v>
      </c>
      <c r="CF35" s="116">
        <v>2018.0550000000001</v>
      </c>
      <c r="CG35" s="116">
        <v>1789.1420000000001</v>
      </c>
      <c r="CH35" s="116">
        <v>1664.6479999999999</v>
      </c>
      <c r="CI35" s="116">
        <v>1646.258</v>
      </c>
      <c r="CJ35" s="116">
        <v>1869.0229999999999</v>
      </c>
      <c r="CK35" s="116">
        <v>1738.971</v>
      </c>
      <c r="CL35" s="116">
        <v>1718.9269999999999</v>
      </c>
      <c r="CM35" s="116">
        <v>1296.443</v>
      </c>
      <c r="CN35" s="116">
        <v>1206.2329999999999</v>
      </c>
      <c r="CO35" s="116">
        <v>1192.549</v>
      </c>
      <c r="CP35" s="116">
        <v>1581.587</v>
      </c>
      <c r="CQ35" s="116">
        <v>1471.5350000000001</v>
      </c>
      <c r="CR35" s="116">
        <v>1455.1189999999999</v>
      </c>
      <c r="CS35" s="116">
        <v>1809.9349999999999</v>
      </c>
      <c r="CT35" s="116">
        <v>1683.9949999999999</v>
      </c>
      <c r="CU35" s="116">
        <v>1664.663</v>
      </c>
      <c r="CV35" s="116">
        <v>1342.3620000000001</v>
      </c>
      <c r="CW35" s="116">
        <v>1248.9570000000001</v>
      </c>
      <c r="CX35" s="116">
        <v>1235.0909999999999</v>
      </c>
    </row>
    <row r="36" spans="2:102" ht="11.4" customHeight="1">
      <c r="B36" s="248"/>
      <c r="C36" s="176" t="s">
        <v>6</v>
      </c>
      <c r="D36" s="116">
        <v>1851.3</v>
      </c>
      <c r="E36" s="116">
        <v>1727.0647315230001</v>
      </c>
      <c r="F36" s="116">
        <v>1688.2661092525</v>
      </c>
      <c r="G36" s="116">
        <v>1764.296</v>
      </c>
      <c r="H36" s="116">
        <v>1645.896</v>
      </c>
      <c r="I36" s="116">
        <v>1608.9670000000001</v>
      </c>
      <c r="J36" s="116">
        <v>2527.3040000000001</v>
      </c>
      <c r="K36" s="116">
        <v>2357.6990000000001</v>
      </c>
      <c r="L36" s="116">
        <v>2304.1880000000001</v>
      </c>
      <c r="M36" s="116">
        <v>3149.6179999999999</v>
      </c>
      <c r="N36" s="116">
        <v>2938.2510000000002</v>
      </c>
      <c r="O36" s="116">
        <v>2872.1030000000001</v>
      </c>
      <c r="P36" s="116">
        <v>2197.578</v>
      </c>
      <c r="Q36" s="116">
        <v>2050.1010000000001</v>
      </c>
      <c r="R36" s="116">
        <v>2003.8009999999999</v>
      </c>
      <c r="S36" s="116">
        <v>2144.6709999999998</v>
      </c>
      <c r="T36" s="116">
        <v>2000.7449999999999</v>
      </c>
      <c r="U36" s="116">
        <v>1955.3409999999999</v>
      </c>
      <c r="V36" s="116">
        <v>2527.2269999999999</v>
      </c>
      <c r="W36" s="116">
        <v>2357.6280000000002</v>
      </c>
      <c r="X36" s="116">
        <v>2304.2579999999998</v>
      </c>
      <c r="Y36" s="116">
        <v>1054.0419999999999</v>
      </c>
      <c r="Z36" s="116">
        <v>983.30640000000005</v>
      </c>
      <c r="AA36" s="116">
        <v>961.50070000000005</v>
      </c>
      <c r="AB36" s="116">
        <v>2068.9270000000001</v>
      </c>
      <c r="AC36" s="116">
        <v>1930.0830000000001</v>
      </c>
      <c r="AD36" s="116">
        <v>1886.4179999999999</v>
      </c>
      <c r="AE36" s="116">
        <v>2674.5650000000001</v>
      </c>
      <c r="AF36" s="116">
        <v>2495.078</v>
      </c>
      <c r="AG36" s="116">
        <v>2437.9969999999998</v>
      </c>
      <c r="AH36" s="116">
        <v>1505.374</v>
      </c>
      <c r="AI36" s="116">
        <v>1404.35</v>
      </c>
      <c r="AJ36" s="116">
        <v>1373.125</v>
      </c>
      <c r="AK36" s="116">
        <v>1534.1849999999999</v>
      </c>
      <c r="AL36" s="116">
        <v>1431.2280000000001</v>
      </c>
      <c r="AM36" s="116">
        <v>1399.3579999999999</v>
      </c>
      <c r="AN36" s="116">
        <v>1095.4829999999999</v>
      </c>
      <c r="AO36" s="116">
        <v>1021.966</v>
      </c>
      <c r="AP36" s="116">
        <v>999.22680000000003</v>
      </c>
      <c r="AQ36" s="116">
        <v>1588.15</v>
      </c>
      <c r="AR36" s="116">
        <v>1481.5719999999999</v>
      </c>
      <c r="AS36" s="116">
        <v>1449.1659999999999</v>
      </c>
      <c r="AT36" s="116">
        <v>2123.5070000000001</v>
      </c>
      <c r="AU36" s="116">
        <v>1981.001</v>
      </c>
      <c r="AV36" s="116">
        <v>1936.259</v>
      </c>
      <c r="AW36" s="116">
        <v>1933.2</v>
      </c>
      <c r="AX36" s="116">
        <v>1803.4649999999999</v>
      </c>
      <c r="AY36" s="116">
        <v>1762.7650000000001</v>
      </c>
      <c r="AZ36" s="116">
        <v>1770.299</v>
      </c>
      <c r="BA36" s="116">
        <v>1651.4960000000001</v>
      </c>
      <c r="BB36" s="116">
        <v>1614.72</v>
      </c>
      <c r="BC36" s="116">
        <v>1623.5360000000001</v>
      </c>
      <c r="BD36" s="116">
        <v>1514.5830000000001</v>
      </c>
      <c r="BE36" s="116">
        <v>1480.6110000000001</v>
      </c>
      <c r="BF36" s="116">
        <v>1876.8530000000001</v>
      </c>
      <c r="BG36" s="116">
        <v>1750.9</v>
      </c>
      <c r="BH36" s="116">
        <v>1711.9839999999999</v>
      </c>
      <c r="BI36" s="116">
        <v>2494.9380000000001</v>
      </c>
      <c r="BJ36" s="116">
        <v>2327.5059999999999</v>
      </c>
      <c r="BK36" s="116">
        <v>2274.4920000000002</v>
      </c>
      <c r="BL36" s="116">
        <v>1166.193</v>
      </c>
      <c r="BM36" s="116">
        <v>1087.932</v>
      </c>
      <c r="BN36" s="116">
        <v>1064.0840000000001</v>
      </c>
      <c r="BO36" s="116">
        <v>1407.8869999999999</v>
      </c>
      <c r="BP36" s="116">
        <v>1313.4059999999999</v>
      </c>
      <c r="BQ36" s="116">
        <v>1284.085</v>
      </c>
      <c r="BR36" s="116">
        <v>1847.5550000000001</v>
      </c>
      <c r="BS36" s="116">
        <v>1723.568</v>
      </c>
      <c r="BT36" s="116">
        <v>1685.1469999999999</v>
      </c>
      <c r="BU36" s="116">
        <v>2672.3739999999998</v>
      </c>
      <c r="BV36" s="116">
        <v>2493.0340000000001</v>
      </c>
      <c r="BW36" s="116">
        <v>2436.3510000000001</v>
      </c>
      <c r="BX36" s="116">
        <v>1382.9290000000001</v>
      </c>
      <c r="BY36" s="116">
        <v>1290.1220000000001</v>
      </c>
      <c r="BZ36" s="116">
        <v>1261.2750000000001</v>
      </c>
      <c r="CA36" s="116">
        <v>2227.3560000000002</v>
      </c>
      <c r="CB36" s="116">
        <v>2077.8809999999999</v>
      </c>
      <c r="CC36" s="116">
        <v>2031.442</v>
      </c>
      <c r="CD36" s="116">
        <v>2163.1779999999999</v>
      </c>
      <c r="CE36" s="116">
        <v>2018.01</v>
      </c>
      <c r="CF36" s="116">
        <v>1972.46</v>
      </c>
      <c r="CG36" s="116">
        <v>1782.4870000000001</v>
      </c>
      <c r="CH36" s="116">
        <v>1662.867</v>
      </c>
      <c r="CI36" s="116">
        <v>1626.59</v>
      </c>
      <c r="CJ36" s="116">
        <v>1952.722</v>
      </c>
      <c r="CK36" s="116">
        <v>1821.6769999999999</v>
      </c>
      <c r="CL36" s="116">
        <v>1780.3989999999999</v>
      </c>
      <c r="CM36" s="116">
        <v>1311.3820000000001</v>
      </c>
      <c r="CN36" s="116">
        <v>1223.377</v>
      </c>
      <c r="CO36" s="116">
        <v>1195.9829999999999</v>
      </c>
      <c r="CP36" s="116">
        <v>1616.443</v>
      </c>
      <c r="CQ36" s="116">
        <v>1507.9649999999999</v>
      </c>
      <c r="CR36" s="116">
        <v>1474.6890000000001</v>
      </c>
      <c r="CS36" s="116">
        <v>1871.4929999999999</v>
      </c>
      <c r="CT36" s="116">
        <v>1745.8989999999999</v>
      </c>
      <c r="CU36" s="116">
        <v>1706.405</v>
      </c>
      <c r="CV36" s="116">
        <v>1357.279</v>
      </c>
      <c r="CW36" s="116">
        <v>1266.193</v>
      </c>
      <c r="CX36" s="116">
        <v>1238.2819999999999</v>
      </c>
    </row>
    <row r="37" spans="2:102" ht="11.4" customHeight="1">
      <c r="B37" s="248"/>
      <c r="C37" s="176" t="s">
        <v>7</v>
      </c>
      <c r="D37" s="116">
        <v>1854.04</v>
      </c>
      <c r="E37" s="116">
        <v>1710.5657784006</v>
      </c>
      <c r="F37" s="116">
        <v>1627.8814158760999</v>
      </c>
      <c r="G37" s="116">
        <v>1758.37</v>
      </c>
      <c r="H37" s="116">
        <v>1622.297</v>
      </c>
      <c r="I37" s="116">
        <v>1543.8130000000001</v>
      </c>
      <c r="J37" s="116">
        <v>2441.9679999999998</v>
      </c>
      <c r="K37" s="116">
        <v>2252.9940000000001</v>
      </c>
      <c r="L37" s="116">
        <v>2144.5709999999999</v>
      </c>
      <c r="M37" s="116">
        <v>3245.444</v>
      </c>
      <c r="N37" s="116">
        <v>2994.2930000000001</v>
      </c>
      <c r="O37" s="116">
        <v>2849.7710000000002</v>
      </c>
      <c r="P37" s="116">
        <v>2097.8719999999998</v>
      </c>
      <c r="Q37" s="116">
        <v>1935.5260000000001</v>
      </c>
      <c r="R37" s="116">
        <v>1842.0820000000001</v>
      </c>
      <c r="S37" s="116">
        <v>2266.8449999999998</v>
      </c>
      <c r="T37" s="116">
        <v>2091.424</v>
      </c>
      <c r="U37" s="116">
        <v>1990.731</v>
      </c>
      <c r="V37" s="116">
        <v>2614.2179999999998</v>
      </c>
      <c r="W37" s="116">
        <v>2411.9140000000002</v>
      </c>
      <c r="X37" s="116">
        <v>2295.723</v>
      </c>
      <c r="Y37" s="116">
        <v>1065.886</v>
      </c>
      <c r="Z37" s="116">
        <v>983.40170000000001</v>
      </c>
      <c r="AA37" s="116">
        <v>935.54930000000002</v>
      </c>
      <c r="AB37" s="116">
        <v>2153.8580000000002</v>
      </c>
      <c r="AC37" s="116">
        <v>1987.18</v>
      </c>
      <c r="AD37" s="116">
        <v>1891.4010000000001</v>
      </c>
      <c r="AE37" s="116">
        <v>2803.81</v>
      </c>
      <c r="AF37" s="116">
        <v>2586.835</v>
      </c>
      <c r="AG37" s="116">
        <v>2462.8620000000001</v>
      </c>
      <c r="AH37" s="116">
        <v>1503.7180000000001</v>
      </c>
      <c r="AI37" s="116">
        <v>1387.3510000000001</v>
      </c>
      <c r="AJ37" s="116">
        <v>1319.854</v>
      </c>
      <c r="AK37" s="116">
        <v>1599.117</v>
      </c>
      <c r="AL37" s="116">
        <v>1475.3679999999999</v>
      </c>
      <c r="AM37" s="116">
        <v>1403.67</v>
      </c>
      <c r="AN37" s="116">
        <v>1011.1420000000001</v>
      </c>
      <c r="AO37" s="116">
        <v>932.89430000000004</v>
      </c>
      <c r="AP37" s="116">
        <v>887.68179999999995</v>
      </c>
      <c r="AQ37" s="116">
        <v>1553.4770000000001</v>
      </c>
      <c r="AR37" s="116">
        <v>1433.26</v>
      </c>
      <c r="AS37" s="116">
        <v>1363.0239999999999</v>
      </c>
      <c r="AT37" s="116">
        <v>2103.9769999999999</v>
      </c>
      <c r="AU37" s="116">
        <v>1941.1590000000001</v>
      </c>
      <c r="AV37" s="116">
        <v>1847.49</v>
      </c>
      <c r="AW37" s="116">
        <v>1889.241</v>
      </c>
      <c r="AX37" s="116">
        <v>1743.0409999999999</v>
      </c>
      <c r="AY37" s="116">
        <v>1658.971</v>
      </c>
      <c r="AZ37" s="116">
        <v>1705.63</v>
      </c>
      <c r="BA37" s="116">
        <v>1573.6389999999999</v>
      </c>
      <c r="BB37" s="116">
        <v>1497.241</v>
      </c>
      <c r="BC37" s="116">
        <v>1535.383</v>
      </c>
      <c r="BD37" s="116">
        <v>1416.567</v>
      </c>
      <c r="BE37" s="116">
        <v>1348.0360000000001</v>
      </c>
      <c r="BF37" s="116">
        <v>1887.646</v>
      </c>
      <c r="BG37" s="116">
        <v>1741.569</v>
      </c>
      <c r="BH37" s="116">
        <v>1656.9559999999999</v>
      </c>
      <c r="BI37" s="116">
        <v>2611.3780000000002</v>
      </c>
      <c r="BJ37" s="116">
        <v>2409.2939999999999</v>
      </c>
      <c r="BK37" s="116">
        <v>2293.5909999999999</v>
      </c>
      <c r="BL37" s="116">
        <v>1170.479</v>
      </c>
      <c r="BM37" s="116">
        <v>1079.9010000000001</v>
      </c>
      <c r="BN37" s="116">
        <v>1027.058</v>
      </c>
      <c r="BO37" s="116">
        <v>1460.4469999999999</v>
      </c>
      <c r="BP37" s="116">
        <v>1347.4290000000001</v>
      </c>
      <c r="BQ37" s="116">
        <v>1282.1389999999999</v>
      </c>
      <c r="BR37" s="116">
        <v>1745.404</v>
      </c>
      <c r="BS37" s="116">
        <v>1610.3340000000001</v>
      </c>
      <c r="BT37" s="116">
        <v>1532.0519999999999</v>
      </c>
      <c r="BU37" s="116">
        <v>2631.58</v>
      </c>
      <c r="BV37" s="116">
        <v>2427.933</v>
      </c>
      <c r="BW37" s="116">
        <v>2311.1109999999999</v>
      </c>
      <c r="BX37" s="116">
        <v>1407.47</v>
      </c>
      <c r="BY37" s="116">
        <v>1298.5519999999999</v>
      </c>
      <c r="BZ37" s="116">
        <v>1235.6410000000001</v>
      </c>
      <c r="CA37" s="116">
        <v>2062.0479999999998</v>
      </c>
      <c r="CB37" s="116">
        <v>1902.4749999999999</v>
      </c>
      <c r="CC37" s="116">
        <v>1810.2940000000001</v>
      </c>
      <c r="CD37" s="116">
        <v>2227.0810000000001</v>
      </c>
      <c r="CE37" s="116">
        <v>2054.7370000000001</v>
      </c>
      <c r="CF37" s="116">
        <v>1955.6189999999999</v>
      </c>
      <c r="CG37" s="116">
        <v>1872.0060000000001</v>
      </c>
      <c r="CH37" s="116">
        <v>1727.1389999999999</v>
      </c>
      <c r="CI37" s="116">
        <v>1642.617</v>
      </c>
      <c r="CJ37" s="116">
        <v>1911.577</v>
      </c>
      <c r="CK37" s="116">
        <v>1763.6479999999999</v>
      </c>
      <c r="CL37" s="116">
        <v>1678.749</v>
      </c>
      <c r="CM37" s="116">
        <v>1432.9949999999999</v>
      </c>
      <c r="CN37" s="116">
        <v>1322.1020000000001</v>
      </c>
      <c r="CO37" s="116">
        <v>1258</v>
      </c>
      <c r="CP37" s="116">
        <v>1535.8689999999999</v>
      </c>
      <c r="CQ37" s="116">
        <v>1417.0139999999999</v>
      </c>
      <c r="CR37" s="116">
        <v>1347.951</v>
      </c>
      <c r="CS37" s="116">
        <v>1940.0139999999999</v>
      </c>
      <c r="CT37" s="116">
        <v>1789.885</v>
      </c>
      <c r="CU37" s="116">
        <v>1703.6079999999999</v>
      </c>
      <c r="CV37" s="116">
        <v>1357.509</v>
      </c>
      <c r="CW37" s="116">
        <v>1252.4570000000001</v>
      </c>
      <c r="CX37" s="116">
        <v>1191.356</v>
      </c>
    </row>
    <row r="38" spans="2:102" ht="11.4" customHeight="1">
      <c r="B38" s="248"/>
      <c r="C38" s="176" t="s">
        <v>8</v>
      </c>
      <c r="D38" s="116">
        <v>1847.36</v>
      </c>
      <c r="E38" s="116">
        <v>1680.2684567611</v>
      </c>
      <c r="F38" s="116">
        <v>1591.6806892418999</v>
      </c>
      <c r="G38" s="116">
        <v>1849.6969999999999</v>
      </c>
      <c r="H38" s="116">
        <v>1682.395</v>
      </c>
      <c r="I38" s="116">
        <v>1593.6590000000001</v>
      </c>
      <c r="J38" s="116">
        <v>2530.9699999999998</v>
      </c>
      <c r="K38" s="116">
        <v>2302.049</v>
      </c>
      <c r="L38" s="116">
        <v>2181.047</v>
      </c>
      <c r="M38" s="116">
        <v>3331.078</v>
      </c>
      <c r="N38" s="116">
        <v>3029.788</v>
      </c>
      <c r="O38" s="116">
        <v>2870.1190000000001</v>
      </c>
      <c r="P38" s="116">
        <v>2186.5650000000001</v>
      </c>
      <c r="Q38" s="116">
        <v>1988.7940000000001</v>
      </c>
      <c r="R38" s="116">
        <v>1884.0360000000001</v>
      </c>
      <c r="S38" s="116">
        <v>2192.027</v>
      </c>
      <c r="T38" s="116">
        <v>1993.7619999999999</v>
      </c>
      <c r="U38" s="116">
        <v>1888.98</v>
      </c>
      <c r="V38" s="116">
        <v>2536.3020000000001</v>
      </c>
      <c r="W38" s="116">
        <v>2306.8969999999999</v>
      </c>
      <c r="X38" s="116">
        <v>2185.5329999999999</v>
      </c>
      <c r="Y38" s="116">
        <v>1038.646</v>
      </c>
      <c r="Z38" s="116">
        <v>944.70249999999999</v>
      </c>
      <c r="AA38" s="116">
        <v>894.70489999999995</v>
      </c>
      <c r="AB38" s="116">
        <v>2159.46</v>
      </c>
      <c r="AC38" s="116">
        <v>1964.14</v>
      </c>
      <c r="AD38" s="116">
        <v>1860.7280000000001</v>
      </c>
      <c r="AE38" s="116">
        <v>2684.2629999999999</v>
      </c>
      <c r="AF38" s="116">
        <v>2441.4760000000001</v>
      </c>
      <c r="AG38" s="116">
        <v>2313.5149999999999</v>
      </c>
      <c r="AH38" s="116">
        <v>1609.0550000000001</v>
      </c>
      <c r="AI38" s="116">
        <v>1463.518</v>
      </c>
      <c r="AJ38" s="116">
        <v>1385.9449999999999</v>
      </c>
      <c r="AK38" s="116">
        <v>1603.1590000000001</v>
      </c>
      <c r="AL38" s="116">
        <v>1458.1559999999999</v>
      </c>
      <c r="AM38" s="116">
        <v>1381.0609999999999</v>
      </c>
      <c r="AN38" s="116">
        <v>999.24699999999996</v>
      </c>
      <c r="AO38" s="116">
        <v>908.86689999999999</v>
      </c>
      <c r="AP38" s="116">
        <v>860.81539999999995</v>
      </c>
      <c r="AQ38" s="116">
        <v>1542.8489999999999</v>
      </c>
      <c r="AR38" s="116">
        <v>1403.3009999999999</v>
      </c>
      <c r="AS38" s="116">
        <v>1328.5989999999999</v>
      </c>
      <c r="AT38" s="116">
        <v>2114.7330000000002</v>
      </c>
      <c r="AU38" s="116">
        <v>1923.4590000000001</v>
      </c>
      <c r="AV38" s="116">
        <v>1822.2550000000001</v>
      </c>
      <c r="AW38" s="116">
        <v>1841.3989999999999</v>
      </c>
      <c r="AX38" s="116">
        <v>1674.848</v>
      </c>
      <c r="AY38" s="116">
        <v>1586.691</v>
      </c>
      <c r="AZ38" s="116">
        <v>1655.0039999999999</v>
      </c>
      <c r="BA38" s="116">
        <v>1505.3119999999999</v>
      </c>
      <c r="BB38" s="116">
        <v>1425.703</v>
      </c>
      <c r="BC38" s="116">
        <v>1553.548</v>
      </c>
      <c r="BD38" s="116">
        <v>1413.0329999999999</v>
      </c>
      <c r="BE38" s="116">
        <v>1338.46</v>
      </c>
      <c r="BF38" s="116">
        <v>1915.1279999999999</v>
      </c>
      <c r="BG38" s="116">
        <v>1741.9079999999999</v>
      </c>
      <c r="BH38" s="116">
        <v>1649.662</v>
      </c>
      <c r="BI38" s="116">
        <v>2531.759</v>
      </c>
      <c r="BJ38" s="116">
        <v>2302.7649999999999</v>
      </c>
      <c r="BK38" s="116">
        <v>2181.8939999999998</v>
      </c>
      <c r="BL38" s="116">
        <v>1133.307</v>
      </c>
      <c r="BM38" s="116">
        <v>1030.8009999999999</v>
      </c>
      <c r="BN38" s="116">
        <v>976.00930000000005</v>
      </c>
      <c r="BO38" s="116">
        <v>1473.1669999999999</v>
      </c>
      <c r="BP38" s="116">
        <v>1339.922</v>
      </c>
      <c r="BQ38" s="116">
        <v>1269.134</v>
      </c>
      <c r="BR38" s="116">
        <v>1683.7190000000001</v>
      </c>
      <c r="BS38" s="116">
        <v>1531.4290000000001</v>
      </c>
      <c r="BT38" s="116">
        <v>1450.4929999999999</v>
      </c>
      <c r="BU38" s="116">
        <v>2576.8890000000001</v>
      </c>
      <c r="BV38" s="116">
        <v>2343.8139999999999</v>
      </c>
      <c r="BW38" s="116">
        <v>2220.5439999999999</v>
      </c>
      <c r="BX38" s="116">
        <v>1514.8630000000001</v>
      </c>
      <c r="BY38" s="116">
        <v>1377.846</v>
      </c>
      <c r="BZ38" s="116">
        <v>1305.0540000000001</v>
      </c>
      <c r="CA38" s="116">
        <v>2280.7840000000001</v>
      </c>
      <c r="CB38" s="116">
        <v>2074.491</v>
      </c>
      <c r="CC38" s="116">
        <v>1964.825</v>
      </c>
      <c r="CD38" s="116">
        <v>2155.9580000000001</v>
      </c>
      <c r="CE38" s="116">
        <v>1960.9549999999999</v>
      </c>
      <c r="CF38" s="116">
        <v>1857.7329999999999</v>
      </c>
      <c r="CG38" s="116">
        <v>1890.654</v>
      </c>
      <c r="CH38" s="116">
        <v>1719.6479999999999</v>
      </c>
      <c r="CI38" s="116">
        <v>1628.2339999999999</v>
      </c>
      <c r="CJ38" s="116">
        <v>1916.19</v>
      </c>
      <c r="CK38" s="116">
        <v>1742.874</v>
      </c>
      <c r="CL38" s="116">
        <v>1651.2260000000001</v>
      </c>
      <c r="CM38" s="116">
        <v>1400.846</v>
      </c>
      <c r="CN38" s="116">
        <v>1274.1420000000001</v>
      </c>
      <c r="CO38" s="116">
        <v>1206.8910000000001</v>
      </c>
      <c r="CP38" s="116">
        <v>1658.058</v>
      </c>
      <c r="CQ38" s="116">
        <v>1508.09</v>
      </c>
      <c r="CR38" s="116">
        <v>1428.1880000000001</v>
      </c>
      <c r="CS38" s="116">
        <v>1830.5920000000001</v>
      </c>
      <c r="CT38" s="116">
        <v>1665.018</v>
      </c>
      <c r="CU38" s="116">
        <v>1577.415</v>
      </c>
      <c r="CV38" s="116">
        <v>1356.451</v>
      </c>
      <c r="CW38" s="116">
        <v>1233.7619999999999</v>
      </c>
      <c r="CX38" s="116">
        <v>1168.364</v>
      </c>
    </row>
    <row r="39" spans="2:102" ht="11.4" customHeight="1">
      <c r="B39" s="248">
        <v>2013</v>
      </c>
      <c r="C39" s="176" t="s">
        <v>5</v>
      </c>
      <c r="D39" s="116">
        <v>1895.05</v>
      </c>
      <c r="E39" s="116">
        <v>1700.4906763253</v>
      </c>
      <c r="F39" s="116">
        <v>1613.0222196728</v>
      </c>
      <c r="G39" s="116">
        <v>1815.221</v>
      </c>
      <c r="H39" s="116">
        <v>1628.86</v>
      </c>
      <c r="I39" s="116">
        <v>1545.059</v>
      </c>
      <c r="J39" s="116">
        <v>2529.223</v>
      </c>
      <c r="K39" s="116">
        <v>2269.5590000000002</v>
      </c>
      <c r="L39" s="116">
        <v>2152.835</v>
      </c>
      <c r="M39" s="116">
        <v>3026.1350000000002</v>
      </c>
      <c r="N39" s="116">
        <v>2715.4549999999999</v>
      </c>
      <c r="O39" s="116">
        <v>2575.7660000000001</v>
      </c>
      <c r="P39" s="116">
        <v>2140.2080000000001</v>
      </c>
      <c r="Q39" s="116">
        <v>1920.482</v>
      </c>
      <c r="R39" s="116">
        <v>1821.693</v>
      </c>
      <c r="S39" s="116">
        <v>2271.5859999999998</v>
      </c>
      <c r="T39" s="116">
        <v>2038.3720000000001</v>
      </c>
      <c r="U39" s="116">
        <v>1933.539</v>
      </c>
      <c r="V39" s="116">
        <v>2631.3229999999999</v>
      </c>
      <c r="W39" s="116">
        <v>2361.1770000000001</v>
      </c>
      <c r="X39" s="116">
        <v>2239.732</v>
      </c>
      <c r="Y39" s="116">
        <v>1099.2170000000001</v>
      </c>
      <c r="Z39" s="116">
        <v>986.36490000000003</v>
      </c>
      <c r="AA39" s="116">
        <v>935.60720000000003</v>
      </c>
      <c r="AB39" s="116">
        <v>2067.2640000000001</v>
      </c>
      <c r="AC39" s="116">
        <v>1855.027</v>
      </c>
      <c r="AD39" s="116">
        <v>1759.62</v>
      </c>
      <c r="AE39" s="116">
        <v>2706.538</v>
      </c>
      <c r="AF39" s="116">
        <v>2428.6689999999999</v>
      </c>
      <c r="AG39" s="116">
        <v>2303.788</v>
      </c>
      <c r="AH39" s="116">
        <v>1590.0719999999999</v>
      </c>
      <c r="AI39" s="116">
        <v>1426.826</v>
      </c>
      <c r="AJ39" s="116">
        <v>1353.3979999999999</v>
      </c>
      <c r="AK39" s="116">
        <v>1574.3810000000001</v>
      </c>
      <c r="AL39" s="116">
        <v>1412.7460000000001</v>
      </c>
      <c r="AM39" s="116">
        <v>1340.0530000000001</v>
      </c>
      <c r="AN39" s="116">
        <v>1135.52</v>
      </c>
      <c r="AO39" s="116">
        <v>1018.941</v>
      </c>
      <c r="AP39" s="116">
        <v>966.50969999999995</v>
      </c>
      <c r="AQ39" s="116">
        <v>1481.0160000000001</v>
      </c>
      <c r="AR39" s="116">
        <v>1328.9670000000001</v>
      </c>
      <c r="AS39" s="116">
        <v>1260.55</v>
      </c>
      <c r="AT39" s="116">
        <v>2183.1729999999998</v>
      </c>
      <c r="AU39" s="116">
        <v>1959.0360000000001</v>
      </c>
      <c r="AV39" s="116">
        <v>1858.2760000000001</v>
      </c>
      <c r="AW39" s="116">
        <v>1957.8230000000001</v>
      </c>
      <c r="AX39" s="116">
        <v>1756.8219999999999</v>
      </c>
      <c r="AY39" s="116">
        <v>1666.461</v>
      </c>
      <c r="AZ39" s="116">
        <v>1775.2190000000001</v>
      </c>
      <c r="BA39" s="116">
        <v>1592.9649999999999</v>
      </c>
      <c r="BB39" s="116">
        <v>1510.998</v>
      </c>
      <c r="BC39" s="116">
        <v>1478.585</v>
      </c>
      <c r="BD39" s="116">
        <v>1326.7850000000001</v>
      </c>
      <c r="BE39" s="116">
        <v>1258.5250000000001</v>
      </c>
      <c r="BF39" s="116">
        <v>2089.0619999999999</v>
      </c>
      <c r="BG39" s="116">
        <v>1874.587</v>
      </c>
      <c r="BH39" s="116">
        <v>1778.127</v>
      </c>
      <c r="BI39" s="116">
        <v>2484.6350000000002</v>
      </c>
      <c r="BJ39" s="116">
        <v>2229.549</v>
      </c>
      <c r="BK39" s="116">
        <v>2114.8939999999998</v>
      </c>
      <c r="BL39" s="116">
        <v>1140.002</v>
      </c>
      <c r="BM39" s="116">
        <v>1022.963</v>
      </c>
      <c r="BN39" s="116">
        <v>970.30579999999998</v>
      </c>
      <c r="BO39" s="116">
        <v>1520.6479999999999</v>
      </c>
      <c r="BP39" s="116">
        <v>1364.529</v>
      </c>
      <c r="BQ39" s="116">
        <v>1294.325</v>
      </c>
      <c r="BR39" s="116">
        <v>1844.4690000000001</v>
      </c>
      <c r="BS39" s="116">
        <v>1655.105</v>
      </c>
      <c r="BT39" s="116">
        <v>1569.942</v>
      </c>
      <c r="BU39" s="116">
        <v>2715.752</v>
      </c>
      <c r="BV39" s="116">
        <v>2436.9380000000001</v>
      </c>
      <c r="BW39" s="116">
        <v>2311.605</v>
      </c>
      <c r="BX39" s="116">
        <v>1424.4459999999999</v>
      </c>
      <c r="BY39" s="116">
        <v>1278.204</v>
      </c>
      <c r="BZ39" s="116">
        <v>1212.4359999999999</v>
      </c>
      <c r="CA39" s="116">
        <v>2377.326</v>
      </c>
      <c r="CB39" s="116">
        <v>2133.2559999999999</v>
      </c>
      <c r="CC39" s="116">
        <v>2023.502</v>
      </c>
      <c r="CD39" s="116">
        <v>2712.2330000000002</v>
      </c>
      <c r="CE39" s="116">
        <v>2433.7800000000002</v>
      </c>
      <c r="CF39" s="116">
        <v>2308.5990000000002</v>
      </c>
      <c r="CG39" s="116">
        <v>1859.1410000000001</v>
      </c>
      <c r="CH39" s="116">
        <v>1668.271</v>
      </c>
      <c r="CI39" s="116">
        <v>1582.3979999999999</v>
      </c>
      <c r="CJ39" s="116">
        <v>1987.646</v>
      </c>
      <c r="CK39" s="116">
        <v>1783.5830000000001</v>
      </c>
      <c r="CL39" s="116">
        <v>1691.85</v>
      </c>
      <c r="CM39" s="116">
        <v>1408.133</v>
      </c>
      <c r="CN39" s="116">
        <v>1263.566</v>
      </c>
      <c r="CO39" s="116">
        <v>1198.556</v>
      </c>
      <c r="CP39" s="116">
        <v>1577.0060000000001</v>
      </c>
      <c r="CQ39" s="116">
        <v>1415.1010000000001</v>
      </c>
      <c r="CR39" s="116">
        <v>1342.2729999999999</v>
      </c>
      <c r="CS39" s="116">
        <v>1846.2850000000001</v>
      </c>
      <c r="CT39" s="116">
        <v>1656.7349999999999</v>
      </c>
      <c r="CU39" s="116">
        <v>1571.5219999999999</v>
      </c>
      <c r="CV39" s="116">
        <v>1392.1959999999999</v>
      </c>
      <c r="CW39" s="116">
        <v>1249.2650000000001</v>
      </c>
      <c r="CX39" s="116">
        <v>1184.9870000000001</v>
      </c>
    </row>
    <row r="40" spans="2:102" ht="11.4" customHeight="1">
      <c r="B40" s="248"/>
      <c r="C40" s="176" t="s">
        <v>6</v>
      </c>
      <c r="D40" s="116">
        <v>1883.29</v>
      </c>
      <c r="E40" s="116">
        <v>1681.9592595132001</v>
      </c>
      <c r="F40" s="116">
        <v>1587.6476249642999</v>
      </c>
      <c r="G40" s="116">
        <v>1861.085</v>
      </c>
      <c r="H40" s="116">
        <v>1662.127</v>
      </c>
      <c r="I40" s="116">
        <v>1568.8710000000001</v>
      </c>
      <c r="J40" s="116">
        <v>2649.6219999999998</v>
      </c>
      <c r="K40" s="116">
        <v>2366.3649999999998</v>
      </c>
      <c r="L40" s="116">
        <v>2233.8020000000001</v>
      </c>
      <c r="M40" s="116">
        <v>3130.2</v>
      </c>
      <c r="N40" s="116">
        <v>2795.5680000000002</v>
      </c>
      <c r="O40" s="116">
        <v>2638.85</v>
      </c>
      <c r="P40" s="116">
        <v>2281.0169999999998</v>
      </c>
      <c r="Q40" s="116">
        <v>2037.1659999999999</v>
      </c>
      <c r="R40" s="116">
        <v>1922.97</v>
      </c>
      <c r="S40" s="116">
        <v>2358.915</v>
      </c>
      <c r="T40" s="116">
        <v>2106.7370000000001</v>
      </c>
      <c r="U40" s="116">
        <v>1988.7180000000001</v>
      </c>
      <c r="V40" s="116">
        <v>2737.3820000000001</v>
      </c>
      <c r="W40" s="116">
        <v>2444.7429999999999</v>
      </c>
      <c r="X40" s="116">
        <v>2307.7429999999999</v>
      </c>
      <c r="Y40" s="116">
        <v>1046.94</v>
      </c>
      <c r="Z40" s="116">
        <v>935.01760000000002</v>
      </c>
      <c r="AA40" s="116">
        <v>882.50120000000004</v>
      </c>
      <c r="AB40" s="116">
        <v>2266.826</v>
      </c>
      <c r="AC40" s="116">
        <v>2024.492</v>
      </c>
      <c r="AD40" s="116">
        <v>1911.0630000000001</v>
      </c>
      <c r="AE40" s="116">
        <v>2553.2049999999999</v>
      </c>
      <c r="AF40" s="116">
        <v>2280.2559999999999</v>
      </c>
      <c r="AG40" s="116">
        <v>2152.6289999999999</v>
      </c>
      <c r="AH40" s="116">
        <v>1719.4280000000001</v>
      </c>
      <c r="AI40" s="116">
        <v>1535.6130000000001</v>
      </c>
      <c r="AJ40" s="116">
        <v>1449.377</v>
      </c>
      <c r="AK40" s="116">
        <v>1594.3689999999999</v>
      </c>
      <c r="AL40" s="116">
        <v>1423.924</v>
      </c>
      <c r="AM40" s="116">
        <v>1343.9659999999999</v>
      </c>
      <c r="AN40" s="116">
        <v>1121.07</v>
      </c>
      <c r="AO40" s="116">
        <v>1001.222</v>
      </c>
      <c r="AP40" s="116">
        <v>945.02480000000003</v>
      </c>
      <c r="AQ40" s="116">
        <v>1647.1179999999999</v>
      </c>
      <c r="AR40" s="116">
        <v>1471.0340000000001</v>
      </c>
      <c r="AS40" s="116">
        <v>1388.2619999999999</v>
      </c>
      <c r="AT40" s="116">
        <v>2209.069</v>
      </c>
      <c r="AU40" s="116">
        <v>1972.91</v>
      </c>
      <c r="AV40" s="116">
        <v>1862.354</v>
      </c>
      <c r="AW40" s="116">
        <v>1870.4390000000001</v>
      </c>
      <c r="AX40" s="116">
        <v>1670.48</v>
      </c>
      <c r="AY40" s="116">
        <v>1576.866</v>
      </c>
      <c r="AZ40" s="116">
        <v>1714.0329999999999</v>
      </c>
      <c r="BA40" s="116">
        <v>1530.796</v>
      </c>
      <c r="BB40" s="116">
        <v>1444.848</v>
      </c>
      <c r="BC40" s="116">
        <v>1518.982</v>
      </c>
      <c r="BD40" s="116">
        <v>1356.596</v>
      </c>
      <c r="BE40" s="116">
        <v>1280.5150000000001</v>
      </c>
      <c r="BF40" s="116">
        <v>2007.422</v>
      </c>
      <c r="BG40" s="116">
        <v>1792.82</v>
      </c>
      <c r="BH40" s="116">
        <v>1692.18</v>
      </c>
      <c r="BI40" s="116">
        <v>2672.241</v>
      </c>
      <c r="BJ40" s="116">
        <v>2386.567</v>
      </c>
      <c r="BK40" s="116">
        <v>2252.9319999999998</v>
      </c>
      <c r="BL40" s="116">
        <v>1102.74</v>
      </c>
      <c r="BM40" s="116">
        <v>984.85239999999999</v>
      </c>
      <c r="BN40" s="116">
        <v>929.48080000000004</v>
      </c>
      <c r="BO40" s="116">
        <v>1426.549</v>
      </c>
      <c r="BP40" s="116">
        <v>1274.0450000000001</v>
      </c>
      <c r="BQ40" s="116">
        <v>1202.5630000000001</v>
      </c>
      <c r="BR40" s="116">
        <v>1783.3779999999999</v>
      </c>
      <c r="BS40" s="116">
        <v>1592.7270000000001</v>
      </c>
      <c r="BT40" s="116">
        <v>1503.335</v>
      </c>
      <c r="BU40" s="116">
        <v>2698.9270000000001</v>
      </c>
      <c r="BV40" s="116">
        <v>2410.4</v>
      </c>
      <c r="BW40" s="116">
        <v>2275.3530000000001</v>
      </c>
      <c r="BX40" s="116">
        <v>1497.6030000000001</v>
      </c>
      <c r="BY40" s="116">
        <v>1337.5029999999999</v>
      </c>
      <c r="BZ40" s="116">
        <v>1262.3989999999999</v>
      </c>
      <c r="CA40" s="116">
        <v>2292.73</v>
      </c>
      <c r="CB40" s="116">
        <v>2047.627</v>
      </c>
      <c r="CC40" s="116">
        <v>1932.72</v>
      </c>
      <c r="CD40" s="116">
        <v>2453.4670000000001</v>
      </c>
      <c r="CE40" s="116">
        <v>2191.1799999999998</v>
      </c>
      <c r="CF40" s="116">
        <v>2068.3629999999998</v>
      </c>
      <c r="CG40" s="116">
        <v>1832.722</v>
      </c>
      <c r="CH40" s="116">
        <v>1636.796</v>
      </c>
      <c r="CI40" s="116">
        <v>1544.75</v>
      </c>
      <c r="CJ40" s="116">
        <v>2062.2170000000001</v>
      </c>
      <c r="CK40" s="116">
        <v>1841.7570000000001</v>
      </c>
      <c r="CL40" s="116">
        <v>1738.5550000000001</v>
      </c>
      <c r="CM40" s="116">
        <v>1390.317</v>
      </c>
      <c r="CN40" s="116">
        <v>1241.6859999999999</v>
      </c>
      <c r="CO40" s="116">
        <v>1172.0329999999999</v>
      </c>
      <c r="CP40" s="116">
        <v>1580.4010000000001</v>
      </c>
      <c r="CQ40" s="116">
        <v>1411.4490000000001</v>
      </c>
      <c r="CR40" s="116">
        <v>1332.1559999999999</v>
      </c>
      <c r="CS40" s="116">
        <v>2050.7159999999999</v>
      </c>
      <c r="CT40" s="116">
        <v>1831.4860000000001</v>
      </c>
      <c r="CU40" s="116">
        <v>1728.8620000000001</v>
      </c>
      <c r="CV40" s="116">
        <v>1302.9580000000001</v>
      </c>
      <c r="CW40" s="116">
        <v>1163.6659999999999</v>
      </c>
      <c r="CX40" s="116">
        <v>1098.3119999999999</v>
      </c>
    </row>
    <row r="41" spans="2:102" ht="11.4" customHeight="1">
      <c r="B41" s="248"/>
      <c r="C41" s="176" t="s">
        <v>7</v>
      </c>
      <c r="D41" s="116">
        <v>1865.64</v>
      </c>
      <c r="E41" s="116">
        <v>1664.0241162786999</v>
      </c>
      <c r="F41" s="116">
        <v>1572.9914524736</v>
      </c>
      <c r="G41" s="116">
        <v>1710.2370000000001</v>
      </c>
      <c r="H41" s="116">
        <v>1525.4190000000001</v>
      </c>
      <c r="I41" s="116">
        <v>1442.175</v>
      </c>
      <c r="J41" s="116">
        <v>2552.9180000000001</v>
      </c>
      <c r="K41" s="116">
        <v>2277.0349999999999</v>
      </c>
      <c r="L41" s="116">
        <v>2151.857</v>
      </c>
      <c r="M41" s="116">
        <v>3215.4879999999998</v>
      </c>
      <c r="N41" s="116">
        <v>2868.0030000000002</v>
      </c>
      <c r="O41" s="116">
        <v>2710.9679999999998</v>
      </c>
      <c r="P41" s="116">
        <v>2296.5230000000001</v>
      </c>
      <c r="Q41" s="116">
        <v>2048.348</v>
      </c>
      <c r="R41" s="116">
        <v>1936.021</v>
      </c>
      <c r="S41" s="116">
        <v>2405.893</v>
      </c>
      <c r="T41" s="116">
        <v>2145.8980000000001</v>
      </c>
      <c r="U41" s="116">
        <v>2027.885</v>
      </c>
      <c r="V41" s="116">
        <v>2570.6860000000001</v>
      </c>
      <c r="W41" s="116">
        <v>2292.8829999999998</v>
      </c>
      <c r="X41" s="116">
        <v>2166.8919999999998</v>
      </c>
      <c r="Y41" s="116">
        <v>1082.23</v>
      </c>
      <c r="Z41" s="116">
        <v>965.27829999999994</v>
      </c>
      <c r="AA41" s="116">
        <v>912.89800000000002</v>
      </c>
      <c r="AB41" s="116">
        <v>2236.0160000000001</v>
      </c>
      <c r="AC41" s="116">
        <v>1994.38</v>
      </c>
      <c r="AD41" s="116">
        <v>1885.0360000000001</v>
      </c>
      <c r="AE41" s="116">
        <v>2695.3939999999998</v>
      </c>
      <c r="AF41" s="116">
        <v>2404.114</v>
      </c>
      <c r="AG41" s="116">
        <v>2271.4079999999999</v>
      </c>
      <c r="AH41" s="116">
        <v>1597.4179999999999</v>
      </c>
      <c r="AI41" s="116">
        <v>1424.7919999999999</v>
      </c>
      <c r="AJ41" s="116">
        <v>1347.296</v>
      </c>
      <c r="AK41" s="116">
        <v>1689.441</v>
      </c>
      <c r="AL41" s="116">
        <v>1506.8710000000001</v>
      </c>
      <c r="AM41" s="116">
        <v>1424.838</v>
      </c>
      <c r="AN41" s="116">
        <v>1113.201</v>
      </c>
      <c r="AO41" s="116">
        <v>992.90170000000001</v>
      </c>
      <c r="AP41" s="116">
        <v>938.72140000000002</v>
      </c>
      <c r="AQ41" s="116">
        <v>1561.76</v>
      </c>
      <c r="AR41" s="116">
        <v>1392.9870000000001</v>
      </c>
      <c r="AS41" s="116">
        <v>1317.9880000000001</v>
      </c>
      <c r="AT41" s="116">
        <v>2190.9859999999999</v>
      </c>
      <c r="AU41" s="116">
        <v>1954.2149999999999</v>
      </c>
      <c r="AV41" s="116">
        <v>1846.9390000000001</v>
      </c>
      <c r="AW41" s="116">
        <v>1751.7159999999999</v>
      </c>
      <c r="AX41" s="116">
        <v>1562.4159999999999</v>
      </c>
      <c r="AY41" s="116">
        <v>1476.739</v>
      </c>
      <c r="AZ41" s="116">
        <v>1621.1079999999999</v>
      </c>
      <c r="BA41" s="116">
        <v>1445.921</v>
      </c>
      <c r="BB41" s="116">
        <v>1367.171</v>
      </c>
      <c r="BC41" s="116">
        <v>1494.433</v>
      </c>
      <c r="BD41" s="116">
        <v>1332.9359999999999</v>
      </c>
      <c r="BE41" s="116">
        <v>1260.075</v>
      </c>
      <c r="BF41" s="116">
        <v>1949.2339999999999</v>
      </c>
      <c r="BG41" s="116">
        <v>1738.5889999999999</v>
      </c>
      <c r="BH41" s="116">
        <v>1643.9670000000001</v>
      </c>
      <c r="BI41" s="116">
        <v>2528.3530000000001</v>
      </c>
      <c r="BJ41" s="116">
        <v>2255.1239999999998</v>
      </c>
      <c r="BK41" s="116">
        <v>2130.9380000000001</v>
      </c>
      <c r="BL41" s="116">
        <v>1117.1420000000001</v>
      </c>
      <c r="BM41" s="116">
        <v>996.41759999999999</v>
      </c>
      <c r="BN41" s="116">
        <v>942.52080000000001</v>
      </c>
      <c r="BO41" s="116">
        <v>1435.693</v>
      </c>
      <c r="BP41" s="116">
        <v>1280.5429999999999</v>
      </c>
      <c r="BQ41" s="116">
        <v>1210.644</v>
      </c>
      <c r="BR41" s="116">
        <v>1840.895</v>
      </c>
      <c r="BS41" s="116">
        <v>1641.9570000000001</v>
      </c>
      <c r="BT41" s="116">
        <v>1552.3989999999999</v>
      </c>
      <c r="BU41" s="116">
        <v>2835.9450000000002</v>
      </c>
      <c r="BV41" s="116">
        <v>2529.4769999999999</v>
      </c>
      <c r="BW41" s="116">
        <v>2390.4899999999998</v>
      </c>
      <c r="BX41" s="116">
        <v>1519.761</v>
      </c>
      <c r="BY41" s="116">
        <v>1355.527</v>
      </c>
      <c r="BZ41" s="116">
        <v>1281.6969999999999</v>
      </c>
      <c r="CA41" s="116">
        <v>2314.3380000000002</v>
      </c>
      <c r="CB41" s="116">
        <v>2064.2370000000001</v>
      </c>
      <c r="CC41" s="116">
        <v>1951.54</v>
      </c>
      <c r="CD41" s="116">
        <v>2474.4079999999999</v>
      </c>
      <c r="CE41" s="116">
        <v>2207.0100000000002</v>
      </c>
      <c r="CF41" s="116">
        <v>2086</v>
      </c>
      <c r="CG41" s="116">
        <v>1868.7260000000001</v>
      </c>
      <c r="CH41" s="116">
        <v>1666.7809999999999</v>
      </c>
      <c r="CI41" s="116">
        <v>1576.837</v>
      </c>
      <c r="CJ41" s="116">
        <v>1954.2919999999999</v>
      </c>
      <c r="CK41" s="116">
        <v>1743.1</v>
      </c>
      <c r="CL41" s="116">
        <v>1647.377</v>
      </c>
      <c r="CM41" s="116">
        <v>1434.491</v>
      </c>
      <c r="CN41" s="116">
        <v>1279.472</v>
      </c>
      <c r="CO41" s="116">
        <v>1209.6010000000001</v>
      </c>
      <c r="CP41" s="116">
        <v>1601.4359999999999</v>
      </c>
      <c r="CQ41" s="116">
        <v>1428.375</v>
      </c>
      <c r="CR41" s="116">
        <v>1350.902</v>
      </c>
      <c r="CS41" s="116">
        <v>1931.9659999999999</v>
      </c>
      <c r="CT41" s="116">
        <v>1723.1859999999999</v>
      </c>
      <c r="CU41" s="116">
        <v>1628.6279999999999</v>
      </c>
      <c r="CV41" s="116">
        <v>1351.3820000000001</v>
      </c>
      <c r="CW41" s="116">
        <v>1205.3440000000001</v>
      </c>
      <c r="CX41" s="116">
        <v>1139.8240000000001</v>
      </c>
    </row>
    <row r="42" spans="2:102" ht="11.4" customHeight="1">
      <c r="B42" s="249"/>
      <c r="C42" s="176" t="s">
        <v>8</v>
      </c>
      <c r="D42" s="116">
        <v>1902.08</v>
      </c>
      <c r="E42" s="116">
        <v>1669.0896011681</v>
      </c>
      <c r="F42" s="116">
        <v>1570.8916955676</v>
      </c>
      <c r="G42" s="116">
        <v>1906.038</v>
      </c>
      <c r="H42" s="116">
        <v>1672.566</v>
      </c>
      <c r="I42" s="116">
        <v>1574.1669999999999</v>
      </c>
      <c r="J42" s="116">
        <v>2589.36</v>
      </c>
      <c r="K42" s="116">
        <v>2272.1880000000001</v>
      </c>
      <c r="L42" s="116">
        <v>2138.482</v>
      </c>
      <c r="M42" s="116">
        <v>3140.567</v>
      </c>
      <c r="N42" s="116">
        <v>2755.877</v>
      </c>
      <c r="O42" s="116">
        <v>2593.732</v>
      </c>
      <c r="P42" s="116">
        <v>2289.6149999999998</v>
      </c>
      <c r="Q42" s="116">
        <v>2009.1590000000001</v>
      </c>
      <c r="R42" s="116">
        <v>1890.9390000000001</v>
      </c>
      <c r="S42" s="116">
        <v>2415.5720000000001</v>
      </c>
      <c r="T42" s="116">
        <v>2119.6869999999999</v>
      </c>
      <c r="U42" s="116">
        <v>1994.95</v>
      </c>
      <c r="V42" s="116">
        <v>2664.819</v>
      </c>
      <c r="W42" s="116">
        <v>2338.404</v>
      </c>
      <c r="X42" s="116">
        <v>2200.8049999999998</v>
      </c>
      <c r="Y42" s="116">
        <v>1045.248</v>
      </c>
      <c r="Z42" s="116">
        <v>917.21500000000003</v>
      </c>
      <c r="AA42" s="116">
        <v>863.26850000000002</v>
      </c>
      <c r="AB42" s="116">
        <v>2319.498</v>
      </c>
      <c r="AC42" s="116">
        <v>2035.3810000000001</v>
      </c>
      <c r="AD42" s="116">
        <v>1915.617</v>
      </c>
      <c r="AE42" s="116">
        <v>2669.7579999999998</v>
      </c>
      <c r="AF42" s="116">
        <v>2342.7379999999998</v>
      </c>
      <c r="AG42" s="116">
        <v>2204.8580000000002</v>
      </c>
      <c r="AH42" s="116">
        <v>1593.952</v>
      </c>
      <c r="AI42" s="116">
        <v>1398.7080000000001</v>
      </c>
      <c r="AJ42" s="116">
        <v>1316.434</v>
      </c>
      <c r="AK42" s="116">
        <v>1700.3420000000001</v>
      </c>
      <c r="AL42" s="116">
        <v>1492.066</v>
      </c>
      <c r="AM42" s="116">
        <v>1404.2919999999999</v>
      </c>
      <c r="AN42" s="116">
        <v>1087.047</v>
      </c>
      <c r="AO42" s="116">
        <v>953.89359999999999</v>
      </c>
      <c r="AP42" s="116">
        <v>897.77599999999995</v>
      </c>
      <c r="AQ42" s="116">
        <v>1619.4639999999999</v>
      </c>
      <c r="AR42" s="116">
        <v>1421.0940000000001</v>
      </c>
      <c r="AS42" s="116">
        <v>1337.537</v>
      </c>
      <c r="AT42" s="116">
        <v>2179.8180000000002</v>
      </c>
      <c r="AU42" s="116">
        <v>1912.8109999999999</v>
      </c>
      <c r="AV42" s="116">
        <v>1800.261</v>
      </c>
      <c r="AW42" s="116">
        <v>1979.9159999999999</v>
      </c>
      <c r="AX42" s="116">
        <v>1737.395</v>
      </c>
      <c r="AY42" s="116">
        <v>1635.1659999999999</v>
      </c>
      <c r="AZ42" s="116">
        <v>1655.845</v>
      </c>
      <c r="BA42" s="116">
        <v>1453.02</v>
      </c>
      <c r="BB42" s="116">
        <v>1367.5450000000001</v>
      </c>
      <c r="BC42" s="116">
        <v>1529.13</v>
      </c>
      <c r="BD42" s="116">
        <v>1341.826</v>
      </c>
      <c r="BE42" s="116">
        <v>1262.8789999999999</v>
      </c>
      <c r="BF42" s="116">
        <v>2045.961</v>
      </c>
      <c r="BG42" s="116">
        <v>1795.35</v>
      </c>
      <c r="BH42" s="116">
        <v>1689.7429999999999</v>
      </c>
      <c r="BI42" s="116">
        <v>2494.9</v>
      </c>
      <c r="BJ42" s="116">
        <v>2189.2979999999998</v>
      </c>
      <c r="BK42" s="116">
        <v>2060.462</v>
      </c>
      <c r="BL42" s="116">
        <v>1032.6949999999999</v>
      </c>
      <c r="BM42" s="116">
        <v>906.19960000000003</v>
      </c>
      <c r="BN42" s="116">
        <v>852.90239999999994</v>
      </c>
      <c r="BO42" s="116">
        <v>1454.5419999999999</v>
      </c>
      <c r="BP42" s="116">
        <v>1276.374</v>
      </c>
      <c r="BQ42" s="116">
        <v>1201.288</v>
      </c>
      <c r="BR42" s="116">
        <v>1851.117</v>
      </c>
      <c r="BS42" s="116">
        <v>1624.373</v>
      </c>
      <c r="BT42" s="116">
        <v>1528.8209999999999</v>
      </c>
      <c r="BU42" s="116">
        <v>2530.4690000000001</v>
      </c>
      <c r="BV42" s="116">
        <v>2220.5100000000002</v>
      </c>
      <c r="BW42" s="116">
        <v>2089.84</v>
      </c>
      <c r="BX42" s="116">
        <v>1557.5</v>
      </c>
      <c r="BY42" s="116">
        <v>1366.721</v>
      </c>
      <c r="BZ42" s="116">
        <v>1286.329</v>
      </c>
      <c r="CA42" s="116">
        <v>2266.8870000000002</v>
      </c>
      <c r="CB42" s="116">
        <v>1989.2139999999999</v>
      </c>
      <c r="CC42" s="116">
        <v>1872.1969999999999</v>
      </c>
      <c r="CD42" s="116">
        <v>2505.614</v>
      </c>
      <c r="CE42" s="116">
        <v>2198.6999999999998</v>
      </c>
      <c r="CF42" s="116">
        <v>2069.326</v>
      </c>
      <c r="CG42" s="116">
        <v>1954.982</v>
      </c>
      <c r="CH42" s="116">
        <v>1715.5150000000001</v>
      </c>
      <c r="CI42" s="116">
        <v>1614.625</v>
      </c>
      <c r="CJ42" s="116">
        <v>2003.5029999999999</v>
      </c>
      <c r="CK42" s="116">
        <v>1758.0930000000001</v>
      </c>
      <c r="CL42" s="116">
        <v>1654.6379999999999</v>
      </c>
      <c r="CM42" s="116">
        <v>1408.626</v>
      </c>
      <c r="CN42" s="116">
        <v>1236.0830000000001</v>
      </c>
      <c r="CO42" s="116">
        <v>1163.3610000000001</v>
      </c>
      <c r="CP42" s="116">
        <v>1664.348</v>
      </c>
      <c r="CQ42" s="116">
        <v>1460.481</v>
      </c>
      <c r="CR42" s="116">
        <v>1374.5840000000001</v>
      </c>
      <c r="CS42" s="116">
        <v>2034.6869999999999</v>
      </c>
      <c r="CT42" s="116">
        <v>1785.4570000000001</v>
      </c>
      <c r="CU42" s="116">
        <v>1680.3969999999999</v>
      </c>
      <c r="CV42" s="116">
        <v>1361.9590000000001</v>
      </c>
      <c r="CW42" s="116">
        <v>1195.1320000000001</v>
      </c>
      <c r="CX42" s="116">
        <v>1124.8389999999999</v>
      </c>
    </row>
    <row r="43" spans="2:102" ht="11.4" customHeight="1">
      <c r="B43" s="244">
        <v>2014</v>
      </c>
      <c r="C43" s="177" t="s">
        <v>5</v>
      </c>
      <c r="D43" s="116">
        <v>1895.54</v>
      </c>
      <c r="E43" s="116">
        <v>1633.0427500771</v>
      </c>
      <c r="F43" s="116">
        <v>1525.3640710284001</v>
      </c>
      <c r="G43" s="116">
        <v>1824.771</v>
      </c>
      <c r="H43" s="116">
        <v>1572.077</v>
      </c>
      <c r="I43" s="116">
        <v>1468.4870000000001</v>
      </c>
      <c r="J43" s="116">
        <v>2514.1799999999998</v>
      </c>
      <c r="K43" s="116">
        <v>2166.0160000000001</v>
      </c>
      <c r="L43" s="116">
        <v>2022.0360000000001</v>
      </c>
      <c r="M43" s="116">
        <v>3266.4969999999998</v>
      </c>
      <c r="N43" s="116">
        <v>2814.152</v>
      </c>
      <c r="O43" s="116">
        <v>2628.2939999999999</v>
      </c>
      <c r="P43" s="116">
        <v>2333.605</v>
      </c>
      <c r="Q43" s="116">
        <v>2010.4469999999999</v>
      </c>
      <c r="R43" s="116">
        <v>1877.386</v>
      </c>
      <c r="S43" s="116">
        <v>2327.431</v>
      </c>
      <c r="T43" s="116">
        <v>2005.1279999999999</v>
      </c>
      <c r="U43" s="116">
        <v>1871.8150000000001</v>
      </c>
      <c r="V43" s="116">
        <v>2580.8420000000001</v>
      </c>
      <c r="W43" s="116">
        <v>2223.4470000000001</v>
      </c>
      <c r="X43" s="116">
        <v>2075.837</v>
      </c>
      <c r="Y43" s="116">
        <v>1095.7360000000001</v>
      </c>
      <c r="Z43" s="116">
        <v>943.99879999999996</v>
      </c>
      <c r="AA43" s="116">
        <v>882.57569999999998</v>
      </c>
      <c r="AB43" s="116">
        <v>2267.9560000000001</v>
      </c>
      <c r="AC43" s="116">
        <v>1953.89</v>
      </c>
      <c r="AD43" s="116">
        <v>1824.287</v>
      </c>
      <c r="AE43" s="116">
        <v>2545.2280000000001</v>
      </c>
      <c r="AF43" s="116">
        <v>2192.7649999999999</v>
      </c>
      <c r="AG43" s="116">
        <v>2046.2080000000001</v>
      </c>
      <c r="AH43" s="116">
        <v>1623.0170000000001</v>
      </c>
      <c r="AI43" s="116">
        <v>1398.261</v>
      </c>
      <c r="AJ43" s="116">
        <v>1306.855</v>
      </c>
      <c r="AK43" s="116">
        <v>1675.472</v>
      </c>
      <c r="AL43" s="116">
        <v>1443.453</v>
      </c>
      <c r="AM43" s="116">
        <v>1349.0070000000001</v>
      </c>
      <c r="AN43" s="116">
        <v>1155.259</v>
      </c>
      <c r="AO43" s="116">
        <v>995.27829999999994</v>
      </c>
      <c r="AP43" s="116">
        <v>929.84199999999998</v>
      </c>
      <c r="AQ43" s="116">
        <v>1648.64</v>
      </c>
      <c r="AR43" s="116">
        <v>1420.336</v>
      </c>
      <c r="AS43" s="116">
        <v>1329.0060000000001</v>
      </c>
      <c r="AT43" s="116">
        <v>2190.3580000000002</v>
      </c>
      <c r="AU43" s="116">
        <v>1887.037</v>
      </c>
      <c r="AV43" s="116">
        <v>1761.9870000000001</v>
      </c>
      <c r="AW43" s="116">
        <v>1911.92</v>
      </c>
      <c r="AX43" s="116">
        <v>1647.1569999999999</v>
      </c>
      <c r="AY43" s="116">
        <v>1538.095</v>
      </c>
      <c r="AZ43" s="116">
        <v>1734.7070000000001</v>
      </c>
      <c r="BA43" s="116">
        <v>1494.4839999999999</v>
      </c>
      <c r="BB43" s="116">
        <v>1396.7470000000001</v>
      </c>
      <c r="BC43" s="116">
        <v>1445.8050000000001</v>
      </c>
      <c r="BD43" s="116">
        <v>1245.5899999999999</v>
      </c>
      <c r="BE43" s="116">
        <v>1163.403</v>
      </c>
      <c r="BF43" s="116">
        <v>2086.6509999999998</v>
      </c>
      <c r="BG43" s="116">
        <v>1797.691</v>
      </c>
      <c r="BH43" s="116">
        <v>1680.1659999999999</v>
      </c>
      <c r="BI43" s="116">
        <v>2444.2089999999998</v>
      </c>
      <c r="BJ43" s="116">
        <v>2105.7350000000001</v>
      </c>
      <c r="BK43" s="116">
        <v>1965.6020000000001</v>
      </c>
      <c r="BL43" s="116">
        <v>1142.1179999999999</v>
      </c>
      <c r="BM43" s="116">
        <v>983.95719999999994</v>
      </c>
      <c r="BN43" s="116">
        <v>920.38919999999996</v>
      </c>
      <c r="BO43" s="116">
        <v>1500.5340000000001</v>
      </c>
      <c r="BP43" s="116">
        <v>1292.74</v>
      </c>
      <c r="BQ43" s="116">
        <v>1208.0029999999999</v>
      </c>
      <c r="BR43" s="116">
        <v>1913.99</v>
      </c>
      <c r="BS43" s="116">
        <v>1648.94</v>
      </c>
      <c r="BT43" s="116">
        <v>1540.8309999999999</v>
      </c>
      <c r="BU43" s="116">
        <v>2529.2289999999998</v>
      </c>
      <c r="BV43" s="116">
        <v>2178.9810000000002</v>
      </c>
      <c r="BW43" s="116">
        <v>2033.9749999999999</v>
      </c>
      <c r="BX43" s="116">
        <v>1521.383</v>
      </c>
      <c r="BY43" s="116">
        <v>1310.702</v>
      </c>
      <c r="BZ43" s="116">
        <v>1224.9010000000001</v>
      </c>
      <c r="CA43" s="116">
        <v>2355.9029999999998</v>
      </c>
      <c r="CB43" s="116">
        <v>2029.6569999999999</v>
      </c>
      <c r="CC43" s="116">
        <v>1896.547</v>
      </c>
      <c r="CD43" s="116">
        <v>2652.91</v>
      </c>
      <c r="CE43" s="116">
        <v>2285.5349999999999</v>
      </c>
      <c r="CF43" s="116">
        <v>2134.4929999999999</v>
      </c>
      <c r="CG43" s="116">
        <v>1929.95</v>
      </c>
      <c r="CH43" s="116">
        <v>1662.691</v>
      </c>
      <c r="CI43" s="116">
        <v>1555.32</v>
      </c>
      <c r="CJ43" s="116">
        <v>2064.1460000000002</v>
      </c>
      <c r="CK43" s="116">
        <v>1778.3030000000001</v>
      </c>
      <c r="CL43" s="116">
        <v>1660.1479999999999</v>
      </c>
      <c r="CM43" s="116">
        <v>1427.7239999999999</v>
      </c>
      <c r="CN43" s="116">
        <v>1230.0119999999999</v>
      </c>
      <c r="CO43" s="116">
        <v>1149.2090000000001</v>
      </c>
      <c r="CP43" s="116">
        <v>1583.4639999999999</v>
      </c>
      <c r="CQ43" s="116">
        <v>1364.1859999999999</v>
      </c>
      <c r="CR43" s="116">
        <v>1275.135</v>
      </c>
      <c r="CS43" s="116">
        <v>1942.9349999999999</v>
      </c>
      <c r="CT43" s="116">
        <v>1673.877</v>
      </c>
      <c r="CU43" s="116">
        <v>1563.0039999999999</v>
      </c>
      <c r="CV43" s="116">
        <v>1311.4780000000001</v>
      </c>
      <c r="CW43" s="116">
        <v>1129.864</v>
      </c>
      <c r="CX43" s="116">
        <v>1056.0889999999999</v>
      </c>
    </row>
    <row r="44" spans="2:102" ht="11.4" customHeight="1">
      <c r="B44" s="245"/>
      <c r="C44" s="177" t="s">
        <v>6</v>
      </c>
      <c r="D44" s="116">
        <v>1864.46</v>
      </c>
      <c r="E44" s="116">
        <v>1607.4871303888001</v>
      </c>
      <c r="F44" s="116">
        <v>1516.4235929592001</v>
      </c>
      <c r="G44" s="116">
        <v>1892.3030000000001</v>
      </c>
      <c r="H44" s="116">
        <v>1631.4960000000001</v>
      </c>
      <c r="I44" s="116">
        <v>1539.7059999999999</v>
      </c>
      <c r="J44" s="116">
        <v>2550.8670000000002</v>
      </c>
      <c r="K44" s="116">
        <v>2199.2930000000001</v>
      </c>
      <c r="L44" s="116">
        <v>2071.9780000000001</v>
      </c>
      <c r="M44" s="116">
        <v>3092.1179999999999</v>
      </c>
      <c r="N44" s="116">
        <v>2665.9459999999999</v>
      </c>
      <c r="O44" s="116">
        <v>2513.4659999999999</v>
      </c>
      <c r="P44" s="116">
        <v>2282.1570000000002</v>
      </c>
      <c r="Q44" s="116">
        <v>1967.6179999999999</v>
      </c>
      <c r="R44" s="116">
        <v>1855.146</v>
      </c>
      <c r="S44" s="116">
        <v>2317.8910000000001</v>
      </c>
      <c r="T44" s="116">
        <v>1998.4269999999999</v>
      </c>
      <c r="U44" s="116">
        <v>1882.7170000000001</v>
      </c>
      <c r="V44" s="116">
        <v>2550.0050000000001</v>
      </c>
      <c r="W44" s="116">
        <v>2198.5500000000002</v>
      </c>
      <c r="X44" s="116">
        <v>2072.0650000000001</v>
      </c>
      <c r="Y44" s="116">
        <v>1004.426</v>
      </c>
      <c r="Z44" s="116">
        <v>865.99040000000002</v>
      </c>
      <c r="AA44" s="116">
        <v>818.86980000000005</v>
      </c>
      <c r="AB44" s="116">
        <v>2437.2370000000001</v>
      </c>
      <c r="AC44" s="116">
        <v>2101.3240000000001</v>
      </c>
      <c r="AD44" s="116">
        <v>1980.693</v>
      </c>
      <c r="AE44" s="116">
        <v>2571.3449999999998</v>
      </c>
      <c r="AF44" s="116">
        <v>2216.9490000000001</v>
      </c>
      <c r="AG44" s="116">
        <v>2086.5059999999999</v>
      </c>
      <c r="AH44" s="116">
        <v>1566.5440000000001</v>
      </c>
      <c r="AI44" s="116">
        <v>1350.635</v>
      </c>
      <c r="AJ44" s="116">
        <v>1275.9970000000001</v>
      </c>
      <c r="AK44" s="116">
        <v>1664.5319999999999</v>
      </c>
      <c r="AL44" s="116">
        <v>1435.117</v>
      </c>
      <c r="AM44" s="116">
        <v>1355.82</v>
      </c>
      <c r="AN44" s="116">
        <v>1170.8109999999999</v>
      </c>
      <c r="AO44" s="116">
        <v>1009.444</v>
      </c>
      <c r="AP44" s="116">
        <v>953.0421</v>
      </c>
      <c r="AQ44" s="116">
        <v>1608.1420000000001</v>
      </c>
      <c r="AR44" s="116">
        <v>1386.5</v>
      </c>
      <c r="AS44" s="116">
        <v>1313.3309999999999</v>
      </c>
      <c r="AT44" s="116">
        <v>2250.8150000000001</v>
      </c>
      <c r="AU44" s="116">
        <v>1940.596</v>
      </c>
      <c r="AV44" s="116">
        <v>1829.454</v>
      </c>
      <c r="AW44" s="116">
        <v>1826.5070000000001</v>
      </c>
      <c r="AX44" s="116">
        <v>1574.768</v>
      </c>
      <c r="AY44" s="116">
        <v>1484.587</v>
      </c>
      <c r="AZ44" s="116">
        <v>1687.296</v>
      </c>
      <c r="BA44" s="116">
        <v>1454.7439999999999</v>
      </c>
      <c r="BB44" s="116">
        <v>1373.7929999999999</v>
      </c>
      <c r="BC44" s="116">
        <v>1474.21</v>
      </c>
      <c r="BD44" s="116">
        <v>1271.027</v>
      </c>
      <c r="BE44" s="116">
        <v>1199.6990000000001</v>
      </c>
      <c r="BF44" s="116">
        <v>2016.97</v>
      </c>
      <c r="BG44" s="116">
        <v>1738.98</v>
      </c>
      <c r="BH44" s="116">
        <v>1642.7750000000001</v>
      </c>
      <c r="BI44" s="116">
        <v>2417.0059999999999</v>
      </c>
      <c r="BJ44" s="116">
        <v>2083.8809999999999</v>
      </c>
      <c r="BK44" s="116">
        <v>1962.6769999999999</v>
      </c>
      <c r="BL44" s="116">
        <v>1097.45</v>
      </c>
      <c r="BM44" s="116">
        <v>946.19380000000001</v>
      </c>
      <c r="BN44" s="116">
        <v>895.54870000000005</v>
      </c>
      <c r="BO44" s="116">
        <v>1476.9280000000001</v>
      </c>
      <c r="BP44" s="116">
        <v>1273.3699999999999</v>
      </c>
      <c r="BQ44" s="116">
        <v>1201.9749999999999</v>
      </c>
      <c r="BR44" s="116">
        <v>1859.174</v>
      </c>
      <c r="BS44" s="116">
        <v>1602.933</v>
      </c>
      <c r="BT44" s="116">
        <v>1513.4280000000001</v>
      </c>
      <c r="BU44" s="116">
        <v>2477.0920000000001</v>
      </c>
      <c r="BV44" s="116">
        <v>2135.6860000000001</v>
      </c>
      <c r="BW44" s="116">
        <v>2011.47</v>
      </c>
      <c r="BX44" s="116">
        <v>1548.501</v>
      </c>
      <c r="BY44" s="116">
        <v>1335.079</v>
      </c>
      <c r="BZ44" s="116">
        <v>1260.645</v>
      </c>
      <c r="CA44" s="116">
        <v>2134.424</v>
      </c>
      <c r="CB44" s="116">
        <v>1840.2460000000001</v>
      </c>
      <c r="CC44" s="116">
        <v>1736.991</v>
      </c>
      <c r="CD44" s="116">
        <v>2658.7890000000002</v>
      </c>
      <c r="CE44" s="116">
        <v>2292.34</v>
      </c>
      <c r="CF44" s="116">
        <v>2161.2429999999999</v>
      </c>
      <c r="CG44" s="116">
        <v>1889.491</v>
      </c>
      <c r="CH44" s="116">
        <v>1629.0709999999999</v>
      </c>
      <c r="CI44" s="116">
        <v>1541.9770000000001</v>
      </c>
      <c r="CJ44" s="116">
        <v>1979.8679999999999</v>
      </c>
      <c r="CK44" s="116">
        <v>1706.992</v>
      </c>
      <c r="CL44" s="116">
        <v>1608.375</v>
      </c>
      <c r="CM44" s="116">
        <v>1370.3409999999999</v>
      </c>
      <c r="CN44" s="116">
        <v>1181.4739999999999</v>
      </c>
      <c r="CO44" s="116">
        <v>1115.02</v>
      </c>
      <c r="CP44" s="116">
        <v>1514.4549999999999</v>
      </c>
      <c r="CQ44" s="116">
        <v>1305.7249999999999</v>
      </c>
      <c r="CR44" s="116">
        <v>1234.019</v>
      </c>
      <c r="CS44" s="116">
        <v>1849.443</v>
      </c>
      <c r="CT44" s="116">
        <v>1594.5429999999999</v>
      </c>
      <c r="CU44" s="116">
        <v>1503.249</v>
      </c>
      <c r="CV44" s="116">
        <v>1355.3009999999999</v>
      </c>
      <c r="CW44" s="116">
        <v>1168.5060000000001</v>
      </c>
      <c r="CX44" s="116">
        <v>1104.521</v>
      </c>
    </row>
    <row r="45" spans="2:102" ht="11.4" customHeight="1">
      <c r="B45" s="245"/>
      <c r="C45" s="177" t="s">
        <v>7</v>
      </c>
      <c r="D45" s="116">
        <v>1868.89</v>
      </c>
      <c r="E45" s="116">
        <v>1600.5581943433999</v>
      </c>
      <c r="F45" s="116">
        <v>1494.7435091284999</v>
      </c>
      <c r="G45" s="116">
        <v>1881.6179999999999</v>
      </c>
      <c r="H45" s="116">
        <v>1611.4559999999999</v>
      </c>
      <c r="I45" s="116">
        <v>1505.7860000000001</v>
      </c>
      <c r="J45" s="116">
        <v>2465.268</v>
      </c>
      <c r="K45" s="116">
        <v>2111.3049999999998</v>
      </c>
      <c r="L45" s="116">
        <v>1969.7070000000001</v>
      </c>
      <c r="M45" s="116">
        <v>2922.078</v>
      </c>
      <c r="N45" s="116">
        <v>2502.527</v>
      </c>
      <c r="O45" s="116">
        <v>2335.9340000000002</v>
      </c>
      <c r="P45" s="116">
        <v>2250.0129999999999</v>
      </c>
      <c r="Q45" s="116">
        <v>1926.9570000000001</v>
      </c>
      <c r="R45" s="116">
        <v>1798.7639999999999</v>
      </c>
      <c r="S45" s="116">
        <v>2445.4949999999999</v>
      </c>
      <c r="T45" s="116">
        <v>2094.3719999999998</v>
      </c>
      <c r="U45" s="116">
        <v>1953.598</v>
      </c>
      <c r="V45" s="116">
        <v>2588.8229999999999</v>
      </c>
      <c r="W45" s="116">
        <v>2217.12</v>
      </c>
      <c r="X45" s="116">
        <v>2068.3649999999998</v>
      </c>
      <c r="Y45" s="116">
        <v>1029.7539999999999</v>
      </c>
      <c r="Z45" s="116">
        <v>881.90250000000003</v>
      </c>
      <c r="AA45" s="116">
        <v>825.0308</v>
      </c>
      <c r="AB45" s="116">
        <v>2374.123</v>
      </c>
      <c r="AC45" s="116">
        <v>2033.2470000000001</v>
      </c>
      <c r="AD45" s="116">
        <v>1898.3240000000001</v>
      </c>
      <c r="AE45" s="116">
        <v>2497.5680000000002</v>
      </c>
      <c r="AF45" s="116">
        <v>2138.9679999999998</v>
      </c>
      <c r="AG45" s="116">
        <v>1993.37</v>
      </c>
      <c r="AH45" s="116">
        <v>1646.963</v>
      </c>
      <c r="AI45" s="116">
        <v>1410.492</v>
      </c>
      <c r="AJ45" s="116">
        <v>1318.779</v>
      </c>
      <c r="AK45" s="116">
        <v>1749.027</v>
      </c>
      <c r="AL45" s="116">
        <v>1497.902</v>
      </c>
      <c r="AM45" s="116">
        <v>1400.5909999999999</v>
      </c>
      <c r="AN45" s="116">
        <v>1056.4949999999999</v>
      </c>
      <c r="AO45" s="116">
        <v>904.80380000000002</v>
      </c>
      <c r="AP45" s="116">
        <v>845.13699999999994</v>
      </c>
      <c r="AQ45" s="116">
        <v>1633.376</v>
      </c>
      <c r="AR45" s="116">
        <v>1398.856</v>
      </c>
      <c r="AS45" s="116">
        <v>1311.327</v>
      </c>
      <c r="AT45" s="116">
        <v>2253.058</v>
      </c>
      <c r="AU45" s="116">
        <v>1929.5650000000001</v>
      </c>
      <c r="AV45" s="116">
        <v>1800.771</v>
      </c>
      <c r="AW45" s="116">
        <v>1857.88</v>
      </c>
      <c r="AX45" s="116">
        <v>1591.126</v>
      </c>
      <c r="AY45" s="116">
        <v>1484.856</v>
      </c>
      <c r="AZ45" s="116">
        <v>1704.289</v>
      </c>
      <c r="BA45" s="116">
        <v>1459.588</v>
      </c>
      <c r="BB45" s="116">
        <v>1364.2660000000001</v>
      </c>
      <c r="BC45" s="116">
        <v>1446.145</v>
      </c>
      <c r="BD45" s="116">
        <v>1238.508</v>
      </c>
      <c r="BE45" s="116">
        <v>1156.893</v>
      </c>
      <c r="BF45" s="116">
        <v>2058.047</v>
      </c>
      <c r="BG45" s="116">
        <v>1762.5530000000001</v>
      </c>
      <c r="BH45" s="116">
        <v>1648.1479999999999</v>
      </c>
      <c r="BI45" s="116">
        <v>2652.7289999999998</v>
      </c>
      <c r="BJ45" s="116">
        <v>2271.8510000000001</v>
      </c>
      <c r="BK45" s="116">
        <v>2118.636</v>
      </c>
      <c r="BL45" s="116">
        <v>1084.001</v>
      </c>
      <c r="BM45" s="116">
        <v>928.3605</v>
      </c>
      <c r="BN45" s="116">
        <v>869.52009999999996</v>
      </c>
      <c r="BO45" s="116">
        <v>1504.723</v>
      </c>
      <c r="BP45" s="116">
        <v>1288.675</v>
      </c>
      <c r="BQ45" s="116">
        <v>1204.3050000000001</v>
      </c>
      <c r="BR45" s="116">
        <v>1774.7170000000001</v>
      </c>
      <c r="BS45" s="116">
        <v>1519.904</v>
      </c>
      <c r="BT45" s="116">
        <v>1421.0609999999999</v>
      </c>
      <c r="BU45" s="116">
        <v>2449.1930000000002</v>
      </c>
      <c r="BV45" s="116">
        <v>2097.5390000000002</v>
      </c>
      <c r="BW45" s="116">
        <v>1955.751</v>
      </c>
      <c r="BX45" s="116">
        <v>1507.4659999999999</v>
      </c>
      <c r="BY45" s="116">
        <v>1291.0250000000001</v>
      </c>
      <c r="BZ45" s="116">
        <v>1206.836</v>
      </c>
      <c r="CA45" s="116">
        <v>2224.19</v>
      </c>
      <c r="CB45" s="116">
        <v>1904.8409999999999</v>
      </c>
      <c r="CC45" s="116">
        <v>1779.704</v>
      </c>
      <c r="CD45" s="116">
        <v>2585.6289999999999</v>
      </c>
      <c r="CE45" s="116">
        <v>2214.3850000000002</v>
      </c>
      <c r="CF45" s="116">
        <v>2066.2179999999998</v>
      </c>
      <c r="CG45" s="116">
        <v>1940.027</v>
      </c>
      <c r="CH45" s="116">
        <v>1661.479</v>
      </c>
      <c r="CI45" s="116">
        <v>1556.5029999999999</v>
      </c>
      <c r="CJ45" s="116">
        <v>1890.4690000000001</v>
      </c>
      <c r="CK45" s="116">
        <v>1619.0360000000001</v>
      </c>
      <c r="CL45" s="116">
        <v>1510.4459999999999</v>
      </c>
      <c r="CM45" s="116">
        <v>1416.134</v>
      </c>
      <c r="CN45" s="116">
        <v>1212.806</v>
      </c>
      <c r="CO45" s="116">
        <v>1133.6600000000001</v>
      </c>
      <c r="CP45" s="116">
        <v>1470.52</v>
      </c>
      <c r="CQ45" s="116">
        <v>1259.383</v>
      </c>
      <c r="CR45" s="116">
        <v>1178.588</v>
      </c>
      <c r="CS45" s="116">
        <v>1898.548</v>
      </c>
      <c r="CT45" s="116">
        <v>1625.9549999999999</v>
      </c>
      <c r="CU45" s="116">
        <v>1517.509</v>
      </c>
      <c r="CV45" s="116">
        <v>1323.721</v>
      </c>
      <c r="CW45" s="116">
        <v>1133.6610000000001</v>
      </c>
      <c r="CX45" s="116">
        <v>1060.4649999999999</v>
      </c>
    </row>
    <row r="46" spans="2:102" ht="11.4" customHeight="1">
      <c r="B46" s="241"/>
      <c r="C46" s="178" t="s">
        <v>8</v>
      </c>
      <c r="D46" s="116">
        <v>1870.59</v>
      </c>
      <c r="E46" s="116">
        <v>1575.5770299743999</v>
      </c>
      <c r="F46" s="116">
        <v>1456.2898201464</v>
      </c>
      <c r="G46" s="116">
        <v>1821.7049999999999</v>
      </c>
      <c r="H46" s="116">
        <v>1534.3979999999999</v>
      </c>
      <c r="I46" s="116">
        <v>1418.556</v>
      </c>
      <c r="J46" s="116">
        <v>2538.2370000000001</v>
      </c>
      <c r="K46" s="116">
        <v>2137.924</v>
      </c>
      <c r="L46" s="116">
        <v>1974.836</v>
      </c>
      <c r="M46" s="116">
        <v>3280.72</v>
      </c>
      <c r="N46" s="116">
        <v>2763.3069999999998</v>
      </c>
      <c r="O46" s="116">
        <v>2554.1260000000002</v>
      </c>
      <c r="P46" s="116">
        <v>2202.0990000000002</v>
      </c>
      <c r="Q46" s="116">
        <v>1854.799</v>
      </c>
      <c r="R46" s="116">
        <v>1713.8620000000001</v>
      </c>
      <c r="S46" s="116">
        <v>2450.5219999999999</v>
      </c>
      <c r="T46" s="116">
        <v>2064.0419999999999</v>
      </c>
      <c r="U46" s="116">
        <v>1906.4929999999999</v>
      </c>
      <c r="V46" s="116">
        <v>2604.5100000000002</v>
      </c>
      <c r="W46" s="116">
        <v>2193.7449999999999</v>
      </c>
      <c r="X46" s="116">
        <v>2026.546</v>
      </c>
      <c r="Y46" s="116">
        <v>1025.4390000000001</v>
      </c>
      <c r="Z46" s="116">
        <v>863.71410000000003</v>
      </c>
      <c r="AA46" s="116">
        <v>798.82449999999994</v>
      </c>
      <c r="AB46" s="116">
        <v>2365.2170000000001</v>
      </c>
      <c r="AC46" s="116">
        <v>1992.191</v>
      </c>
      <c r="AD46" s="116">
        <v>1840.556</v>
      </c>
      <c r="AE46" s="116">
        <v>2504.752</v>
      </c>
      <c r="AF46" s="116">
        <v>2109.7190000000001</v>
      </c>
      <c r="AG46" s="116">
        <v>1947.8050000000001</v>
      </c>
      <c r="AH46" s="116">
        <v>1662.8330000000001</v>
      </c>
      <c r="AI46" s="116">
        <v>1400.5830000000001</v>
      </c>
      <c r="AJ46" s="116">
        <v>1295.3340000000001</v>
      </c>
      <c r="AK46" s="116">
        <v>1716.586</v>
      </c>
      <c r="AL46" s="116">
        <v>1445.8579999999999</v>
      </c>
      <c r="AM46" s="116">
        <v>1337.3789999999999</v>
      </c>
      <c r="AN46" s="116">
        <v>1148.3320000000001</v>
      </c>
      <c r="AO46" s="116">
        <v>967.2251</v>
      </c>
      <c r="AP46" s="116">
        <v>894.20069999999998</v>
      </c>
      <c r="AQ46" s="116">
        <v>1616.9079999999999</v>
      </c>
      <c r="AR46" s="116">
        <v>1361.9</v>
      </c>
      <c r="AS46" s="116">
        <v>1261.3869999999999</v>
      </c>
      <c r="AT46" s="116">
        <v>2178.9029999999998</v>
      </c>
      <c r="AU46" s="116">
        <v>1835.2619999999999</v>
      </c>
      <c r="AV46" s="116">
        <v>1695.8140000000001</v>
      </c>
      <c r="AW46" s="116">
        <v>1811.7729999999999</v>
      </c>
      <c r="AX46" s="116">
        <v>1526.0329999999999</v>
      </c>
      <c r="AY46" s="116">
        <v>1409.942</v>
      </c>
      <c r="AZ46" s="116">
        <v>1725.271</v>
      </c>
      <c r="BA46" s="116">
        <v>1453.173</v>
      </c>
      <c r="BB46" s="116">
        <v>1343.942</v>
      </c>
      <c r="BC46" s="116">
        <v>1475.155</v>
      </c>
      <c r="BD46" s="116">
        <v>1242.5039999999999</v>
      </c>
      <c r="BE46" s="116">
        <v>1148.885</v>
      </c>
      <c r="BF46" s="116">
        <v>2032.5070000000001</v>
      </c>
      <c r="BG46" s="116">
        <v>1711.954</v>
      </c>
      <c r="BH46" s="116">
        <v>1583.1179999999999</v>
      </c>
      <c r="BI46" s="116">
        <v>2562.7629999999999</v>
      </c>
      <c r="BJ46" s="116">
        <v>2158.5819999999999</v>
      </c>
      <c r="BK46" s="116">
        <v>1993.5319999999999</v>
      </c>
      <c r="BL46" s="116">
        <v>1096.1759999999999</v>
      </c>
      <c r="BM46" s="116">
        <v>923.29470000000003</v>
      </c>
      <c r="BN46" s="116">
        <v>854.74720000000002</v>
      </c>
      <c r="BO46" s="116">
        <v>1533.8130000000001</v>
      </c>
      <c r="BP46" s="116">
        <v>1291.9100000000001</v>
      </c>
      <c r="BQ46" s="116">
        <v>1194.4100000000001</v>
      </c>
      <c r="BR46" s="116">
        <v>1850.3389999999999</v>
      </c>
      <c r="BS46" s="116">
        <v>1558.5160000000001</v>
      </c>
      <c r="BT46" s="116">
        <v>1441.7339999999999</v>
      </c>
      <c r="BU46" s="116">
        <v>2508.3690000000001</v>
      </c>
      <c r="BV46" s="116">
        <v>2112.7669999999998</v>
      </c>
      <c r="BW46" s="116">
        <v>1951.143</v>
      </c>
      <c r="BX46" s="116">
        <v>1552.212</v>
      </c>
      <c r="BY46" s="116">
        <v>1307.4069999999999</v>
      </c>
      <c r="BZ46" s="116">
        <v>1209.1559999999999</v>
      </c>
      <c r="CA46" s="116">
        <v>2416.6089999999999</v>
      </c>
      <c r="CB46" s="116">
        <v>2035.4780000000001</v>
      </c>
      <c r="CC46" s="116">
        <v>1882.0239999999999</v>
      </c>
      <c r="CD46" s="116">
        <v>2606.5549999999998</v>
      </c>
      <c r="CE46" s="116">
        <v>2195.4670000000001</v>
      </c>
      <c r="CF46" s="116">
        <v>2028.6079999999999</v>
      </c>
      <c r="CG46" s="116">
        <v>1969.624</v>
      </c>
      <c r="CH46" s="116">
        <v>1658.9880000000001</v>
      </c>
      <c r="CI46" s="116">
        <v>1535.925</v>
      </c>
      <c r="CJ46" s="116">
        <v>2062.6379999999999</v>
      </c>
      <c r="CK46" s="116">
        <v>1737.3330000000001</v>
      </c>
      <c r="CL46" s="116">
        <v>1604.857</v>
      </c>
      <c r="CM46" s="116">
        <v>1469.0889999999999</v>
      </c>
      <c r="CN46" s="116">
        <v>1237.394</v>
      </c>
      <c r="CO46" s="116">
        <v>1143.9749999999999</v>
      </c>
      <c r="CP46" s="116">
        <v>1371.623</v>
      </c>
      <c r="CQ46" s="116">
        <v>1155.3</v>
      </c>
      <c r="CR46" s="116">
        <v>1069.078</v>
      </c>
      <c r="CS46" s="116">
        <v>1982.537</v>
      </c>
      <c r="CT46" s="116">
        <v>1669.865</v>
      </c>
      <c r="CU46" s="116">
        <v>1542.8109999999999</v>
      </c>
      <c r="CV46" s="116">
        <v>1317.877</v>
      </c>
      <c r="CW46" s="116">
        <v>1110.0309999999999</v>
      </c>
      <c r="CX46" s="116">
        <v>1026.9349999999999</v>
      </c>
    </row>
    <row r="47" spans="2:102" ht="11.4" customHeight="1">
      <c r="B47" s="241">
        <v>2015</v>
      </c>
      <c r="C47" s="179" t="s">
        <v>5</v>
      </c>
      <c r="D47" s="116">
        <v>1929.91</v>
      </c>
      <c r="E47" s="116">
        <v>1613.1673094810001</v>
      </c>
      <c r="F47" s="116">
        <v>1515.5082840549001</v>
      </c>
      <c r="G47" s="116">
        <v>1888.153</v>
      </c>
      <c r="H47" s="116">
        <v>1578.2650000000001</v>
      </c>
      <c r="I47" s="116">
        <v>1482.893</v>
      </c>
      <c r="J47" s="116">
        <v>2554.3040000000001</v>
      </c>
      <c r="K47" s="116">
        <v>2135.085</v>
      </c>
      <c r="L47" s="116">
        <v>2005.5160000000001</v>
      </c>
      <c r="M47" s="116">
        <v>3303.1610000000001</v>
      </c>
      <c r="N47" s="116">
        <v>2761.038</v>
      </c>
      <c r="O47" s="116">
        <v>2593.7910000000002</v>
      </c>
      <c r="P47" s="116">
        <v>2207.482</v>
      </c>
      <c r="Q47" s="116">
        <v>1845.184</v>
      </c>
      <c r="R47" s="116">
        <v>1733.374</v>
      </c>
      <c r="S47" s="116">
        <v>2427.1019999999999</v>
      </c>
      <c r="T47" s="116">
        <v>2028.76</v>
      </c>
      <c r="U47" s="116">
        <v>1905.5830000000001</v>
      </c>
      <c r="V47" s="116">
        <v>2639.069</v>
      </c>
      <c r="W47" s="116">
        <v>2205.9380000000001</v>
      </c>
      <c r="X47" s="116">
        <v>2072.1019999999999</v>
      </c>
      <c r="Y47" s="116">
        <v>1102.759</v>
      </c>
      <c r="Z47" s="116">
        <v>921.77120000000002</v>
      </c>
      <c r="AA47" s="116">
        <v>866.17070000000001</v>
      </c>
      <c r="AB47" s="116">
        <v>2414.8029999999999</v>
      </c>
      <c r="AC47" s="116">
        <v>2018.48</v>
      </c>
      <c r="AD47" s="116">
        <v>1896.11</v>
      </c>
      <c r="AE47" s="116">
        <v>2673.6619999999998</v>
      </c>
      <c r="AF47" s="116">
        <v>2234.8539999999998</v>
      </c>
      <c r="AG47" s="116">
        <v>2098.8890000000001</v>
      </c>
      <c r="AH47" s="116">
        <v>1658.133</v>
      </c>
      <c r="AI47" s="116">
        <v>1385.9960000000001</v>
      </c>
      <c r="AJ47" s="116">
        <v>1302.3009999999999</v>
      </c>
      <c r="AK47" s="116">
        <v>1705.038</v>
      </c>
      <c r="AL47" s="116">
        <v>1425.203</v>
      </c>
      <c r="AM47" s="116">
        <v>1339.1969999999999</v>
      </c>
      <c r="AN47" s="116">
        <v>1172.1759999999999</v>
      </c>
      <c r="AO47" s="116">
        <v>979.79520000000002</v>
      </c>
      <c r="AP47" s="116">
        <v>920.58609999999999</v>
      </c>
      <c r="AQ47" s="116">
        <v>1701.463</v>
      </c>
      <c r="AR47" s="116">
        <v>1422.2139999999999</v>
      </c>
      <c r="AS47" s="116">
        <v>1336.838</v>
      </c>
      <c r="AT47" s="116">
        <v>2285.0039999999999</v>
      </c>
      <c r="AU47" s="116">
        <v>1909.9829999999999</v>
      </c>
      <c r="AV47" s="116">
        <v>1794.154</v>
      </c>
      <c r="AW47" s="116">
        <v>1876.021</v>
      </c>
      <c r="AX47" s="116">
        <v>1568.124</v>
      </c>
      <c r="AY47" s="116">
        <v>1473.0630000000001</v>
      </c>
      <c r="AZ47" s="116">
        <v>1776.8130000000001</v>
      </c>
      <c r="BA47" s="116">
        <v>1485.1980000000001</v>
      </c>
      <c r="BB47" s="116">
        <v>1395.471</v>
      </c>
      <c r="BC47" s="116">
        <v>1552.9760000000001</v>
      </c>
      <c r="BD47" s="116">
        <v>1298.098</v>
      </c>
      <c r="BE47" s="116">
        <v>1219.499</v>
      </c>
      <c r="BF47" s="116">
        <v>2097.3470000000002</v>
      </c>
      <c r="BG47" s="116">
        <v>1753.125</v>
      </c>
      <c r="BH47" s="116">
        <v>1647.306</v>
      </c>
      <c r="BI47" s="116">
        <v>2598.4749999999999</v>
      </c>
      <c r="BJ47" s="116">
        <v>2172.0070000000001</v>
      </c>
      <c r="BK47" s="116">
        <v>2040.12</v>
      </c>
      <c r="BL47" s="116">
        <v>1117.2280000000001</v>
      </c>
      <c r="BM47" s="116">
        <v>933.86599999999999</v>
      </c>
      <c r="BN47" s="116">
        <v>877.73940000000005</v>
      </c>
      <c r="BO47" s="116">
        <v>1547.1089999999999</v>
      </c>
      <c r="BP47" s="116">
        <v>1293.194</v>
      </c>
      <c r="BQ47" s="116">
        <v>1215.0260000000001</v>
      </c>
      <c r="BR47" s="116">
        <v>2062.3270000000002</v>
      </c>
      <c r="BS47" s="116">
        <v>1723.8530000000001</v>
      </c>
      <c r="BT47" s="116">
        <v>1619.701</v>
      </c>
      <c r="BU47" s="116">
        <v>2639.9180000000001</v>
      </c>
      <c r="BV47" s="116">
        <v>2206.6480000000001</v>
      </c>
      <c r="BW47" s="116">
        <v>2072.5720000000001</v>
      </c>
      <c r="BX47" s="116">
        <v>1562.8119999999999</v>
      </c>
      <c r="BY47" s="116">
        <v>1306.319</v>
      </c>
      <c r="BZ47" s="116">
        <v>1227.4469999999999</v>
      </c>
      <c r="CA47" s="116">
        <v>2489.6550000000002</v>
      </c>
      <c r="CB47" s="116">
        <v>2081.0459999999998</v>
      </c>
      <c r="CC47" s="116">
        <v>1955.259</v>
      </c>
      <c r="CD47" s="116">
        <v>2555.9229999999998</v>
      </c>
      <c r="CE47" s="116">
        <v>2136.4389999999999</v>
      </c>
      <c r="CF47" s="116">
        <v>2006.905</v>
      </c>
      <c r="CG47" s="116">
        <v>1952.3309999999999</v>
      </c>
      <c r="CH47" s="116">
        <v>1631.9090000000001</v>
      </c>
      <c r="CI47" s="116">
        <v>1533.7280000000001</v>
      </c>
      <c r="CJ47" s="116">
        <v>2041.26</v>
      </c>
      <c r="CK47" s="116">
        <v>1706.2439999999999</v>
      </c>
      <c r="CL47" s="116">
        <v>1602.6690000000001</v>
      </c>
      <c r="CM47" s="116">
        <v>1544.922</v>
      </c>
      <c r="CN47" s="116">
        <v>1291.365</v>
      </c>
      <c r="CO47" s="116">
        <v>1213.297</v>
      </c>
      <c r="CP47" s="116">
        <v>1499.6010000000001</v>
      </c>
      <c r="CQ47" s="116">
        <v>1253.4829999999999</v>
      </c>
      <c r="CR47" s="116">
        <v>1177.981</v>
      </c>
      <c r="CS47" s="116">
        <v>1982.777</v>
      </c>
      <c r="CT47" s="116">
        <v>1657.3579999999999</v>
      </c>
      <c r="CU47" s="116">
        <v>1556.8610000000001</v>
      </c>
      <c r="CV47" s="116">
        <v>1353.6479999999999</v>
      </c>
      <c r="CW47" s="116">
        <v>1131.4839999999999</v>
      </c>
      <c r="CX47" s="116">
        <v>1063.2280000000001</v>
      </c>
    </row>
    <row r="48" spans="2:102" ht="11.4" customHeight="1">
      <c r="B48" s="242"/>
      <c r="C48" s="179" t="s">
        <v>6</v>
      </c>
      <c r="D48" s="116">
        <v>1947.24</v>
      </c>
      <c r="E48" s="116">
        <v>1630.9607155706999</v>
      </c>
      <c r="F48" s="116">
        <v>1523.8433776940001</v>
      </c>
      <c r="G48" s="116">
        <v>1921.183</v>
      </c>
      <c r="H48" s="116">
        <v>1609.14</v>
      </c>
      <c r="I48" s="116">
        <v>1503.4349999999999</v>
      </c>
      <c r="J48" s="116">
        <v>2559.6849999999999</v>
      </c>
      <c r="K48" s="116">
        <v>2143.9349999999999</v>
      </c>
      <c r="L48" s="116">
        <v>2003.162</v>
      </c>
      <c r="M48" s="116">
        <v>3387.1669999999999</v>
      </c>
      <c r="N48" s="116">
        <v>2837.0160000000001</v>
      </c>
      <c r="O48" s="116">
        <v>2650.7</v>
      </c>
      <c r="P48" s="116">
        <v>2322.5740000000001</v>
      </c>
      <c r="Q48" s="116">
        <v>1945.337</v>
      </c>
      <c r="R48" s="116">
        <v>1817.5809999999999</v>
      </c>
      <c r="S48" s="116">
        <v>2494.8310000000001</v>
      </c>
      <c r="T48" s="116">
        <v>2089.6149999999998</v>
      </c>
      <c r="U48" s="116">
        <v>1952.414</v>
      </c>
      <c r="V48" s="116">
        <v>2605.3679999999999</v>
      </c>
      <c r="W48" s="116">
        <v>2182.1979999999999</v>
      </c>
      <c r="X48" s="116">
        <v>2038.9110000000001</v>
      </c>
      <c r="Y48" s="116">
        <v>1089.922</v>
      </c>
      <c r="Z48" s="116">
        <v>912.89459999999997</v>
      </c>
      <c r="AA48" s="116">
        <v>852.90800000000002</v>
      </c>
      <c r="AB48" s="116">
        <v>2557.7330000000002</v>
      </c>
      <c r="AC48" s="116">
        <v>2142.3000000000002</v>
      </c>
      <c r="AD48" s="116">
        <v>2001.606</v>
      </c>
      <c r="AE48" s="116">
        <v>2714.9349999999999</v>
      </c>
      <c r="AF48" s="116">
        <v>2273.9690000000001</v>
      </c>
      <c r="AG48" s="116">
        <v>2124.703</v>
      </c>
      <c r="AH48" s="116">
        <v>1746.115</v>
      </c>
      <c r="AI48" s="116">
        <v>1462.5070000000001</v>
      </c>
      <c r="AJ48" s="116">
        <v>1366.4179999999999</v>
      </c>
      <c r="AK48" s="116">
        <v>1811.2370000000001</v>
      </c>
      <c r="AL48" s="116">
        <v>1517.0509999999999</v>
      </c>
      <c r="AM48" s="116">
        <v>1417.373</v>
      </c>
      <c r="AN48" s="116">
        <v>1134.4659999999999</v>
      </c>
      <c r="AO48" s="116">
        <v>950.20309999999995</v>
      </c>
      <c r="AP48" s="116">
        <v>887.78269999999998</v>
      </c>
      <c r="AQ48" s="116">
        <v>1726.69</v>
      </c>
      <c r="AR48" s="116">
        <v>1446.2370000000001</v>
      </c>
      <c r="AS48" s="116">
        <v>1351.153</v>
      </c>
      <c r="AT48" s="116">
        <v>2274.4749999999999</v>
      </c>
      <c r="AU48" s="116">
        <v>1905.049</v>
      </c>
      <c r="AV48" s="116">
        <v>1779.9490000000001</v>
      </c>
      <c r="AW48" s="116">
        <v>1809.86</v>
      </c>
      <c r="AX48" s="116">
        <v>1515.8979999999999</v>
      </c>
      <c r="AY48" s="116">
        <v>1416.355</v>
      </c>
      <c r="AZ48" s="116">
        <v>1776.921</v>
      </c>
      <c r="BA48" s="116">
        <v>1488.309</v>
      </c>
      <c r="BB48" s="116">
        <v>1390.5309999999999</v>
      </c>
      <c r="BC48" s="116">
        <v>1510.6769999999999</v>
      </c>
      <c r="BD48" s="116">
        <v>1265.309</v>
      </c>
      <c r="BE48" s="116">
        <v>1182.2080000000001</v>
      </c>
      <c r="BF48" s="116">
        <v>2111.6210000000001</v>
      </c>
      <c r="BG48" s="116">
        <v>1768.6469999999999</v>
      </c>
      <c r="BH48" s="116">
        <v>1652.4449999999999</v>
      </c>
      <c r="BI48" s="116">
        <v>2566.0889999999999</v>
      </c>
      <c r="BJ48" s="116">
        <v>2149.299</v>
      </c>
      <c r="BK48" s="116">
        <v>2008.192</v>
      </c>
      <c r="BL48" s="116">
        <v>1148.7529999999999</v>
      </c>
      <c r="BM48" s="116">
        <v>962.16970000000003</v>
      </c>
      <c r="BN48" s="116">
        <v>898.91420000000005</v>
      </c>
      <c r="BO48" s="116">
        <v>1564.2909999999999</v>
      </c>
      <c r="BP48" s="116">
        <v>1310.2159999999999</v>
      </c>
      <c r="BQ48" s="116">
        <v>1224.146</v>
      </c>
      <c r="BR48" s="116">
        <v>2054.7080000000001</v>
      </c>
      <c r="BS48" s="116">
        <v>1720.9780000000001</v>
      </c>
      <c r="BT48" s="116">
        <v>1607.915</v>
      </c>
      <c r="BU48" s="116">
        <v>2802.098</v>
      </c>
      <c r="BV48" s="116">
        <v>2346.9749999999999</v>
      </c>
      <c r="BW48" s="116">
        <v>2192.8960000000002</v>
      </c>
      <c r="BX48" s="116">
        <v>1589.9469999999999</v>
      </c>
      <c r="BY48" s="116">
        <v>1331.704</v>
      </c>
      <c r="BZ48" s="116">
        <v>1244.2159999999999</v>
      </c>
      <c r="CA48" s="116">
        <v>2532.19</v>
      </c>
      <c r="CB48" s="116">
        <v>2120.9059999999999</v>
      </c>
      <c r="CC48" s="116">
        <v>1981.588</v>
      </c>
      <c r="CD48" s="116">
        <v>2709.913</v>
      </c>
      <c r="CE48" s="116">
        <v>2269.7629999999999</v>
      </c>
      <c r="CF48" s="116">
        <v>2120.7139999999999</v>
      </c>
      <c r="CG48" s="116">
        <v>1926.2840000000001</v>
      </c>
      <c r="CH48" s="116">
        <v>1613.413</v>
      </c>
      <c r="CI48" s="116">
        <v>1507.3530000000001</v>
      </c>
      <c r="CJ48" s="116">
        <v>2052.915</v>
      </c>
      <c r="CK48" s="116">
        <v>1719.4760000000001</v>
      </c>
      <c r="CL48" s="116">
        <v>1606.576</v>
      </c>
      <c r="CM48" s="116">
        <v>1543.828</v>
      </c>
      <c r="CN48" s="116">
        <v>1293.076</v>
      </c>
      <c r="CO48" s="116">
        <v>1208.133</v>
      </c>
      <c r="CP48" s="116">
        <v>1531.174</v>
      </c>
      <c r="CQ48" s="116">
        <v>1282.4770000000001</v>
      </c>
      <c r="CR48" s="116">
        <v>1198.1959999999999</v>
      </c>
      <c r="CS48" s="116">
        <v>2038.443</v>
      </c>
      <c r="CT48" s="116">
        <v>1707.355</v>
      </c>
      <c r="CU48" s="116">
        <v>1595.239</v>
      </c>
      <c r="CV48" s="116">
        <v>1454.8720000000001</v>
      </c>
      <c r="CW48" s="116">
        <v>1218.569</v>
      </c>
      <c r="CX48" s="116">
        <v>1138.5</v>
      </c>
    </row>
    <row r="49" spans="2:102" ht="11.4" customHeight="1">
      <c r="B49" s="242"/>
      <c r="C49" s="179" t="s">
        <v>7</v>
      </c>
      <c r="D49" s="116">
        <v>1999.68</v>
      </c>
      <c r="E49" s="116">
        <v>1668.9287157957999</v>
      </c>
      <c r="F49" s="116">
        <v>1547.7095847471001</v>
      </c>
      <c r="G49" s="116">
        <v>2003.1949999999999</v>
      </c>
      <c r="H49" s="116">
        <v>1671.8610000000001</v>
      </c>
      <c r="I49" s="116">
        <v>1550.413</v>
      </c>
      <c r="J49" s="116">
        <v>2536.5309999999999</v>
      </c>
      <c r="K49" s="116">
        <v>2116.982</v>
      </c>
      <c r="L49" s="116">
        <v>1963.2629999999999</v>
      </c>
      <c r="M49" s="116">
        <v>3254.5320000000002</v>
      </c>
      <c r="N49" s="116">
        <v>2716.2240000000002</v>
      </c>
      <c r="O49" s="116">
        <v>2518.944</v>
      </c>
      <c r="P49" s="116">
        <v>2255.75</v>
      </c>
      <c r="Q49" s="116">
        <v>1882.643</v>
      </c>
      <c r="R49" s="116">
        <v>1745.912</v>
      </c>
      <c r="S49" s="116">
        <v>2568.9319999999998</v>
      </c>
      <c r="T49" s="116">
        <v>2144.0239999999999</v>
      </c>
      <c r="U49" s="116">
        <v>1988.347</v>
      </c>
      <c r="V49" s="116">
        <v>2614.6489999999999</v>
      </c>
      <c r="W49" s="116">
        <v>2182.1790000000001</v>
      </c>
      <c r="X49" s="116">
        <v>2023.72</v>
      </c>
      <c r="Y49" s="116">
        <v>1112.152</v>
      </c>
      <c r="Z49" s="116">
        <v>928.19899999999996</v>
      </c>
      <c r="AA49" s="116">
        <v>860.74670000000003</v>
      </c>
      <c r="AB49" s="116">
        <v>2596.86</v>
      </c>
      <c r="AC49" s="116">
        <v>2167.3319999999999</v>
      </c>
      <c r="AD49" s="116">
        <v>2009.9269999999999</v>
      </c>
      <c r="AE49" s="116">
        <v>3112.1909999999998</v>
      </c>
      <c r="AF49" s="116">
        <v>2597.4259999999999</v>
      </c>
      <c r="AG49" s="116">
        <v>2408.875</v>
      </c>
      <c r="AH49" s="116">
        <v>1886.992</v>
      </c>
      <c r="AI49" s="116">
        <v>1574.8779999999999</v>
      </c>
      <c r="AJ49" s="116">
        <v>1460.4359999999999</v>
      </c>
      <c r="AK49" s="116">
        <v>1774.2529999999999</v>
      </c>
      <c r="AL49" s="116">
        <v>1480.7860000000001</v>
      </c>
      <c r="AM49" s="116">
        <v>1373.172</v>
      </c>
      <c r="AN49" s="116">
        <v>1114.229</v>
      </c>
      <c r="AO49" s="116">
        <v>929.9325</v>
      </c>
      <c r="AP49" s="116">
        <v>862.38019999999995</v>
      </c>
      <c r="AQ49" s="116">
        <v>1723.7</v>
      </c>
      <c r="AR49" s="116">
        <v>1438.596</v>
      </c>
      <c r="AS49" s="116">
        <v>1333.9970000000001</v>
      </c>
      <c r="AT49" s="116">
        <v>2385.2919999999999</v>
      </c>
      <c r="AU49" s="116">
        <v>1990.758</v>
      </c>
      <c r="AV49" s="116">
        <v>1846.184</v>
      </c>
      <c r="AW49" s="116">
        <v>1886.16</v>
      </c>
      <c r="AX49" s="116">
        <v>1574.184</v>
      </c>
      <c r="AY49" s="116">
        <v>1459.8679999999999</v>
      </c>
      <c r="AZ49" s="116">
        <v>1796.0440000000001</v>
      </c>
      <c r="BA49" s="116">
        <v>1498.9739999999999</v>
      </c>
      <c r="BB49" s="116">
        <v>1390.0630000000001</v>
      </c>
      <c r="BC49" s="116">
        <v>1430.171</v>
      </c>
      <c r="BD49" s="116">
        <v>1193.617</v>
      </c>
      <c r="BE49" s="116">
        <v>1106.8989999999999</v>
      </c>
      <c r="BF49" s="116">
        <v>2062.7370000000001</v>
      </c>
      <c r="BG49" s="116">
        <v>1721.5550000000001</v>
      </c>
      <c r="BH49" s="116">
        <v>1596.479</v>
      </c>
      <c r="BI49" s="116">
        <v>2667.3470000000002</v>
      </c>
      <c r="BJ49" s="116">
        <v>2226.1610000000001</v>
      </c>
      <c r="BK49" s="116">
        <v>2064.5250000000001</v>
      </c>
      <c r="BL49" s="116">
        <v>1144.635</v>
      </c>
      <c r="BM49" s="116">
        <v>955.30939999999998</v>
      </c>
      <c r="BN49" s="116">
        <v>885.86069999999995</v>
      </c>
      <c r="BO49" s="116">
        <v>1567.99</v>
      </c>
      <c r="BP49" s="116">
        <v>1308.6400000000001</v>
      </c>
      <c r="BQ49" s="116">
        <v>1213.5709999999999</v>
      </c>
      <c r="BR49" s="116">
        <v>2035.684</v>
      </c>
      <c r="BS49" s="116">
        <v>1698.9760000000001</v>
      </c>
      <c r="BT49" s="116">
        <v>1575.5260000000001</v>
      </c>
      <c r="BU49" s="116">
        <v>2742.9090000000001</v>
      </c>
      <c r="BV49" s="116">
        <v>2289.2240000000002</v>
      </c>
      <c r="BW49" s="116">
        <v>2123.02</v>
      </c>
      <c r="BX49" s="116">
        <v>1589.0630000000001</v>
      </c>
      <c r="BY49" s="116">
        <v>1326.2270000000001</v>
      </c>
      <c r="BZ49" s="116">
        <v>1229.8789999999999</v>
      </c>
      <c r="CA49" s="116">
        <v>2638.3960000000002</v>
      </c>
      <c r="CB49" s="116">
        <v>2201.998</v>
      </c>
      <c r="CC49" s="116">
        <v>2042.048</v>
      </c>
      <c r="CD49" s="116">
        <v>2541.7310000000002</v>
      </c>
      <c r="CE49" s="116">
        <v>2121.3220000000001</v>
      </c>
      <c r="CF49" s="116">
        <v>1967.27</v>
      </c>
      <c r="CG49" s="116">
        <v>1980.877</v>
      </c>
      <c r="CH49" s="116">
        <v>1653.2339999999999</v>
      </c>
      <c r="CI49" s="116">
        <v>1533.04</v>
      </c>
      <c r="CJ49" s="116">
        <v>2012.7380000000001</v>
      </c>
      <c r="CK49" s="116">
        <v>1679.825</v>
      </c>
      <c r="CL49" s="116">
        <v>1557.846</v>
      </c>
      <c r="CM49" s="116">
        <v>1538.8869999999999</v>
      </c>
      <c r="CN49" s="116">
        <v>1284.3510000000001</v>
      </c>
      <c r="CO49" s="116">
        <v>1191.046</v>
      </c>
      <c r="CP49" s="116">
        <v>1570.9179999999999</v>
      </c>
      <c r="CQ49" s="116">
        <v>1311.0830000000001</v>
      </c>
      <c r="CR49" s="116">
        <v>1215.797</v>
      </c>
      <c r="CS49" s="116">
        <v>2092.6689999999999</v>
      </c>
      <c r="CT49" s="116">
        <v>1746.5360000000001</v>
      </c>
      <c r="CU49" s="116">
        <v>1619.6990000000001</v>
      </c>
      <c r="CV49" s="116">
        <v>1483.894</v>
      </c>
      <c r="CW49" s="116">
        <v>1238.453</v>
      </c>
      <c r="CX49" s="116">
        <v>1148.452</v>
      </c>
    </row>
    <row r="50" spans="2:102" ht="11.4" customHeight="1">
      <c r="B50" s="243"/>
      <c r="C50" s="179" t="s">
        <v>8</v>
      </c>
      <c r="D50" s="116">
        <v>2017.76</v>
      </c>
      <c r="E50" s="116">
        <v>1661.739220232</v>
      </c>
      <c r="F50" s="116">
        <v>1537.4676766739001</v>
      </c>
      <c r="G50" s="116">
        <v>2085.83</v>
      </c>
      <c r="H50" s="116">
        <v>1717.798</v>
      </c>
      <c r="I50" s="116">
        <v>1589.3109999999999</v>
      </c>
      <c r="J50" s="116">
        <v>2626.9180000000001</v>
      </c>
      <c r="K50" s="116">
        <v>2163.415</v>
      </c>
      <c r="L50" s="116">
        <v>2001.7829999999999</v>
      </c>
      <c r="M50" s="116">
        <v>3391.2550000000001</v>
      </c>
      <c r="N50" s="116">
        <v>2792.8890000000001</v>
      </c>
      <c r="O50" s="116">
        <v>2584.0590000000002</v>
      </c>
      <c r="P50" s="116">
        <v>2326.4029999999998</v>
      </c>
      <c r="Q50" s="116">
        <v>1915.924</v>
      </c>
      <c r="R50" s="116">
        <v>1772.6880000000001</v>
      </c>
      <c r="S50" s="116">
        <v>2563.2280000000001</v>
      </c>
      <c r="T50" s="116">
        <v>2110.9630000000002</v>
      </c>
      <c r="U50" s="116">
        <v>1953.251</v>
      </c>
      <c r="V50" s="116">
        <v>2636.5830000000001</v>
      </c>
      <c r="W50" s="116">
        <v>2171.375</v>
      </c>
      <c r="X50" s="116">
        <v>2009.12</v>
      </c>
      <c r="Y50" s="116">
        <v>1092.348</v>
      </c>
      <c r="Z50" s="116">
        <v>899.60990000000004</v>
      </c>
      <c r="AA50" s="116">
        <v>832.21699999999998</v>
      </c>
      <c r="AB50" s="116">
        <v>2764.58</v>
      </c>
      <c r="AC50" s="116">
        <v>2276.7869999999998</v>
      </c>
      <c r="AD50" s="116">
        <v>2106.5259999999998</v>
      </c>
      <c r="AE50" s="116">
        <v>2811.3679999999999</v>
      </c>
      <c r="AF50" s="116">
        <v>2315.3200000000002</v>
      </c>
      <c r="AG50" s="116">
        <v>2142.4839999999999</v>
      </c>
      <c r="AH50" s="116">
        <v>1884.337</v>
      </c>
      <c r="AI50" s="116">
        <v>1551.8579999999999</v>
      </c>
      <c r="AJ50" s="116">
        <v>1435.626</v>
      </c>
      <c r="AK50" s="116">
        <v>1887.153</v>
      </c>
      <c r="AL50" s="116">
        <v>1554.1769999999999</v>
      </c>
      <c r="AM50" s="116">
        <v>1437.799</v>
      </c>
      <c r="AN50" s="116">
        <v>1130.4079999999999</v>
      </c>
      <c r="AO50" s="116">
        <v>930.95429999999999</v>
      </c>
      <c r="AP50" s="116">
        <v>861.30029999999999</v>
      </c>
      <c r="AQ50" s="116">
        <v>1792.0119999999999</v>
      </c>
      <c r="AR50" s="116">
        <v>1475.8230000000001</v>
      </c>
      <c r="AS50" s="116">
        <v>1365.078</v>
      </c>
      <c r="AT50" s="116">
        <v>2437.0070000000001</v>
      </c>
      <c r="AU50" s="116">
        <v>2007.0119999999999</v>
      </c>
      <c r="AV50" s="116">
        <v>1856.9939999999999</v>
      </c>
      <c r="AW50" s="116">
        <v>1960.693</v>
      </c>
      <c r="AX50" s="116">
        <v>1614.741</v>
      </c>
      <c r="AY50" s="116">
        <v>1494.0419999999999</v>
      </c>
      <c r="AZ50" s="116">
        <v>1782.952</v>
      </c>
      <c r="BA50" s="116">
        <v>1468.3610000000001</v>
      </c>
      <c r="BB50" s="116">
        <v>1358.461</v>
      </c>
      <c r="BC50" s="116">
        <v>1404.809</v>
      </c>
      <c r="BD50" s="116">
        <v>1156.9390000000001</v>
      </c>
      <c r="BE50" s="116">
        <v>1070.374</v>
      </c>
      <c r="BF50" s="116">
        <v>2140.0039999999999</v>
      </c>
      <c r="BG50" s="116">
        <v>1762.414</v>
      </c>
      <c r="BH50" s="116">
        <v>1630.509</v>
      </c>
      <c r="BI50" s="116">
        <v>2757.8130000000001</v>
      </c>
      <c r="BJ50" s="116">
        <v>2271.2139999999999</v>
      </c>
      <c r="BK50" s="116">
        <v>2101.5810000000001</v>
      </c>
      <c r="BL50" s="116">
        <v>1220.2809999999999</v>
      </c>
      <c r="BM50" s="116">
        <v>1004.97</v>
      </c>
      <c r="BN50" s="116">
        <v>929.60889999999995</v>
      </c>
      <c r="BO50" s="116">
        <v>1599.9770000000001</v>
      </c>
      <c r="BP50" s="116">
        <v>1317.671</v>
      </c>
      <c r="BQ50" s="116">
        <v>1219.0840000000001</v>
      </c>
      <c r="BR50" s="116">
        <v>2038.1079999999999</v>
      </c>
      <c r="BS50" s="116">
        <v>1678.4970000000001</v>
      </c>
      <c r="BT50" s="116">
        <v>1552.8140000000001</v>
      </c>
      <c r="BU50" s="116">
        <v>2778.2179999999998</v>
      </c>
      <c r="BV50" s="116">
        <v>2288.0189999999998</v>
      </c>
      <c r="BW50" s="116">
        <v>2117.1379999999999</v>
      </c>
      <c r="BX50" s="116">
        <v>1718.712</v>
      </c>
      <c r="BY50" s="116">
        <v>1415.4559999999999</v>
      </c>
      <c r="BZ50" s="116">
        <v>1309.5219999999999</v>
      </c>
      <c r="CA50" s="116">
        <v>2638.3960000000002</v>
      </c>
      <c r="CB50" s="116">
        <v>2172.8679999999999</v>
      </c>
      <c r="CC50" s="116">
        <v>2010.329</v>
      </c>
      <c r="CD50" s="116">
        <v>2637.0880000000002</v>
      </c>
      <c r="CE50" s="116">
        <v>2171.79</v>
      </c>
      <c r="CF50" s="116">
        <v>2009.45</v>
      </c>
      <c r="CG50" s="116">
        <v>1934.9659999999999</v>
      </c>
      <c r="CH50" s="116">
        <v>1593.5540000000001</v>
      </c>
      <c r="CI50" s="116">
        <v>1474.076</v>
      </c>
      <c r="CJ50" s="116">
        <v>2071.0360000000001</v>
      </c>
      <c r="CK50" s="116">
        <v>1705.615</v>
      </c>
      <c r="CL50" s="116">
        <v>1578.181</v>
      </c>
      <c r="CM50" s="116">
        <v>1581.2349999999999</v>
      </c>
      <c r="CN50" s="116">
        <v>1302.2360000000001</v>
      </c>
      <c r="CO50" s="116">
        <v>1204.8030000000001</v>
      </c>
      <c r="CP50" s="116">
        <v>1520.4970000000001</v>
      </c>
      <c r="CQ50" s="116">
        <v>1252.2149999999999</v>
      </c>
      <c r="CR50" s="116">
        <v>1158.422</v>
      </c>
      <c r="CS50" s="116">
        <v>2027.1279999999999</v>
      </c>
      <c r="CT50" s="116">
        <v>1669.454</v>
      </c>
      <c r="CU50" s="116">
        <v>1544.68</v>
      </c>
      <c r="CV50" s="116">
        <v>1515.7059999999999</v>
      </c>
      <c r="CW50" s="116">
        <v>1248.269</v>
      </c>
      <c r="CX50" s="116">
        <v>1154.79</v>
      </c>
    </row>
    <row r="51" spans="2:102" ht="11.4" customHeight="1">
      <c r="B51" s="241">
        <v>2016</v>
      </c>
      <c r="C51" s="179" t="s">
        <v>5</v>
      </c>
      <c r="D51" s="116">
        <v>2046.43</v>
      </c>
      <c r="E51" s="116">
        <v>1665.6979539588001</v>
      </c>
      <c r="F51" s="116">
        <v>1515.5738642648</v>
      </c>
      <c r="G51" s="116">
        <v>2108.0050000000001</v>
      </c>
      <c r="H51" s="116">
        <v>1715.8150000000001</v>
      </c>
      <c r="I51" s="116">
        <v>1560.761</v>
      </c>
      <c r="J51" s="116">
        <v>2680.7429999999999</v>
      </c>
      <c r="K51" s="116">
        <v>2181.9960000000001</v>
      </c>
      <c r="L51" s="116">
        <v>1986.721</v>
      </c>
      <c r="M51" s="116">
        <v>3440.5140000000001</v>
      </c>
      <c r="N51" s="116">
        <v>2800.413</v>
      </c>
      <c r="O51" s="116">
        <v>2548.9270000000001</v>
      </c>
      <c r="P51" s="116">
        <v>2314.8519999999999</v>
      </c>
      <c r="Q51" s="116">
        <v>1884.1790000000001</v>
      </c>
      <c r="R51" s="116">
        <v>1714.5329999999999</v>
      </c>
      <c r="S51" s="116">
        <v>2587.89</v>
      </c>
      <c r="T51" s="116">
        <v>2106.4180000000001</v>
      </c>
      <c r="U51" s="116">
        <v>1917.902</v>
      </c>
      <c r="V51" s="116">
        <v>2738.7649999999999</v>
      </c>
      <c r="W51" s="116">
        <v>2229.223</v>
      </c>
      <c r="X51" s="116">
        <v>2029.471</v>
      </c>
      <c r="Y51" s="116">
        <v>1193.1320000000001</v>
      </c>
      <c r="Z51" s="116">
        <v>971.15200000000004</v>
      </c>
      <c r="AA51" s="116">
        <v>882.44799999999998</v>
      </c>
      <c r="AB51" s="116">
        <v>2719.1570000000002</v>
      </c>
      <c r="AC51" s="116">
        <v>2213.2629999999999</v>
      </c>
      <c r="AD51" s="116">
        <v>2014.287</v>
      </c>
      <c r="AE51" s="116">
        <v>2883.643</v>
      </c>
      <c r="AF51" s="116">
        <v>2347.1469999999999</v>
      </c>
      <c r="AG51" s="116">
        <v>2138.319</v>
      </c>
      <c r="AH51" s="116">
        <v>1912.2349999999999</v>
      </c>
      <c r="AI51" s="116">
        <v>1556.4680000000001</v>
      </c>
      <c r="AJ51" s="116">
        <v>1414.99</v>
      </c>
      <c r="AK51" s="116">
        <v>1915.0419999999999</v>
      </c>
      <c r="AL51" s="116">
        <v>1558.752</v>
      </c>
      <c r="AM51" s="116">
        <v>1416.876</v>
      </c>
      <c r="AN51" s="116">
        <v>1216.652</v>
      </c>
      <c r="AO51" s="116">
        <v>990.29629999999997</v>
      </c>
      <c r="AP51" s="116">
        <v>900.75930000000005</v>
      </c>
      <c r="AQ51" s="116">
        <v>1745.1210000000001</v>
      </c>
      <c r="AR51" s="116">
        <v>1420.444</v>
      </c>
      <c r="AS51" s="116">
        <v>1289.4290000000001</v>
      </c>
      <c r="AT51" s="116">
        <v>2507.6089999999999</v>
      </c>
      <c r="AU51" s="116">
        <v>2041.0730000000001</v>
      </c>
      <c r="AV51" s="116">
        <v>1857.74</v>
      </c>
      <c r="AW51" s="116">
        <v>1960.46</v>
      </c>
      <c r="AX51" s="116">
        <v>1595.72</v>
      </c>
      <c r="AY51" s="116">
        <v>1452.491</v>
      </c>
      <c r="AZ51" s="116">
        <v>1853.7760000000001</v>
      </c>
      <c r="BA51" s="116">
        <v>1508.884</v>
      </c>
      <c r="BB51" s="116">
        <v>1372.3</v>
      </c>
      <c r="BC51" s="116">
        <v>1577.058</v>
      </c>
      <c r="BD51" s="116">
        <v>1283.6489999999999</v>
      </c>
      <c r="BE51" s="116">
        <v>1167.875</v>
      </c>
      <c r="BF51" s="116">
        <v>2255.4279999999999</v>
      </c>
      <c r="BG51" s="116">
        <v>1835.81</v>
      </c>
      <c r="BH51" s="116">
        <v>1669.441</v>
      </c>
      <c r="BI51" s="116">
        <v>2688.1640000000002</v>
      </c>
      <c r="BJ51" s="116">
        <v>2188.0369999999998</v>
      </c>
      <c r="BK51" s="116">
        <v>1992.4949999999999</v>
      </c>
      <c r="BL51" s="116">
        <v>1141.4469999999999</v>
      </c>
      <c r="BM51" s="116">
        <v>929.08330000000001</v>
      </c>
      <c r="BN51" s="116">
        <v>844.05759999999998</v>
      </c>
      <c r="BO51" s="116">
        <v>1604.7190000000001</v>
      </c>
      <c r="BP51" s="116">
        <v>1306.164</v>
      </c>
      <c r="BQ51" s="116">
        <v>1188.0450000000001</v>
      </c>
      <c r="BR51" s="116">
        <v>2219.06</v>
      </c>
      <c r="BS51" s="116">
        <v>1806.2080000000001</v>
      </c>
      <c r="BT51" s="116">
        <v>1642.335</v>
      </c>
      <c r="BU51" s="116">
        <v>2912.4409999999998</v>
      </c>
      <c r="BV51" s="116">
        <v>2370.587</v>
      </c>
      <c r="BW51" s="116">
        <v>2158.7579999999998</v>
      </c>
      <c r="BX51" s="116">
        <v>1694.0719999999999</v>
      </c>
      <c r="BY51" s="116">
        <v>1378.893</v>
      </c>
      <c r="BZ51" s="116">
        <v>1254.0609999999999</v>
      </c>
      <c r="CA51" s="116">
        <v>2432.1390000000001</v>
      </c>
      <c r="CB51" s="116">
        <v>1979.645</v>
      </c>
      <c r="CC51" s="116">
        <v>1800.27</v>
      </c>
      <c r="CD51" s="116">
        <v>2637.94</v>
      </c>
      <c r="CE51" s="116">
        <v>2147.1559999999999</v>
      </c>
      <c r="CF51" s="116">
        <v>1954.44</v>
      </c>
      <c r="CG51" s="116">
        <v>1959.8789999999999</v>
      </c>
      <c r="CH51" s="116">
        <v>1595.2470000000001</v>
      </c>
      <c r="CI51" s="116">
        <v>1449.078</v>
      </c>
      <c r="CJ51" s="116">
        <v>2171.3139999999999</v>
      </c>
      <c r="CK51" s="116">
        <v>1767.345</v>
      </c>
      <c r="CL51" s="116">
        <v>1609.0260000000001</v>
      </c>
      <c r="CM51" s="116">
        <v>1626.279</v>
      </c>
      <c r="CN51" s="116">
        <v>1323.713</v>
      </c>
      <c r="CO51" s="116">
        <v>1203.953</v>
      </c>
      <c r="CP51" s="116">
        <v>1559.0150000000001</v>
      </c>
      <c r="CQ51" s="116">
        <v>1268.963</v>
      </c>
      <c r="CR51" s="116">
        <v>1153.1030000000001</v>
      </c>
      <c r="CS51" s="116">
        <v>2076.6529999999998</v>
      </c>
      <c r="CT51" s="116">
        <v>1690.296</v>
      </c>
      <c r="CU51" s="116">
        <v>1538.7619999999999</v>
      </c>
      <c r="CV51" s="116">
        <v>1501.5239999999999</v>
      </c>
      <c r="CW51" s="116">
        <v>1222.1690000000001</v>
      </c>
      <c r="CX51" s="116">
        <v>1111.1579999999999</v>
      </c>
    </row>
    <row r="52" spans="2:102" ht="11.4" customHeight="1">
      <c r="B52" s="242"/>
      <c r="C52" s="179" t="s">
        <v>6</v>
      </c>
      <c r="D52" s="116">
        <v>2068.7199999999998</v>
      </c>
      <c r="E52" s="116">
        <v>1689.4861429815001</v>
      </c>
      <c r="F52" s="116">
        <v>1544.1690448751001</v>
      </c>
      <c r="G52" s="116">
        <v>2189.9960000000001</v>
      </c>
      <c r="H52" s="116">
        <v>1788.529</v>
      </c>
      <c r="I52" s="116">
        <v>1634.5319999999999</v>
      </c>
      <c r="J52" s="116">
        <v>2761.9110000000001</v>
      </c>
      <c r="K52" s="116">
        <v>2255.6010000000001</v>
      </c>
      <c r="L52" s="116">
        <v>2062.0479999999998</v>
      </c>
      <c r="M52" s="116">
        <v>3390.1669999999999</v>
      </c>
      <c r="N52" s="116">
        <v>2768.6860000000001</v>
      </c>
      <c r="O52" s="116">
        <v>2530.8020000000001</v>
      </c>
      <c r="P52" s="116">
        <v>2275.6019999999999</v>
      </c>
      <c r="Q52" s="116">
        <v>1858.441</v>
      </c>
      <c r="R52" s="116">
        <v>1698.646</v>
      </c>
      <c r="S52" s="116">
        <v>2613.1439999999998</v>
      </c>
      <c r="T52" s="116">
        <v>2134.105</v>
      </c>
      <c r="U52" s="116">
        <v>1950.9390000000001</v>
      </c>
      <c r="V52" s="116">
        <v>2702.2959999999998</v>
      </c>
      <c r="W52" s="116">
        <v>2206.915</v>
      </c>
      <c r="X52" s="116">
        <v>2017.4459999999999</v>
      </c>
      <c r="Y52" s="116">
        <v>1116.2929999999999</v>
      </c>
      <c r="Z52" s="116">
        <v>911.65549999999996</v>
      </c>
      <c r="AA52" s="116">
        <v>832.89580000000001</v>
      </c>
      <c r="AB52" s="116">
        <v>2962.634</v>
      </c>
      <c r="AC52" s="116">
        <v>2419.5279999999998</v>
      </c>
      <c r="AD52" s="116">
        <v>2211.6190000000001</v>
      </c>
      <c r="AE52" s="116">
        <v>2849.819</v>
      </c>
      <c r="AF52" s="116">
        <v>2327.3939999999998</v>
      </c>
      <c r="AG52" s="116">
        <v>2128.04</v>
      </c>
      <c r="AH52" s="116">
        <v>1965.1289999999999</v>
      </c>
      <c r="AI52" s="116">
        <v>1604.884</v>
      </c>
      <c r="AJ52" s="116">
        <v>1466.451</v>
      </c>
      <c r="AK52" s="116">
        <v>2035.8309999999999</v>
      </c>
      <c r="AL52" s="116">
        <v>1662.625</v>
      </c>
      <c r="AM52" s="116">
        <v>1519.19</v>
      </c>
      <c r="AN52" s="116">
        <v>1201.837</v>
      </c>
      <c r="AO52" s="116">
        <v>981.51800000000003</v>
      </c>
      <c r="AP52" s="116">
        <v>896.95420000000001</v>
      </c>
      <c r="AQ52" s="116">
        <v>1711.009</v>
      </c>
      <c r="AR52" s="116">
        <v>1397.3489999999999</v>
      </c>
      <c r="AS52" s="116">
        <v>1276.2070000000001</v>
      </c>
      <c r="AT52" s="116">
        <v>2464.7730000000001</v>
      </c>
      <c r="AU52" s="116">
        <v>2012.934</v>
      </c>
      <c r="AV52" s="116">
        <v>1840.0530000000001</v>
      </c>
      <c r="AW52" s="116">
        <v>1973.2940000000001</v>
      </c>
      <c r="AX52" s="116">
        <v>1611.5519999999999</v>
      </c>
      <c r="AY52" s="116">
        <v>1473.1479999999999</v>
      </c>
      <c r="AZ52" s="116">
        <v>1878.4190000000001</v>
      </c>
      <c r="BA52" s="116">
        <v>1534.07</v>
      </c>
      <c r="BB52" s="116">
        <v>1401.933</v>
      </c>
      <c r="BC52" s="116">
        <v>1506.251</v>
      </c>
      <c r="BD52" s="116">
        <v>1230.127</v>
      </c>
      <c r="BE52" s="116">
        <v>1124.271</v>
      </c>
      <c r="BF52" s="116">
        <v>2218.1909999999998</v>
      </c>
      <c r="BG52" s="116">
        <v>1811.5550000000001</v>
      </c>
      <c r="BH52" s="116">
        <v>1655.3589999999999</v>
      </c>
      <c r="BI52" s="116">
        <v>2916.86</v>
      </c>
      <c r="BJ52" s="116">
        <v>2382.145</v>
      </c>
      <c r="BK52" s="116">
        <v>2177.8209999999999</v>
      </c>
      <c r="BL52" s="116">
        <v>1197.46</v>
      </c>
      <c r="BM52" s="116">
        <v>977.94320000000005</v>
      </c>
      <c r="BN52" s="116">
        <v>893.27030000000002</v>
      </c>
      <c r="BO52" s="116">
        <v>1615.2739999999999</v>
      </c>
      <c r="BP52" s="116">
        <v>1319.164</v>
      </c>
      <c r="BQ52" s="116">
        <v>1205.5899999999999</v>
      </c>
      <c r="BR52" s="116">
        <v>2106.4279999999999</v>
      </c>
      <c r="BS52" s="116">
        <v>1720.28</v>
      </c>
      <c r="BT52" s="116">
        <v>1571.91</v>
      </c>
      <c r="BU52" s="116">
        <v>2981.0219999999999</v>
      </c>
      <c r="BV52" s="116">
        <v>2434.5450000000001</v>
      </c>
      <c r="BW52" s="116">
        <v>2225.6680000000001</v>
      </c>
      <c r="BX52" s="116">
        <v>1749.6959999999999</v>
      </c>
      <c r="BY52" s="116">
        <v>1428.944</v>
      </c>
      <c r="BZ52" s="116">
        <v>1305.7739999999999</v>
      </c>
      <c r="CA52" s="116">
        <v>2460.0160000000001</v>
      </c>
      <c r="CB52" s="116">
        <v>2009.049</v>
      </c>
      <c r="CC52" s="116">
        <v>1835.9970000000001</v>
      </c>
      <c r="CD52" s="116">
        <v>2782.9639999999999</v>
      </c>
      <c r="CE52" s="116">
        <v>2272.7939999999999</v>
      </c>
      <c r="CF52" s="116">
        <v>2077.4650000000001</v>
      </c>
      <c r="CG52" s="116">
        <v>1911.5409999999999</v>
      </c>
      <c r="CH52" s="116">
        <v>1561.12</v>
      </c>
      <c r="CI52" s="116">
        <v>1425.9680000000001</v>
      </c>
      <c r="CJ52" s="116">
        <v>2197.027</v>
      </c>
      <c r="CK52" s="116">
        <v>1794.271</v>
      </c>
      <c r="CL52" s="116">
        <v>1640.2570000000001</v>
      </c>
      <c r="CM52" s="116">
        <v>1673.828</v>
      </c>
      <c r="CN52" s="116">
        <v>1366.9839999999999</v>
      </c>
      <c r="CO52" s="116">
        <v>1249.2080000000001</v>
      </c>
      <c r="CP52" s="116">
        <v>1549.5930000000001</v>
      </c>
      <c r="CQ52" s="116">
        <v>1265.5239999999999</v>
      </c>
      <c r="CR52" s="116">
        <v>1156.269</v>
      </c>
      <c r="CS52" s="116">
        <v>2124.5169999999998</v>
      </c>
      <c r="CT52" s="116">
        <v>1735.0530000000001</v>
      </c>
      <c r="CU52" s="116">
        <v>1586.0139999999999</v>
      </c>
      <c r="CV52" s="116">
        <v>1616.0920000000001</v>
      </c>
      <c r="CW52" s="116">
        <v>1319.8320000000001</v>
      </c>
      <c r="CX52" s="116">
        <v>1205.914</v>
      </c>
    </row>
    <row r="53" spans="2:102" ht="11.4" customHeight="1">
      <c r="B53" s="242"/>
      <c r="C53" s="179" t="s">
        <v>7</v>
      </c>
      <c r="D53" s="116">
        <v>2129.71</v>
      </c>
      <c r="E53" s="116">
        <v>1729.3059865712</v>
      </c>
      <c r="F53" s="116">
        <v>1596.376354389</v>
      </c>
      <c r="G53" s="116">
        <v>2191.221</v>
      </c>
      <c r="H53" s="116">
        <v>1779.252</v>
      </c>
      <c r="I53" s="116">
        <v>1642.4380000000001</v>
      </c>
      <c r="J53" s="116">
        <v>2962.799</v>
      </c>
      <c r="K53" s="116">
        <v>2405.7660000000001</v>
      </c>
      <c r="L53" s="116">
        <v>2221.1860000000001</v>
      </c>
      <c r="M53" s="116">
        <v>3496.346</v>
      </c>
      <c r="N53" s="116">
        <v>2839.0010000000002</v>
      </c>
      <c r="O53" s="116">
        <v>2621.0419999999999</v>
      </c>
      <c r="P53" s="116">
        <v>2255.3789999999999</v>
      </c>
      <c r="Q53" s="116">
        <v>1831.347</v>
      </c>
      <c r="R53" s="116">
        <v>1690.604</v>
      </c>
      <c r="S53" s="116">
        <v>2737.0880000000002</v>
      </c>
      <c r="T53" s="116">
        <v>2222.4899999999998</v>
      </c>
      <c r="U53" s="116">
        <v>2051.9949999999999</v>
      </c>
      <c r="V53" s="116">
        <v>2731.4789999999998</v>
      </c>
      <c r="W53" s="116">
        <v>2217.9360000000001</v>
      </c>
      <c r="X53" s="116">
        <v>2047.704</v>
      </c>
      <c r="Y53" s="116">
        <v>1148.17</v>
      </c>
      <c r="Z53" s="116">
        <v>932.30380000000002</v>
      </c>
      <c r="AA53" s="116">
        <v>860.35640000000001</v>
      </c>
      <c r="AB53" s="116">
        <v>3100.864</v>
      </c>
      <c r="AC53" s="116">
        <v>2517.873</v>
      </c>
      <c r="AD53" s="116">
        <v>2324.453</v>
      </c>
      <c r="AE53" s="116">
        <v>3093.663</v>
      </c>
      <c r="AF53" s="116">
        <v>2512.0259999999998</v>
      </c>
      <c r="AG53" s="116">
        <v>2319.6930000000002</v>
      </c>
      <c r="AH53" s="116">
        <v>1991.875</v>
      </c>
      <c r="AI53" s="116">
        <v>1617.385</v>
      </c>
      <c r="AJ53" s="116">
        <v>1492.692</v>
      </c>
      <c r="AK53" s="116">
        <v>1895.8789999999999</v>
      </c>
      <c r="AL53" s="116">
        <v>1539.4369999999999</v>
      </c>
      <c r="AM53" s="116">
        <v>1420.7139999999999</v>
      </c>
      <c r="AN53" s="116">
        <v>1146.9939999999999</v>
      </c>
      <c r="AO53" s="116">
        <v>931.34910000000002</v>
      </c>
      <c r="AP53" s="116">
        <v>859.69780000000003</v>
      </c>
      <c r="AQ53" s="116">
        <v>1839.681</v>
      </c>
      <c r="AR53" s="116">
        <v>1493.8040000000001</v>
      </c>
      <c r="AS53" s="116">
        <v>1378.1020000000001</v>
      </c>
      <c r="AT53" s="116">
        <v>2539.0949999999998</v>
      </c>
      <c r="AU53" s="116">
        <v>2061.7220000000002</v>
      </c>
      <c r="AV53" s="116">
        <v>1903.4079999999999</v>
      </c>
      <c r="AW53" s="116">
        <v>2128.0390000000002</v>
      </c>
      <c r="AX53" s="116">
        <v>1727.9480000000001</v>
      </c>
      <c r="AY53" s="116">
        <v>1595.3130000000001</v>
      </c>
      <c r="AZ53" s="116">
        <v>1874.153</v>
      </c>
      <c r="BA53" s="116">
        <v>1521.7950000000001</v>
      </c>
      <c r="BB53" s="116">
        <v>1404.627</v>
      </c>
      <c r="BC53" s="116">
        <v>1577.5650000000001</v>
      </c>
      <c r="BD53" s="116">
        <v>1280.9690000000001</v>
      </c>
      <c r="BE53" s="116">
        <v>1182.4860000000001</v>
      </c>
      <c r="BF53" s="116">
        <v>2287.8580000000002</v>
      </c>
      <c r="BG53" s="116">
        <v>1857.72</v>
      </c>
      <c r="BH53" s="116">
        <v>1714.5260000000001</v>
      </c>
      <c r="BI53" s="116">
        <v>2861.1550000000002</v>
      </c>
      <c r="BJ53" s="116">
        <v>2323.232</v>
      </c>
      <c r="BK53" s="116">
        <v>2145.1039999999998</v>
      </c>
      <c r="BL53" s="116">
        <v>1160.213</v>
      </c>
      <c r="BM53" s="116">
        <v>942.08259999999996</v>
      </c>
      <c r="BN53" s="116">
        <v>869.23469999999998</v>
      </c>
      <c r="BO53" s="116">
        <v>1695.537</v>
      </c>
      <c r="BP53" s="116">
        <v>1376.76</v>
      </c>
      <c r="BQ53" s="116">
        <v>1270.829</v>
      </c>
      <c r="BR53" s="116">
        <v>2158.7640000000001</v>
      </c>
      <c r="BS53" s="116">
        <v>1752.8969999999999</v>
      </c>
      <c r="BT53" s="116">
        <v>1617.8630000000001</v>
      </c>
      <c r="BU53" s="116">
        <v>2990.9760000000001</v>
      </c>
      <c r="BV53" s="116">
        <v>2428.645</v>
      </c>
      <c r="BW53" s="116">
        <v>2242.3879999999999</v>
      </c>
      <c r="BX53" s="116">
        <v>1849.106</v>
      </c>
      <c r="BY53" s="116">
        <v>1501.4570000000001</v>
      </c>
      <c r="BZ53" s="116">
        <v>1385.7650000000001</v>
      </c>
      <c r="CA53" s="116">
        <v>2388.748</v>
      </c>
      <c r="CB53" s="116">
        <v>1939.6420000000001</v>
      </c>
      <c r="CC53" s="116">
        <v>1790.3309999999999</v>
      </c>
      <c r="CD53" s="116">
        <v>2632.6329999999998</v>
      </c>
      <c r="CE53" s="116">
        <v>2137.674</v>
      </c>
      <c r="CF53" s="116">
        <v>1973.5419999999999</v>
      </c>
      <c r="CG53" s="116">
        <v>1839.0909999999999</v>
      </c>
      <c r="CH53" s="116">
        <v>1493.326</v>
      </c>
      <c r="CI53" s="116">
        <v>1377.7719999999999</v>
      </c>
      <c r="CJ53" s="116">
        <v>2303.527</v>
      </c>
      <c r="CK53" s="116">
        <v>1870.443</v>
      </c>
      <c r="CL53" s="116">
        <v>1726.92</v>
      </c>
      <c r="CM53" s="116">
        <v>1655.07</v>
      </c>
      <c r="CN53" s="116">
        <v>1343.902</v>
      </c>
      <c r="CO53" s="116">
        <v>1240.454</v>
      </c>
      <c r="CP53" s="116">
        <v>1540.5319999999999</v>
      </c>
      <c r="CQ53" s="116">
        <v>1250.8979999999999</v>
      </c>
      <c r="CR53" s="116">
        <v>1154.373</v>
      </c>
      <c r="CS53" s="116">
        <v>2177.2179999999998</v>
      </c>
      <c r="CT53" s="116">
        <v>1767.8820000000001</v>
      </c>
      <c r="CU53" s="116">
        <v>1632.1679999999999</v>
      </c>
      <c r="CV53" s="116">
        <v>1619.193</v>
      </c>
      <c r="CW53" s="116">
        <v>1314.77</v>
      </c>
      <c r="CX53" s="116">
        <v>1213.277</v>
      </c>
    </row>
    <row r="54" spans="2:102" ht="11.4" customHeight="1">
      <c r="B54" s="242"/>
      <c r="C54" s="180" t="s">
        <v>8</v>
      </c>
      <c r="D54" s="116">
        <v>2145.7399999999998</v>
      </c>
      <c r="E54" s="116">
        <v>1711.6232669860999</v>
      </c>
      <c r="F54" s="116">
        <v>1567.9418444799001</v>
      </c>
      <c r="G54" s="116">
        <v>2194.674</v>
      </c>
      <c r="H54" s="116">
        <v>1750.654</v>
      </c>
      <c r="I54" s="116">
        <v>1603.3019999999999</v>
      </c>
      <c r="J54" s="116">
        <v>2871.9029999999998</v>
      </c>
      <c r="K54" s="116">
        <v>2290.8679999999999</v>
      </c>
      <c r="L54" s="116">
        <v>2099.4580000000001</v>
      </c>
      <c r="M54" s="116">
        <v>3828.3330000000001</v>
      </c>
      <c r="N54" s="116">
        <v>3053.7959999999998</v>
      </c>
      <c r="O54" s="116">
        <v>2798.2089999999998</v>
      </c>
      <c r="P54" s="116">
        <v>2256.3649999999998</v>
      </c>
      <c r="Q54" s="116">
        <v>1799.864</v>
      </c>
      <c r="R54" s="116">
        <v>1648.8040000000001</v>
      </c>
      <c r="S54" s="116">
        <v>2673.018</v>
      </c>
      <c r="T54" s="116">
        <v>2132.221</v>
      </c>
      <c r="U54" s="116">
        <v>1954.1110000000001</v>
      </c>
      <c r="V54" s="116">
        <v>2821.2510000000002</v>
      </c>
      <c r="W54" s="116">
        <v>2250.4639999999999</v>
      </c>
      <c r="X54" s="116">
        <v>2062.3290000000002</v>
      </c>
      <c r="Y54" s="116">
        <v>1146.4580000000001</v>
      </c>
      <c r="Z54" s="116">
        <v>914.5104</v>
      </c>
      <c r="AA54" s="116">
        <v>837.05359999999996</v>
      </c>
      <c r="AB54" s="116">
        <v>3110.8850000000002</v>
      </c>
      <c r="AC54" s="116">
        <v>2481.5</v>
      </c>
      <c r="AD54" s="116">
        <v>2273.6999999999998</v>
      </c>
      <c r="AE54" s="116">
        <v>3228.614</v>
      </c>
      <c r="AF54" s="116">
        <v>2575.41</v>
      </c>
      <c r="AG54" s="116">
        <v>2361.348</v>
      </c>
      <c r="AH54" s="116">
        <v>2047.41</v>
      </c>
      <c r="AI54" s="116">
        <v>1633.184</v>
      </c>
      <c r="AJ54" s="116">
        <v>1495.097</v>
      </c>
      <c r="AK54" s="116">
        <v>2012.27</v>
      </c>
      <c r="AL54" s="116">
        <v>1605.153</v>
      </c>
      <c r="AM54" s="116">
        <v>1469.4480000000001</v>
      </c>
      <c r="AN54" s="116">
        <v>1160.345</v>
      </c>
      <c r="AO54" s="116">
        <v>925.58749999999998</v>
      </c>
      <c r="AP54" s="116">
        <v>847.72289999999998</v>
      </c>
      <c r="AQ54" s="116">
        <v>1818.8530000000001</v>
      </c>
      <c r="AR54" s="116">
        <v>1450.8679999999999</v>
      </c>
      <c r="AS54" s="116">
        <v>1327.1790000000001</v>
      </c>
      <c r="AT54" s="116">
        <v>2581.9110000000001</v>
      </c>
      <c r="AU54" s="116">
        <v>2059.5459999999998</v>
      </c>
      <c r="AV54" s="116">
        <v>1887.1690000000001</v>
      </c>
      <c r="AW54" s="116">
        <v>2052.0520000000001</v>
      </c>
      <c r="AX54" s="116">
        <v>1636.886</v>
      </c>
      <c r="AY54" s="116">
        <v>1499.8969999999999</v>
      </c>
      <c r="AZ54" s="116">
        <v>1863.2819999999999</v>
      </c>
      <c r="BA54" s="116">
        <v>1486.308</v>
      </c>
      <c r="BB54" s="116">
        <v>1360.9570000000001</v>
      </c>
      <c r="BC54" s="116">
        <v>1550.4259999999999</v>
      </c>
      <c r="BD54" s="116">
        <v>1236.748</v>
      </c>
      <c r="BE54" s="116">
        <v>1132.8630000000001</v>
      </c>
      <c r="BF54" s="116">
        <v>2289.241</v>
      </c>
      <c r="BG54" s="116">
        <v>1826.0889999999999</v>
      </c>
      <c r="BH54" s="116">
        <v>1671.7249999999999</v>
      </c>
      <c r="BI54" s="116">
        <v>3085.2150000000001</v>
      </c>
      <c r="BJ54" s="116">
        <v>2461.0230000000001</v>
      </c>
      <c r="BK54" s="116">
        <v>2255.8960000000002</v>
      </c>
      <c r="BL54" s="116">
        <v>1231.8440000000001</v>
      </c>
      <c r="BM54" s="116">
        <v>982.62099999999998</v>
      </c>
      <c r="BN54" s="116">
        <v>898.96820000000002</v>
      </c>
      <c r="BO54" s="116">
        <v>1654.9269999999999</v>
      </c>
      <c r="BP54" s="116">
        <v>1320.107</v>
      </c>
      <c r="BQ54" s="116">
        <v>1208.8589999999999</v>
      </c>
      <c r="BR54" s="116">
        <v>2126.7730000000001</v>
      </c>
      <c r="BS54" s="116">
        <v>1696.491</v>
      </c>
      <c r="BT54" s="116">
        <v>1553.328</v>
      </c>
      <c r="BU54" s="116">
        <v>2980.6010000000001</v>
      </c>
      <c r="BV54" s="116">
        <v>2377.5749999999998</v>
      </c>
      <c r="BW54" s="116">
        <v>2179.1590000000001</v>
      </c>
      <c r="BX54" s="116">
        <v>1639.846</v>
      </c>
      <c r="BY54" s="116">
        <v>1308.077</v>
      </c>
      <c r="BZ54" s="116">
        <v>1197.7090000000001</v>
      </c>
      <c r="CA54" s="116">
        <v>2591.3449999999998</v>
      </c>
      <c r="CB54" s="116">
        <v>2067.0720000000001</v>
      </c>
      <c r="CC54" s="116">
        <v>1892.693</v>
      </c>
      <c r="CD54" s="116">
        <v>2794.9639999999999</v>
      </c>
      <c r="CE54" s="116">
        <v>2229.4949999999999</v>
      </c>
      <c r="CF54" s="116">
        <v>2042.7729999999999</v>
      </c>
      <c r="CG54" s="116">
        <v>1765.846</v>
      </c>
      <c r="CH54" s="116">
        <v>1408.585</v>
      </c>
      <c r="CI54" s="116">
        <v>1288.576</v>
      </c>
      <c r="CJ54" s="116">
        <v>2287.634</v>
      </c>
      <c r="CK54" s="116">
        <v>1824.806</v>
      </c>
      <c r="CL54" s="116">
        <v>1672.271</v>
      </c>
      <c r="CM54" s="116">
        <v>1671.9639999999999</v>
      </c>
      <c r="CN54" s="116">
        <v>1333.6969999999999</v>
      </c>
      <c r="CO54" s="116">
        <v>1221.2739999999999</v>
      </c>
      <c r="CP54" s="116">
        <v>1509.8109999999999</v>
      </c>
      <c r="CQ54" s="116">
        <v>1204.3499999999999</v>
      </c>
      <c r="CR54" s="116">
        <v>1102.2239999999999</v>
      </c>
      <c r="CS54" s="116">
        <v>2271.7089999999998</v>
      </c>
      <c r="CT54" s="116">
        <v>1812.1030000000001</v>
      </c>
      <c r="CU54" s="116">
        <v>1660.4159999999999</v>
      </c>
      <c r="CV54" s="116">
        <v>1595.921</v>
      </c>
      <c r="CW54" s="116">
        <v>1273.039</v>
      </c>
      <c r="CX54" s="116">
        <v>1165.152</v>
      </c>
    </row>
    <row r="55" spans="2:102" ht="11.4" customHeight="1">
      <c r="B55" s="237">
        <v>2017</v>
      </c>
      <c r="C55" s="179" t="s">
        <v>5</v>
      </c>
      <c r="D55" s="116">
        <v>2214.12</v>
      </c>
      <c r="E55" s="116">
        <v>1716.7173385614999</v>
      </c>
      <c r="F55" s="116">
        <v>1596.8204302450999</v>
      </c>
      <c r="G55" s="116">
        <v>2245.9720000000002</v>
      </c>
      <c r="H55" s="116">
        <v>1741.41</v>
      </c>
      <c r="I55" s="116">
        <v>1619.87</v>
      </c>
      <c r="J55" s="116">
        <v>2863.797</v>
      </c>
      <c r="K55" s="116">
        <v>2220.4389999999999</v>
      </c>
      <c r="L55" s="116">
        <v>2065.1030000000001</v>
      </c>
      <c r="M55" s="116">
        <v>3801.3560000000002</v>
      </c>
      <c r="N55" s="116">
        <v>2947.3739999999998</v>
      </c>
      <c r="O55" s="116">
        <v>2741.221</v>
      </c>
      <c r="P55" s="116">
        <v>2257.7130000000002</v>
      </c>
      <c r="Q55" s="116">
        <v>1750.5129999999999</v>
      </c>
      <c r="R55" s="116">
        <v>1628.2180000000001</v>
      </c>
      <c r="S55" s="116">
        <v>2814.9969999999998</v>
      </c>
      <c r="T55" s="116">
        <v>2182.6019999999999</v>
      </c>
      <c r="U55" s="116">
        <v>2029.7719999999999</v>
      </c>
      <c r="V55" s="116">
        <v>2953.549</v>
      </c>
      <c r="W55" s="116">
        <v>2290.0279999999998</v>
      </c>
      <c r="X55" s="116">
        <v>2129.893</v>
      </c>
      <c r="Y55" s="116">
        <v>1181.434</v>
      </c>
      <c r="Z55" s="116">
        <v>916.02279999999996</v>
      </c>
      <c r="AA55" s="116">
        <v>852.29300000000001</v>
      </c>
      <c r="AB55" s="116">
        <v>3238.14</v>
      </c>
      <c r="AC55" s="116">
        <v>2510.6849999999999</v>
      </c>
      <c r="AD55" s="116">
        <v>2335.2339999999999</v>
      </c>
      <c r="AE55" s="116">
        <v>3160.1179999999999</v>
      </c>
      <c r="AF55" s="116">
        <v>2450.1909999999998</v>
      </c>
      <c r="AG55" s="116">
        <v>2278.3429999999998</v>
      </c>
      <c r="AH55" s="116">
        <v>2094.3130000000001</v>
      </c>
      <c r="AI55" s="116">
        <v>1623.8219999999999</v>
      </c>
      <c r="AJ55" s="116">
        <v>1510.769</v>
      </c>
      <c r="AK55" s="116">
        <v>2050.1480000000001</v>
      </c>
      <c r="AL55" s="116">
        <v>1589.578</v>
      </c>
      <c r="AM55" s="116">
        <v>1478.8869999999999</v>
      </c>
      <c r="AN55" s="116">
        <v>1343.3520000000001</v>
      </c>
      <c r="AO55" s="116">
        <v>1041.5650000000001</v>
      </c>
      <c r="AP55" s="116">
        <v>968.96050000000002</v>
      </c>
      <c r="AQ55" s="116">
        <v>1647.1179999999999</v>
      </c>
      <c r="AR55" s="116">
        <v>1277.0889999999999</v>
      </c>
      <c r="AS55" s="116">
        <v>1188.511</v>
      </c>
      <c r="AT55" s="116">
        <v>2793.337</v>
      </c>
      <c r="AU55" s="116">
        <v>2165.808</v>
      </c>
      <c r="AV55" s="116">
        <v>2014.3689999999999</v>
      </c>
      <c r="AW55" s="116">
        <v>2129.692</v>
      </c>
      <c r="AX55" s="116">
        <v>1651.2529999999999</v>
      </c>
      <c r="AY55" s="116">
        <v>1535.748</v>
      </c>
      <c r="AZ55" s="116">
        <v>2032.98</v>
      </c>
      <c r="BA55" s="116">
        <v>1576.2670000000001</v>
      </c>
      <c r="BB55" s="116">
        <v>1466.354</v>
      </c>
      <c r="BC55" s="116">
        <v>1686.8420000000001</v>
      </c>
      <c r="BD55" s="116">
        <v>1307.8889999999999</v>
      </c>
      <c r="BE55" s="116">
        <v>1216.549</v>
      </c>
      <c r="BF55" s="116">
        <v>2405.951</v>
      </c>
      <c r="BG55" s="116">
        <v>1865.45</v>
      </c>
      <c r="BH55" s="116">
        <v>1735.5319999999999</v>
      </c>
      <c r="BI55" s="116">
        <v>3145.268</v>
      </c>
      <c r="BJ55" s="116">
        <v>2438.6770000000001</v>
      </c>
      <c r="BK55" s="116">
        <v>2267.8679999999999</v>
      </c>
      <c r="BL55" s="116">
        <v>1221.681</v>
      </c>
      <c r="BM55" s="116">
        <v>947.22810000000004</v>
      </c>
      <c r="BN55" s="116">
        <v>881.52470000000005</v>
      </c>
      <c r="BO55" s="116">
        <v>1753.413</v>
      </c>
      <c r="BP55" s="116">
        <v>1359.5050000000001</v>
      </c>
      <c r="BQ55" s="116">
        <v>1264.663</v>
      </c>
      <c r="BR55" s="116">
        <v>2275.239</v>
      </c>
      <c r="BS55" s="116">
        <v>1764.1020000000001</v>
      </c>
      <c r="BT55" s="116">
        <v>1641.1020000000001</v>
      </c>
      <c r="BU55" s="116">
        <v>2982.8310000000001</v>
      </c>
      <c r="BV55" s="116">
        <v>2312.732</v>
      </c>
      <c r="BW55" s="116">
        <v>2150.8150000000001</v>
      </c>
      <c r="BX55" s="116">
        <v>1862.0039999999999</v>
      </c>
      <c r="BY55" s="116">
        <v>1443.701</v>
      </c>
      <c r="BZ55" s="116">
        <v>1343.172</v>
      </c>
      <c r="CA55" s="116">
        <v>2662.0219999999999</v>
      </c>
      <c r="CB55" s="116">
        <v>2063.9929999999999</v>
      </c>
      <c r="CC55" s="116">
        <v>1920.1410000000001</v>
      </c>
      <c r="CD55" s="116">
        <v>2898.9380000000001</v>
      </c>
      <c r="CE55" s="116">
        <v>2247.6860000000001</v>
      </c>
      <c r="CF55" s="116">
        <v>2090.587</v>
      </c>
      <c r="CG55" s="116">
        <v>1913.7550000000001</v>
      </c>
      <c r="CH55" s="116">
        <v>1483.827</v>
      </c>
      <c r="CI55" s="116">
        <v>1380.835</v>
      </c>
      <c r="CJ55" s="116">
        <v>2256.12</v>
      </c>
      <c r="CK55" s="116">
        <v>1749.278</v>
      </c>
      <c r="CL55" s="116">
        <v>1626.884</v>
      </c>
      <c r="CM55" s="116">
        <v>1690.3309999999999</v>
      </c>
      <c r="CN55" s="116">
        <v>1310.595</v>
      </c>
      <c r="CO55" s="116">
        <v>1219.17</v>
      </c>
      <c r="CP55" s="116">
        <v>1552.1510000000001</v>
      </c>
      <c r="CQ55" s="116">
        <v>1203.4580000000001</v>
      </c>
      <c r="CR55" s="116">
        <v>1119.7660000000001</v>
      </c>
      <c r="CS55" s="116">
        <v>2332.4389999999999</v>
      </c>
      <c r="CT55" s="116">
        <v>1808.452</v>
      </c>
      <c r="CU55" s="116">
        <v>1681.934</v>
      </c>
      <c r="CV55" s="116">
        <v>1623.808</v>
      </c>
      <c r="CW55" s="116">
        <v>1259.0160000000001</v>
      </c>
      <c r="CX55" s="116">
        <v>1171.4760000000001</v>
      </c>
    </row>
    <row r="56" spans="2:102" ht="11.4" customHeight="1">
      <c r="B56" s="238"/>
      <c r="C56" s="179" t="s">
        <v>6</v>
      </c>
      <c r="D56" s="116">
        <v>2216.2600000000002</v>
      </c>
      <c r="E56" s="116">
        <v>1705.9480727846001</v>
      </c>
      <c r="F56" s="116">
        <v>1559.6166750153</v>
      </c>
      <c r="G56" s="116">
        <v>2262.2849999999999</v>
      </c>
      <c r="H56" s="116">
        <v>1741.3779999999999</v>
      </c>
      <c r="I56" s="116">
        <v>1592.011</v>
      </c>
      <c r="J56" s="116">
        <v>2987.413</v>
      </c>
      <c r="K56" s="116">
        <v>2299.54</v>
      </c>
      <c r="L56" s="116">
        <v>2102.4540000000002</v>
      </c>
      <c r="M56" s="116">
        <v>3883.5250000000001</v>
      </c>
      <c r="N56" s="116">
        <v>2989.3150000000001</v>
      </c>
      <c r="O56" s="116">
        <v>2733.2080000000001</v>
      </c>
      <c r="P56" s="116">
        <v>2153.752</v>
      </c>
      <c r="Q56" s="116">
        <v>1657.835</v>
      </c>
      <c r="R56" s="116">
        <v>1515.6780000000001</v>
      </c>
      <c r="S56" s="116">
        <v>2852.6129999999998</v>
      </c>
      <c r="T56" s="116">
        <v>2195.779</v>
      </c>
      <c r="U56" s="116">
        <v>2007.779</v>
      </c>
      <c r="V56" s="116">
        <v>2831.306</v>
      </c>
      <c r="W56" s="116">
        <v>2179.377</v>
      </c>
      <c r="X56" s="116">
        <v>1992.6469999999999</v>
      </c>
      <c r="Y56" s="116">
        <v>1165.998</v>
      </c>
      <c r="Z56" s="116">
        <v>897.51890000000003</v>
      </c>
      <c r="AA56" s="116">
        <v>820.35029999999995</v>
      </c>
      <c r="AB56" s="116">
        <v>3087.569</v>
      </c>
      <c r="AC56" s="116">
        <v>2376.634</v>
      </c>
      <c r="AD56" s="116">
        <v>2172.9740000000002</v>
      </c>
      <c r="AE56" s="116">
        <v>3312.1669999999999</v>
      </c>
      <c r="AF56" s="116">
        <v>2549.5169999999998</v>
      </c>
      <c r="AG56" s="116">
        <v>2331.498</v>
      </c>
      <c r="AH56" s="116">
        <v>2137.7559999999999</v>
      </c>
      <c r="AI56" s="116">
        <v>1645.5229999999999</v>
      </c>
      <c r="AJ56" s="116">
        <v>1504.125</v>
      </c>
      <c r="AK56" s="116">
        <v>2097.8110000000001</v>
      </c>
      <c r="AL56" s="116">
        <v>1614.7750000000001</v>
      </c>
      <c r="AM56" s="116">
        <v>1475.914</v>
      </c>
      <c r="AN56" s="116">
        <v>1276.741</v>
      </c>
      <c r="AO56" s="116">
        <v>982.76220000000001</v>
      </c>
      <c r="AP56" s="116">
        <v>898.34029999999996</v>
      </c>
      <c r="AQ56" s="116">
        <v>1747.9739999999999</v>
      </c>
      <c r="AR56" s="116">
        <v>1345.49</v>
      </c>
      <c r="AS56" s="116">
        <v>1229.508</v>
      </c>
      <c r="AT56" s="116">
        <v>2706.1990000000001</v>
      </c>
      <c r="AU56" s="116">
        <v>2083.0770000000002</v>
      </c>
      <c r="AV56" s="116">
        <v>1904.5429999999999</v>
      </c>
      <c r="AW56" s="116">
        <v>2131.9650000000001</v>
      </c>
      <c r="AX56" s="116">
        <v>1641.0650000000001</v>
      </c>
      <c r="AY56" s="116">
        <v>1500.4069999999999</v>
      </c>
      <c r="AZ56" s="116">
        <v>1930.7349999999999</v>
      </c>
      <c r="BA56" s="116">
        <v>1486.17</v>
      </c>
      <c r="BB56" s="116">
        <v>1358.5609999999999</v>
      </c>
      <c r="BC56" s="116">
        <v>1643.5170000000001</v>
      </c>
      <c r="BD56" s="116">
        <v>1265.086</v>
      </c>
      <c r="BE56" s="116">
        <v>1156.546</v>
      </c>
      <c r="BF56" s="116">
        <v>2396.4760000000001</v>
      </c>
      <c r="BG56" s="116">
        <v>1844.67</v>
      </c>
      <c r="BH56" s="116">
        <v>1686.1780000000001</v>
      </c>
      <c r="BI56" s="116">
        <v>3021.6750000000002</v>
      </c>
      <c r="BJ56" s="116">
        <v>2325.9119999999998</v>
      </c>
      <c r="BK56" s="116">
        <v>2126.7469999999998</v>
      </c>
      <c r="BL56" s="116">
        <v>1219.0139999999999</v>
      </c>
      <c r="BM56" s="116">
        <v>938.32740000000001</v>
      </c>
      <c r="BN56" s="116">
        <v>857.50980000000004</v>
      </c>
      <c r="BO56" s="116">
        <v>1776.335</v>
      </c>
      <c r="BP56" s="116">
        <v>1367.3209999999999</v>
      </c>
      <c r="BQ56" s="116">
        <v>1249.902</v>
      </c>
      <c r="BR56" s="116">
        <v>2115.8910000000001</v>
      </c>
      <c r="BS56" s="116">
        <v>1628.692</v>
      </c>
      <c r="BT56" s="116">
        <v>1488.8119999999999</v>
      </c>
      <c r="BU56" s="116">
        <v>2992.7779999999998</v>
      </c>
      <c r="BV56" s="116">
        <v>2303.67</v>
      </c>
      <c r="BW56" s="116">
        <v>2106.4229999999998</v>
      </c>
      <c r="BX56" s="116">
        <v>1912.124</v>
      </c>
      <c r="BY56" s="116">
        <v>1471.8440000000001</v>
      </c>
      <c r="BZ56" s="116">
        <v>1345.3219999999999</v>
      </c>
      <c r="CA56" s="116">
        <v>2681.6039999999998</v>
      </c>
      <c r="CB56" s="116">
        <v>2064.1460000000002</v>
      </c>
      <c r="CC56" s="116">
        <v>1886.867</v>
      </c>
      <c r="CD56" s="116">
        <v>2890.4229999999998</v>
      </c>
      <c r="CE56" s="116">
        <v>2224.8829999999998</v>
      </c>
      <c r="CF56" s="116">
        <v>2034.1659999999999</v>
      </c>
      <c r="CG56" s="116">
        <v>1857.61</v>
      </c>
      <c r="CH56" s="116">
        <v>1429.8820000000001</v>
      </c>
      <c r="CI56" s="116">
        <v>1306.73</v>
      </c>
      <c r="CJ56" s="116">
        <v>2323.9520000000002</v>
      </c>
      <c r="CK56" s="116">
        <v>1788.845</v>
      </c>
      <c r="CL56" s="116">
        <v>1635.6120000000001</v>
      </c>
      <c r="CM56" s="116">
        <v>1741.19</v>
      </c>
      <c r="CN56" s="116">
        <v>1340.269</v>
      </c>
      <c r="CO56" s="116">
        <v>1225.1980000000001</v>
      </c>
      <c r="CP56" s="116">
        <v>1594.377</v>
      </c>
      <c r="CQ56" s="116">
        <v>1227.261</v>
      </c>
      <c r="CR56" s="116">
        <v>1121.6379999999999</v>
      </c>
      <c r="CS56" s="116">
        <v>2340.259</v>
      </c>
      <c r="CT56" s="116">
        <v>1801.3969999999999</v>
      </c>
      <c r="CU56" s="116">
        <v>1647.0640000000001</v>
      </c>
      <c r="CV56" s="116">
        <v>1790.83</v>
      </c>
      <c r="CW56" s="116">
        <v>1378.4780000000001</v>
      </c>
      <c r="CX56" s="116">
        <v>1259.8579999999999</v>
      </c>
    </row>
    <row r="57" spans="2:102" ht="11.4" customHeight="1">
      <c r="B57" s="238"/>
      <c r="C57" s="179" t="s">
        <v>7</v>
      </c>
      <c r="D57" s="116">
        <v>2219.66</v>
      </c>
      <c r="E57" s="116">
        <v>1692.6140129176999</v>
      </c>
      <c r="F57" s="116">
        <v>1497.4475710231</v>
      </c>
      <c r="G57" s="116">
        <v>2136.5239999999999</v>
      </c>
      <c r="H57" s="116">
        <v>1629.2170000000001</v>
      </c>
      <c r="I57" s="116">
        <v>1440.87</v>
      </c>
      <c r="J57" s="116">
        <v>2893.0309999999999</v>
      </c>
      <c r="K57" s="116">
        <v>2206.0949999999998</v>
      </c>
      <c r="L57" s="116">
        <v>1952.72</v>
      </c>
      <c r="M57" s="116">
        <v>3890.8710000000001</v>
      </c>
      <c r="N57" s="116">
        <v>2967.0030000000002</v>
      </c>
      <c r="O57" s="116">
        <v>2625.931</v>
      </c>
      <c r="P57" s="116">
        <v>2174.0459999999998</v>
      </c>
      <c r="Q57" s="116">
        <v>1657.83</v>
      </c>
      <c r="R57" s="116">
        <v>1466.9680000000001</v>
      </c>
      <c r="S57" s="116">
        <v>2787.0630000000001</v>
      </c>
      <c r="T57" s="116">
        <v>2125.2890000000002</v>
      </c>
      <c r="U57" s="116">
        <v>1881.5150000000001</v>
      </c>
      <c r="V57" s="116">
        <v>2978.8209999999999</v>
      </c>
      <c r="W57" s="116">
        <v>2271.5149999999999</v>
      </c>
      <c r="X57" s="116">
        <v>2010.425</v>
      </c>
      <c r="Y57" s="116">
        <v>1130.518</v>
      </c>
      <c r="Z57" s="116">
        <v>862.08199999999999</v>
      </c>
      <c r="AA57" s="116">
        <v>761.94489999999996</v>
      </c>
      <c r="AB57" s="116">
        <v>3203.5740000000001</v>
      </c>
      <c r="AC57" s="116">
        <v>2442.9009999999998</v>
      </c>
      <c r="AD57" s="116">
        <v>2161.7489999999998</v>
      </c>
      <c r="AE57" s="116">
        <v>3222.2350000000001</v>
      </c>
      <c r="AF57" s="116">
        <v>2457.1320000000001</v>
      </c>
      <c r="AG57" s="116">
        <v>2176.415</v>
      </c>
      <c r="AH57" s="116">
        <v>2190.748</v>
      </c>
      <c r="AI57" s="116">
        <v>1670.566</v>
      </c>
      <c r="AJ57" s="116">
        <v>1476.7280000000001</v>
      </c>
      <c r="AK57" s="116">
        <v>2100.3110000000001</v>
      </c>
      <c r="AL57" s="116">
        <v>1601.6030000000001</v>
      </c>
      <c r="AM57" s="116">
        <v>1415.6969999999999</v>
      </c>
      <c r="AN57" s="116">
        <v>1223.172</v>
      </c>
      <c r="AO57" s="116">
        <v>932.73580000000004</v>
      </c>
      <c r="AP57" s="116">
        <v>824.72529999999995</v>
      </c>
      <c r="AQ57" s="116">
        <v>1796.0730000000001</v>
      </c>
      <c r="AR57" s="116">
        <v>1369.604</v>
      </c>
      <c r="AS57" s="116">
        <v>1209.585</v>
      </c>
      <c r="AT57" s="116">
        <v>2777.712</v>
      </c>
      <c r="AU57" s="116">
        <v>2118.1579999999999</v>
      </c>
      <c r="AV57" s="116">
        <v>1874.268</v>
      </c>
      <c r="AW57" s="116">
        <v>2194.6959999999999</v>
      </c>
      <c r="AX57" s="116">
        <v>1673.577</v>
      </c>
      <c r="AY57" s="116">
        <v>1481.184</v>
      </c>
      <c r="AZ57" s="116">
        <v>1947.4639999999999</v>
      </c>
      <c r="BA57" s="116">
        <v>1485.049</v>
      </c>
      <c r="BB57" s="116">
        <v>1313.318</v>
      </c>
      <c r="BC57" s="116">
        <v>1653.8009999999999</v>
      </c>
      <c r="BD57" s="116">
        <v>1261.114</v>
      </c>
      <c r="BE57" s="116">
        <v>1115.6569999999999</v>
      </c>
      <c r="BF57" s="116">
        <v>2373.241</v>
      </c>
      <c r="BG57" s="116">
        <v>1809.7270000000001</v>
      </c>
      <c r="BH57" s="116">
        <v>1600.16</v>
      </c>
      <c r="BI57" s="116">
        <v>3182.9690000000001</v>
      </c>
      <c r="BJ57" s="116">
        <v>2427.1889999999999</v>
      </c>
      <c r="BK57" s="116">
        <v>2149.0050000000001</v>
      </c>
      <c r="BL57" s="116">
        <v>1221.6659999999999</v>
      </c>
      <c r="BM57" s="116">
        <v>931.58780000000002</v>
      </c>
      <c r="BN57" s="116">
        <v>822.64729999999997</v>
      </c>
      <c r="BO57" s="116">
        <v>1754.502</v>
      </c>
      <c r="BP57" s="116">
        <v>1337.904</v>
      </c>
      <c r="BQ57" s="116">
        <v>1183.3040000000001</v>
      </c>
      <c r="BR57" s="116">
        <v>2060.4630000000002</v>
      </c>
      <c r="BS57" s="116">
        <v>1571.2159999999999</v>
      </c>
      <c r="BT57" s="116">
        <v>1388.9780000000001</v>
      </c>
      <c r="BU57" s="116">
        <v>3142.4140000000002</v>
      </c>
      <c r="BV57" s="116">
        <v>2396.2629999999999</v>
      </c>
      <c r="BW57" s="116">
        <v>2121.4560000000001</v>
      </c>
      <c r="BX57" s="116">
        <v>2045.002</v>
      </c>
      <c r="BY57" s="116">
        <v>1559.4269999999999</v>
      </c>
      <c r="BZ57" s="116">
        <v>1378.921</v>
      </c>
      <c r="CA57" s="116">
        <v>2602.7190000000001</v>
      </c>
      <c r="CB57" s="116">
        <v>1984.7159999999999</v>
      </c>
      <c r="CC57" s="116">
        <v>1754.8309999999999</v>
      </c>
      <c r="CD57" s="116">
        <v>2811.2689999999998</v>
      </c>
      <c r="CE57" s="116">
        <v>2143.7469999999998</v>
      </c>
      <c r="CF57" s="116">
        <v>1896.91</v>
      </c>
      <c r="CG57" s="116">
        <v>1777.4929999999999</v>
      </c>
      <c r="CH57" s="116">
        <v>1355.4359999999999</v>
      </c>
      <c r="CI57" s="116">
        <v>1197.0550000000001</v>
      </c>
      <c r="CJ57" s="116">
        <v>2215.6149999999998</v>
      </c>
      <c r="CK57" s="116">
        <v>1689.528</v>
      </c>
      <c r="CL57" s="116">
        <v>1495.692</v>
      </c>
      <c r="CM57" s="116">
        <v>1820.963</v>
      </c>
      <c r="CN57" s="116">
        <v>1388.5840000000001</v>
      </c>
      <c r="CO57" s="116">
        <v>1227.8320000000001</v>
      </c>
      <c r="CP57" s="116">
        <v>1562.5360000000001</v>
      </c>
      <c r="CQ57" s="116">
        <v>1191.519</v>
      </c>
      <c r="CR57" s="116">
        <v>1052.798</v>
      </c>
      <c r="CS57" s="116">
        <v>2302.5120000000002</v>
      </c>
      <c r="CT57" s="116">
        <v>1755.7919999999999</v>
      </c>
      <c r="CU57" s="116">
        <v>1553.99</v>
      </c>
      <c r="CV57" s="116">
        <v>1713.376</v>
      </c>
      <c r="CW57" s="116">
        <v>1306.5429999999999</v>
      </c>
      <c r="CX57" s="116">
        <v>1154.423</v>
      </c>
    </row>
    <row r="58" spans="2:102" ht="11.4" customHeight="1">
      <c r="B58" s="240"/>
      <c r="C58" s="179" t="s">
        <v>8</v>
      </c>
      <c r="D58" s="116">
        <v>2230.6799999999998</v>
      </c>
      <c r="E58" s="116">
        <v>1669.3050864771999</v>
      </c>
      <c r="F58" s="116">
        <v>1496.3188671432999</v>
      </c>
      <c r="G58" s="116">
        <v>2176.0790000000002</v>
      </c>
      <c r="H58" s="116">
        <v>1628.443</v>
      </c>
      <c r="I58" s="116">
        <v>1459.414</v>
      </c>
      <c r="J58" s="116">
        <v>3004.3539999999998</v>
      </c>
      <c r="K58" s="116">
        <v>2248.2730000000001</v>
      </c>
      <c r="L58" s="116">
        <v>2015.836</v>
      </c>
      <c r="M58" s="116">
        <v>3903.7579999999998</v>
      </c>
      <c r="N58" s="116">
        <v>2921.3319999999999</v>
      </c>
      <c r="O58" s="116">
        <v>2618.9789999999998</v>
      </c>
      <c r="P58" s="116">
        <v>2295.6439999999998</v>
      </c>
      <c r="Q58" s="116">
        <v>1717.9179999999999</v>
      </c>
      <c r="R58" s="116">
        <v>1540.0409999999999</v>
      </c>
      <c r="S58" s="116">
        <v>2864.07</v>
      </c>
      <c r="T58" s="116">
        <v>2143.2930000000001</v>
      </c>
      <c r="U58" s="116">
        <v>1921.7840000000001</v>
      </c>
      <c r="V58" s="116">
        <v>3034.4050000000002</v>
      </c>
      <c r="W58" s="116">
        <v>2270.761</v>
      </c>
      <c r="X58" s="116">
        <v>2035.8030000000001</v>
      </c>
      <c r="Y58" s="116">
        <v>1146.7329999999999</v>
      </c>
      <c r="Z58" s="116">
        <v>858.14400000000001</v>
      </c>
      <c r="AA58" s="116">
        <v>768.94770000000005</v>
      </c>
      <c r="AB58" s="116">
        <v>3151.67</v>
      </c>
      <c r="AC58" s="116">
        <v>2358.5149999999999</v>
      </c>
      <c r="AD58" s="116">
        <v>2114.2040000000002</v>
      </c>
      <c r="AE58" s="116">
        <v>2959.8760000000002</v>
      </c>
      <c r="AF58" s="116">
        <v>2214.989</v>
      </c>
      <c r="AG58" s="116">
        <v>1986.519</v>
      </c>
      <c r="AH58" s="116">
        <v>2109.6590000000001</v>
      </c>
      <c r="AI58" s="116">
        <v>1578.739</v>
      </c>
      <c r="AJ58" s="116">
        <v>1414.586</v>
      </c>
      <c r="AK58" s="116">
        <v>2256.569</v>
      </c>
      <c r="AL58" s="116">
        <v>1688.6769999999999</v>
      </c>
      <c r="AM58" s="116">
        <v>1513.1579999999999</v>
      </c>
      <c r="AN58" s="116">
        <v>1223.473</v>
      </c>
      <c r="AO58" s="116">
        <v>915.57169999999996</v>
      </c>
      <c r="AP58" s="116">
        <v>820.46969999999999</v>
      </c>
      <c r="AQ58" s="116">
        <v>1734.8610000000001</v>
      </c>
      <c r="AR58" s="116">
        <v>1298.2629999999999</v>
      </c>
      <c r="AS58" s="116">
        <v>1162.722</v>
      </c>
      <c r="AT58" s="116">
        <v>2791.116</v>
      </c>
      <c r="AU58" s="116">
        <v>2088.6990000000001</v>
      </c>
      <c r="AV58" s="116">
        <v>1872.605</v>
      </c>
      <c r="AW58" s="116">
        <v>2182.4119999999998</v>
      </c>
      <c r="AX58" s="116">
        <v>1633.182</v>
      </c>
      <c r="AY58" s="116">
        <v>1464.259</v>
      </c>
      <c r="AZ58" s="116">
        <v>2027.8810000000001</v>
      </c>
      <c r="BA58" s="116">
        <v>1517.5409999999999</v>
      </c>
      <c r="BB58" s="116">
        <v>1359.8589999999999</v>
      </c>
      <c r="BC58" s="116">
        <v>1634.4259999999999</v>
      </c>
      <c r="BD58" s="116">
        <v>1223.104</v>
      </c>
      <c r="BE58" s="116">
        <v>1096.298</v>
      </c>
      <c r="BF58" s="116">
        <v>2610.261</v>
      </c>
      <c r="BG58" s="116">
        <v>1953.3589999999999</v>
      </c>
      <c r="BH58" s="116">
        <v>1750.577</v>
      </c>
      <c r="BI58" s="116">
        <v>3087.0369999999998</v>
      </c>
      <c r="BJ58" s="116">
        <v>2310.1480000000001</v>
      </c>
      <c r="BK58" s="116">
        <v>2071.4679999999998</v>
      </c>
      <c r="BL58" s="116">
        <v>1219.972</v>
      </c>
      <c r="BM58" s="116">
        <v>912.95180000000005</v>
      </c>
      <c r="BN58" s="116">
        <v>817.79759999999999</v>
      </c>
      <c r="BO58" s="116">
        <v>1810.1610000000001</v>
      </c>
      <c r="BP58" s="116">
        <v>1354.6130000000001</v>
      </c>
      <c r="BQ58" s="116">
        <v>1213.951</v>
      </c>
      <c r="BR58" s="116">
        <v>2233.0569999999998</v>
      </c>
      <c r="BS58" s="116">
        <v>1671.0820000000001</v>
      </c>
      <c r="BT58" s="116">
        <v>1497.5160000000001</v>
      </c>
      <c r="BU58" s="116">
        <v>3151.68</v>
      </c>
      <c r="BV58" s="116">
        <v>2358.5230000000001</v>
      </c>
      <c r="BW58" s="116">
        <v>2114.8119999999999</v>
      </c>
      <c r="BX58" s="116">
        <v>1940.6120000000001</v>
      </c>
      <c r="BY58" s="116">
        <v>1452.2339999999999</v>
      </c>
      <c r="BZ58" s="116">
        <v>1301.414</v>
      </c>
      <c r="CA58" s="116">
        <v>2709.3690000000001</v>
      </c>
      <c r="CB58" s="116">
        <v>2027.5250000000001</v>
      </c>
      <c r="CC58" s="116">
        <v>1816.8050000000001</v>
      </c>
      <c r="CD58" s="116">
        <v>2953.2060000000001</v>
      </c>
      <c r="CE58" s="116">
        <v>2209.9969999999998</v>
      </c>
      <c r="CF58" s="116">
        <v>1981.0889999999999</v>
      </c>
      <c r="CG58" s="116">
        <v>1823.6849999999999</v>
      </c>
      <c r="CH58" s="116">
        <v>1364.7329999999999</v>
      </c>
      <c r="CI58" s="116">
        <v>1222.424</v>
      </c>
      <c r="CJ58" s="116">
        <v>2318.8580000000002</v>
      </c>
      <c r="CK58" s="116">
        <v>1735.2909999999999</v>
      </c>
      <c r="CL58" s="116">
        <v>1555.9349999999999</v>
      </c>
      <c r="CM58" s="116">
        <v>1810.412</v>
      </c>
      <c r="CN58" s="116">
        <v>1354.8009999999999</v>
      </c>
      <c r="CO58" s="116">
        <v>1214.2560000000001</v>
      </c>
      <c r="CP58" s="116">
        <v>1599.78</v>
      </c>
      <c r="CQ58" s="116">
        <v>1197.1769999999999</v>
      </c>
      <c r="CR58" s="116">
        <v>1072.4949999999999</v>
      </c>
      <c r="CS58" s="116">
        <v>2370.9940000000001</v>
      </c>
      <c r="CT58" s="116">
        <v>1774.306</v>
      </c>
      <c r="CU58" s="116">
        <v>1590.723</v>
      </c>
      <c r="CV58" s="116">
        <v>1745.894</v>
      </c>
      <c r="CW58" s="116">
        <v>1306.52</v>
      </c>
      <c r="CX58" s="116">
        <v>1170.5</v>
      </c>
    </row>
    <row r="59" spans="2:102" ht="11.4" customHeight="1">
      <c r="B59" s="237">
        <v>2018</v>
      </c>
      <c r="C59" s="179" t="s">
        <v>5</v>
      </c>
      <c r="D59" s="116">
        <v>2346.7600000000002</v>
      </c>
      <c r="E59" s="116">
        <v>1727.8769145737001</v>
      </c>
      <c r="F59" s="116">
        <v>1571.8474211754001</v>
      </c>
      <c r="G59" s="116">
        <v>2280.4090000000001</v>
      </c>
      <c r="H59" s="116">
        <v>1679.0250000000001</v>
      </c>
      <c r="I59" s="116">
        <v>1527.4259999999999</v>
      </c>
      <c r="J59" s="116">
        <v>3210.931</v>
      </c>
      <c r="K59" s="116">
        <v>2364.152</v>
      </c>
      <c r="L59" s="116">
        <v>2150.616</v>
      </c>
      <c r="M59" s="116">
        <v>3957.5169999999998</v>
      </c>
      <c r="N59" s="116">
        <v>2913.85</v>
      </c>
      <c r="O59" s="116">
        <v>2650.6860000000001</v>
      </c>
      <c r="P59" s="116">
        <v>2293.1210000000001</v>
      </c>
      <c r="Q59" s="116">
        <v>1688.385</v>
      </c>
      <c r="R59" s="116">
        <v>1535.905</v>
      </c>
      <c r="S59" s="116">
        <v>2869.491</v>
      </c>
      <c r="T59" s="116">
        <v>2112.7550000000001</v>
      </c>
      <c r="U59" s="116">
        <v>1921.924</v>
      </c>
      <c r="V59" s="116">
        <v>3238.451</v>
      </c>
      <c r="W59" s="116">
        <v>2384.4140000000002</v>
      </c>
      <c r="X59" s="116">
        <v>2169.0630000000001</v>
      </c>
      <c r="Y59" s="116">
        <v>1220.481</v>
      </c>
      <c r="Z59" s="116">
        <v>898.61829999999998</v>
      </c>
      <c r="AA59" s="116">
        <v>817.49159999999995</v>
      </c>
      <c r="AB59" s="116">
        <v>3126.8339999999998</v>
      </c>
      <c r="AC59" s="116">
        <v>2302.232</v>
      </c>
      <c r="AD59" s="116">
        <v>2094.3270000000002</v>
      </c>
      <c r="AE59" s="116">
        <v>3350.9679999999998</v>
      </c>
      <c r="AF59" s="116">
        <v>2467.2579999999998</v>
      </c>
      <c r="AG59" s="116">
        <v>2244.366</v>
      </c>
      <c r="AH59" s="116">
        <v>2142.0140000000001</v>
      </c>
      <c r="AI59" s="116">
        <v>1577.127</v>
      </c>
      <c r="AJ59" s="116">
        <v>1434.739</v>
      </c>
      <c r="AK59" s="116">
        <v>2384.567</v>
      </c>
      <c r="AL59" s="116">
        <v>1755.7139999999999</v>
      </c>
      <c r="AM59" s="116">
        <v>1597.2059999999999</v>
      </c>
      <c r="AN59" s="116">
        <v>1337.306</v>
      </c>
      <c r="AO59" s="116">
        <v>984.6345</v>
      </c>
      <c r="AP59" s="116">
        <v>895.73760000000004</v>
      </c>
      <c r="AQ59" s="116">
        <v>1787.5219999999999</v>
      </c>
      <c r="AR59" s="116">
        <v>1316.1210000000001</v>
      </c>
      <c r="AS59" s="116">
        <v>1197.3440000000001</v>
      </c>
      <c r="AT59" s="116">
        <v>2923.4830000000002</v>
      </c>
      <c r="AU59" s="116">
        <v>2152.509</v>
      </c>
      <c r="AV59" s="116">
        <v>1958.11</v>
      </c>
      <c r="AW59" s="116">
        <v>2306.471</v>
      </c>
      <c r="AX59" s="116">
        <v>1698.2139999999999</v>
      </c>
      <c r="AY59" s="116">
        <v>1544.84</v>
      </c>
      <c r="AZ59" s="116">
        <v>2129.114</v>
      </c>
      <c r="BA59" s="116">
        <v>1567.6289999999999</v>
      </c>
      <c r="BB59" s="116">
        <v>1426.09</v>
      </c>
      <c r="BC59" s="116">
        <v>1678.6420000000001</v>
      </c>
      <c r="BD59" s="116">
        <v>1235.954</v>
      </c>
      <c r="BE59" s="116">
        <v>1124.3489999999999</v>
      </c>
      <c r="BF59" s="116">
        <v>2646.07</v>
      </c>
      <c r="BG59" s="116">
        <v>1948.2550000000001</v>
      </c>
      <c r="BH59" s="116">
        <v>1772.354</v>
      </c>
      <c r="BI59" s="116">
        <v>3122.6350000000002</v>
      </c>
      <c r="BJ59" s="116">
        <v>2299.1410000000001</v>
      </c>
      <c r="BK59" s="116">
        <v>2091.4670000000001</v>
      </c>
      <c r="BL59" s="116">
        <v>1267.527</v>
      </c>
      <c r="BM59" s="116">
        <v>933.25760000000002</v>
      </c>
      <c r="BN59" s="116">
        <v>849.02170000000001</v>
      </c>
      <c r="BO59" s="116">
        <v>1948.8109999999999</v>
      </c>
      <c r="BP59" s="116">
        <v>1434.875</v>
      </c>
      <c r="BQ59" s="116">
        <v>1305.3140000000001</v>
      </c>
      <c r="BR59" s="116">
        <v>2616.7069999999999</v>
      </c>
      <c r="BS59" s="116">
        <v>1926.635</v>
      </c>
      <c r="BT59" s="116">
        <v>1752.6790000000001</v>
      </c>
      <c r="BU59" s="116">
        <v>3089.0729999999999</v>
      </c>
      <c r="BV59" s="116">
        <v>2274.4290000000001</v>
      </c>
      <c r="BW59" s="116">
        <v>2068.9879999999998</v>
      </c>
      <c r="BX59" s="116">
        <v>2041.5920000000001</v>
      </c>
      <c r="BY59" s="116">
        <v>1503.1880000000001</v>
      </c>
      <c r="BZ59" s="116">
        <v>1367.4739999999999</v>
      </c>
      <c r="CA59" s="116">
        <v>2918.1770000000001</v>
      </c>
      <c r="CB59" s="116">
        <v>2148.6019999999999</v>
      </c>
      <c r="CC59" s="116">
        <v>1954.62</v>
      </c>
      <c r="CD59" s="116">
        <v>2960.123</v>
      </c>
      <c r="CE59" s="116">
        <v>2179.4859999999999</v>
      </c>
      <c r="CF59" s="116">
        <v>1982.662</v>
      </c>
      <c r="CG59" s="116">
        <v>1897.645</v>
      </c>
      <c r="CH59" s="116">
        <v>1397.202</v>
      </c>
      <c r="CI59" s="116">
        <v>1271.095</v>
      </c>
      <c r="CJ59" s="116">
        <v>2489.453</v>
      </c>
      <c r="CK59" s="116">
        <v>1832.94</v>
      </c>
      <c r="CL59" s="116">
        <v>1667.383</v>
      </c>
      <c r="CM59" s="116">
        <v>1877.412</v>
      </c>
      <c r="CN59" s="116">
        <v>1382.3050000000001</v>
      </c>
      <c r="CO59" s="116">
        <v>1257.4870000000001</v>
      </c>
      <c r="CP59" s="116">
        <v>1708.0309999999999</v>
      </c>
      <c r="CQ59" s="116">
        <v>1257.5930000000001</v>
      </c>
      <c r="CR59" s="116">
        <v>1144.077</v>
      </c>
      <c r="CS59" s="116">
        <v>2346.5500000000002</v>
      </c>
      <c r="CT59" s="116">
        <v>1727.723</v>
      </c>
      <c r="CU59" s="116">
        <v>1571.682</v>
      </c>
      <c r="CV59" s="116">
        <v>1682.193</v>
      </c>
      <c r="CW59" s="116">
        <v>1238.569</v>
      </c>
      <c r="CX59" s="116">
        <v>1126.77</v>
      </c>
    </row>
    <row r="60" spans="2:102" ht="11.4" customHeight="1">
      <c r="B60" s="238"/>
      <c r="C60" s="179" t="s">
        <v>6</v>
      </c>
      <c r="D60" s="116">
        <v>2389.1799999999998</v>
      </c>
      <c r="E60" s="116">
        <v>1758.7167812194</v>
      </c>
      <c r="F60" s="116">
        <v>1606.1012284499</v>
      </c>
      <c r="G60" s="116">
        <v>2375.451</v>
      </c>
      <c r="H60" s="116">
        <v>1748.6089999999999</v>
      </c>
      <c r="I60" s="116">
        <v>1596.963</v>
      </c>
      <c r="J60" s="116">
        <v>3366.24</v>
      </c>
      <c r="K60" s="116">
        <v>2477.9459999999999</v>
      </c>
      <c r="L60" s="116">
        <v>2262.4270000000001</v>
      </c>
      <c r="M60" s="116">
        <v>4124.4380000000001</v>
      </c>
      <c r="N60" s="116">
        <v>3036.069</v>
      </c>
      <c r="O60" s="116">
        <v>2772.355</v>
      </c>
      <c r="P60" s="116">
        <v>2398.0520000000001</v>
      </c>
      <c r="Q60" s="116">
        <v>1765.2460000000001</v>
      </c>
      <c r="R60" s="116">
        <v>1611.902</v>
      </c>
      <c r="S60" s="116">
        <v>2991.4470000000001</v>
      </c>
      <c r="T60" s="116">
        <v>2202.0540000000001</v>
      </c>
      <c r="U60" s="116">
        <v>2010.519</v>
      </c>
      <c r="V60" s="116">
        <v>3208.8560000000002</v>
      </c>
      <c r="W60" s="116">
        <v>2362.0929999999998</v>
      </c>
      <c r="X60" s="116">
        <v>2156.8670000000002</v>
      </c>
      <c r="Y60" s="116">
        <v>1228.3109999999999</v>
      </c>
      <c r="Z60" s="116">
        <v>904.18050000000005</v>
      </c>
      <c r="AA60" s="116">
        <v>825.94349999999997</v>
      </c>
      <c r="AB60" s="116">
        <v>3275.6689999999999</v>
      </c>
      <c r="AC60" s="116">
        <v>2411.2750000000001</v>
      </c>
      <c r="AD60" s="116">
        <v>2201.797</v>
      </c>
      <c r="AE60" s="116">
        <v>3380.37</v>
      </c>
      <c r="AF60" s="116">
        <v>2488.3470000000002</v>
      </c>
      <c r="AG60" s="116">
        <v>2271.4589999999998</v>
      </c>
      <c r="AH60" s="116">
        <v>2235.0160000000001</v>
      </c>
      <c r="AI60" s="116">
        <v>1645.2329999999999</v>
      </c>
      <c r="AJ60" s="116">
        <v>1502.873</v>
      </c>
      <c r="AK60" s="116">
        <v>2425.8679999999999</v>
      </c>
      <c r="AL60" s="116">
        <v>1785.723</v>
      </c>
      <c r="AM60" s="116">
        <v>1631.2159999999999</v>
      </c>
      <c r="AN60" s="116">
        <v>1350.7349999999999</v>
      </c>
      <c r="AO60" s="116">
        <v>994.2989</v>
      </c>
      <c r="AP60" s="116">
        <v>908.26919999999996</v>
      </c>
      <c r="AQ60" s="116">
        <v>1809.47</v>
      </c>
      <c r="AR60" s="116">
        <v>1331.981</v>
      </c>
      <c r="AS60" s="116">
        <v>1217.0989999999999</v>
      </c>
      <c r="AT60" s="116">
        <v>2850.3530000000001</v>
      </c>
      <c r="AU60" s="116">
        <v>2098.192</v>
      </c>
      <c r="AV60" s="116">
        <v>1915.866</v>
      </c>
      <c r="AW60" s="116">
        <v>2343.7040000000002</v>
      </c>
      <c r="AX60" s="116">
        <v>1725.24</v>
      </c>
      <c r="AY60" s="116">
        <v>1575.318</v>
      </c>
      <c r="AZ60" s="116">
        <v>2203.5740000000001</v>
      </c>
      <c r="BA60" s="116">
        <v>1622.088</v>
      </c>
      <c r="BB60" s="116">
        <v>1481.633</v>
      </c>
      <c r="BC60" s="116">
        <v>1667.624</v>
      </c>
      <c r="BD60" s="116">
        <v>1227.566</v>
      </c>
      <c r="BE60" s="116">
        <v>1121.0419999999999</v>
      </c>
      <c r="BF60" s="116">
        <v>2676.1370000000002</v>
      </c>
      <c r="BG60" s="116">
        <v>1969.9490000000001</v>
      </c>
      <c r="BH60" s="116">
        <v>1799.3209999999999</v>
      </c>
      <c r="BI60" s="116">
        <v>3315.085</v>
      </c>
      <c r="BJ60" s="116">
        <v>2440.29</v>
      </c>
      <c r="BK60" s="116">
        <v>2227.98</v>
      </c>
      <c r="BL60" s="116">
        <v>1328.4739999999999</v>
      </c>
      <c r="BM60" s="116">
        <v>977.91189999999995</v>
      </c>
      <c r="BN60" s="116">
        <v>893.55610000000001</v>
      </c>
      <c r="BO60" s="116">
        <v>1917.579</v>
      </c>
      <c r="BP60" s="116">
        <v>1411.5619999999999</v>
      </c>
      <c r="BQ60" s="116">
        <v>1289.261</v>
      </c>
      <c r="BR60" s="116">
        <v>2585.5740000000001</v>
      </c>
      <c r="BS60" s="116">
        <v>1903.2840000000001</v>
      </c>
      <c r="BT60" s="116">
        <v>1738.4570000000001</v>
      </c>
      <c r="BU60" s="116">
        <v>3281.6990000000001</v>
      </c>
      <c r="BV60" s="116">
        <v>2415.7139999999999</v>
      </c>
      <c r="BW60" s="116">
        <v>2205.4830000000002</v>
      </c>
      <c r="BX60" s="116">
        <v>2135.413</v>
      </c>
      <c r="BY60" s="116">
        <v>1571.913</v>
      </c>
      <c r="BZ60" s="116">
        <v>1435.797</v>
      </c>
      <c r="CA60" s="116">
        <v>2818.114</v>
      </c>
      <c r="CB60" s="116">
        <v>2074.4609999999998</v>
      </c>
      <c r="CC60" s="116">
        <v>1894.7090000000001</v>
      </c>
      <c r="CD60" s="116">
        <v>3078.8130000000001</v>
      </c>
      <c r="CE60" s="116">
        <v>2266.366</v>
      </c>
      <c r="CF60" s="116">
        <v>2069.6</v>
      </c>
      <c r="CG60" s="116">
        <v>1952.614</v>
      </c>
      <c r="CH60" s="116">
        <v>1437.3520000000001</v>
      </c>
      <c r="CI60" s="116">
        <v>1313.473</v>
      </c>
      <c r="CJ60" s="116">
        <v>2588.056</v>
      </c>
      <c r="CK60" s="116">
        <v>1905.1110000000001</v>
      </c>
      <c r="CL60" s="116">
        <v>1739.4079999999999</v>
      </c>
      <c r="CM60" s="116">
        <v>1893.9490000000001</v>
      </c>
      <c r="CN60" s="116">
        <v>1394.1679999999999</v>
      </c>
      <c r="CO60" s="116">
        <v>1273.328</v>
      </c>
      <c r="CP60" s="116">
        <v>1728.056</v>
      </c>
      <c r="CQ60" s="116">
        <v>1272.0509999999999</v>
      </c>
      <c r="CR60" s="116">
        <v>1162.1600000000001</v>
      </c>
      <c r="CS60" s="116">
        <v>2453.752</v>
      </c>
      <c r="CT60" s="116">
        <v>1806.248</v>
      </c>
      <c r="CU60" s="116">
        <v>1649.384</v>
      </c>
      <c r="CV60" s="116">
        <v>1759.7249999999999</v>
      </c>
      <c r="CW60" s="116">
        <v>1295.3630000000001</v>
      </c>
      <c r="CX60" s="116">
        <v>1183.5719999999999</v>
      </c>
    </row>
    <row r="61" spans="2:102" ht="11.4" customHeight="1">
      <c r="B61" s="238"/>
      <c r="C61" s="179" t="s">
        <v>7</v>
      </c>
      <c r="D61" s="116">
        <v>2392.21</v>
      </c>
      <c r="E61" s="116">
        <v>1738.7831997932999</v>
      </c>
      <c r="F61" s="116">
        <v>1573.1800503078</v>
      </c>
      <c r="G61" s="116">
        <v>2319.5230000000001</v>
      </c>
      <c r="H61" s="116">
        <v>1685.9480000000001</v>
      </c>
      <c r="I61" s="116">
        <v>1525.6659999999999</v>
      </c>
      <c r="J61" s="116">
        <v>3173.7040000000002</v>
      </c>
      <c r="K61" s="116">
        <v>2306.8110000000001</v>
      </c>
      <c r="L61" s="116">
        <v>2086.5</v>
      </c>
      <c r="M61" s="116">
        <v>4075.4290000000001</v>
      </c>
      <c r="N61" s="116">
        <v>2962.2310000000002</v>
      </c>
      <c r="O61" s="116">
        <v>2679.7060000000001</v>
      </c>
      <c r="P61" s="116">
        <v>2391.3989999999999</v>
      </c>
      <c r="Q61" s="116">
        <v>1738.192</v>
      </c>
      <c r="R61" s="116">
        <v>1572.309</v>
      </c>
      <c r="S61" s="116">
        <v>2986.8</v>
      </c>
      <c r="T61" s="116">
        <v>2170.9589999999998</v>
      </c>
      <c r="U61" s="116">
        <v>1963.5509999999999</v>
      </c>
      <c r="V61" s="116">
        <v>3440.7539999999999</v>
      </c>
      <c r="W61" s="116">
        <v>2500.9169999999999</v>
      </c>
      <c r="X61" s="116">
        <v>2262.3470000000002</v>
      </c>
      <c r="Y61" s="116">
        <v>1248.9929999999999</v>
      </c>
      <c r="Z61" s="116">
        <v>907.83249999999998</v>
      </c>
      <c r="AA61" s="116">
        <v>821.68790000000001</v>
      </c>
      <c r="AB61" s="116">
        <v>3290.8240000000001</v>
      </c>
      <c r="AC61" s="116">
        <v>2391.9389999999999</v>
      </c>
      <c r="AD61" s="116">
        <v>2163.6770000000001</v>
      </c>
      <c r="AE61" s="116">
        <v>3353.2890000000002</v>
      </c>
      <c r="AF61" s="116">
        <v>2437.3420000000001</v>
      </c>
      <c r="AG61" s="116">
        <v>2203.846</v>
      </c>
      <c r="AH61" s="116">
        <v>2159.2449999999999</v>
      </c>
      <c r="AI61" s="116">
        <v>1569.45</v>
      </c>
      <c r="AJ61" s="116">
        <v>1420.51</v>
      </c>
      <c r="AK61" s="116">
        <v>2402.1579999999999</v>
      </c>
      <c r="AL61" s="116">
        <v>1746.0119999999999</v>
      </c>
      <c r="AM61" s="116">
        <v>1580.3620000000001</v>
      </c>
      <c r="AN61" s="116">
        <v>1284.8</v>
      </c>
      <c r="AO61" s="116">
        <v>933.85829999999999</v>
      </c>
      <c r="AP61" s="116">
        <v>845.14840000000004</v>
      </c>
      <c r="AQ61" s="116">
        <v>1918.3040000000001</v>
      </c>
      <c r="AR61" s="116">
        <v>1394.3209999999999</v>
      </c>
      <c r="AS61" s="116">
        <v>1262.8150000000001</v>
      </c>
      <c r="AT61" s="116">
        <v>2910.8760000000002</v>
      </c>
      <c r="AU61" s="116">
        <v>2115.7739999999999</v>
      </c>
      <c r="AV61" s="116">
        <v>1913.933</v>
      </c>
      <c r="AW61" s="116">
        <v>2323.8020000000001</v>
      </c>
      <c r="AX61" s="116">
        <v>1689.058</v>
      </c>
      <c r="AY61" s="116">
        <v>1527.912</v>
      </c>
      <c r="AZ61" s="116">
        <v>2183.0149999999999</v>
      </c>
      <c r="BA61" s="116">
        <v>1586.7270000000001</v>
      </c>
      <c r="BB61" s="116">
        <v>1436.1610000000001</v>
      </c>
      <c r="BC61" s="116">
        <v>1628.7</v>
      </c>
      <c r="BD61" s="116">
        <v>1183.8230000000001</v>
      </c>
      <c r="BE61" s="116">
        <v>1071.1469999999999</v>
      </c>
      <c r="BF61" s="116">
        <v>2651.299</v>
      </c>
      <c r="BG61" s="116">
        <v>1927.1</v>
      </c>
      <c r="BH61" s="116">
        <v>1744.008</v>
      </c>
      <c r="BI61" s="116">
        <v>3400.5329999999999</v>
      </c>
      <c r="BJ61" s="116">
        <v>2471.6819999999998</v>
      </c>
      <c r="BK61" s="116">
        <v>2235.2959999999998</v>
      </c>
      <c r="BL61" s="116">
        <v>1297.423</v>
      </c>
      <c r="BM61" s="116">
        <v>943.03340000000003</v>
      </c>
      <c r="BN61" s="116">
        <v>853.8279</v>
      </c>
      <c r="BO61" s="116">
        <v>1974.7750000000001</v>
      </c>
      <c r="BP61" s="116">
        <v>1435.3679999999999</v>
      </c>
      <c r="BQ61" s="116">
        <v>1299.002</v>
      </c>
      <c r="BR61" s="116">
        <v>2548.1379999999999</v>
      </c>
      <c r="BS61" s="116">
        <v>1852.117</v>
      </c>
      <c r="BT61" s="116">
        <v>1676.2650000000001</v>
      </c>
      <c r="BU61" s="116">
        <v>3381.7179999999998</v>
      </c>
      <c r="BV61" s="116">
        <v>2458.0059999999999</v>
      </c>
      <c r="BW61" s="116">
        <v>2222.9229999999998</v>
      </c>
      <c r="BX61" s="116">
        <v>2101.0920000000001</v>
      </c>
      <c r="BY61" s="116">
        <v>1527.182</v>
      </c>
      <c r="BZ61" s="116">
        <v>1382.0889999999999</v>
      </c>
      <c r="CA61" s="116">
        <v>2777.6109999999999</v>
      </c>
      <c r="CB61" s="116">
        <v>2018.91</v>
      </c>
      <c r="CC61" s="116">
        <v>1826.952</v>
      </c>
      <c r="CD61" s="116">
        <v>3004.9740000000002</v>
      </c>
      <c r="CE61" s="116">
        <v>2184.1689999999999</v>
      </c>
      <c r="CF61" s="116">
        <v>1975.9949999999999</v>
      </c>
      <c r="CG61" s="116">
        <v>1867.6759999999999</v>
      </c>
      <c r="CH61" s="116">
        <v>1357.5229999999999</v>
      </c>
      <c r="CI61" s="116">
        <v>1229.3699999999999</v>
      </c>
      <c r="CJ61" s="116">
        <v>2646.2890000000002</v>
      </c>
      <c r="CK61" s="116">
        <v>1923.4580000000001</v>
      </c>
      <c r="CL61" s="116">
        <v>1739.587</v>
      </c>
      <c r="CM61" s="116">
        <v>1914.0730000000001</v>
      </c>
      <c r="CN61" s="116">
        <v>1391.2470000000001</v>
      </c>
      <c r="CO61" s="116">
        <v>1258.9269999999999</v>
      </c>
      <c r="CP61" s="116">
        <v>1814.54</v>
      </c>
      <c r="CQ61" s="116">
        <v>1318.9010000000001</v>
      </c>
      <c r="CR61" s="116">
        <v>1193.952</v>
      </c>
      <c r="CS61" s="116">
        <v>2511.9989999999998</v>
      </c>
      <c r="CT61" s="116">
        <v>1825.85</v>
      </c>
      <c r="CU61" s="116">
        <v>1651.7280000000001</v>
      </c>
      <c r="CV61" s="116">
        <v>1841.4480000000001</v>
      </c>
      <c r="CW61" s="116">
        <v>1338.4590000000001</v>
      </c>
      <c r="CX61" s="116">
        <v>1211.779</v>
      </c>
    </row>
    <row r="62" spans="2:102" ht="11.4" customHeight="1">
      <c r="B62" s="239"/>
      <c r="C62" s="179" t="s">
        <v>8</v>
      </c>
      <c r="D62" s="116">
        <v>2406.19</v>
      </c>
      <c r="E62" s="116">
        <v>1717.8992919921875</v>
      </c>
      <c r="F62" s="116">
        <v>1557.109619140625</v>
      </c>
      <c r="G62" s="116">
        <v>2365.319</v>
      </c>
      <c r="H62" s="116">
        <v>1688.72</v>
      </c>
      <c r="I62" s="116">
        <v>1530.5419999999999</v>
      </c>
      <c r="J62" s="116">
        <v>3260.45</v>
      </c>
      <c r="K62" s="116">
        <v>2327.7979999999998</v>
      </c>
      <c r="L62" s="116">
        <v>2110.2689999999998</v>
      </c>
      <c r="M62" s="116">
        <v>4291.7439999999997</v>
      </c>
      <c r="N62" s="116">
        <v>3064.09</v>
      </c>
      <c r="O62" s="116">
        <v>2777.5149999999999</v>
      </c>
      <c r="P62" s="116">
        <v>2367.4520000000002</v>
      </c>
      <c r="Q62" s="116">
        <v>1690.242</v>
      </c>
      <c r="R62" s="116">
        <v>1532.1610000000001</v>
      </c>
      <c r="S62" s="116">
        <v>3037.569</v>
      </c>
      <c r="T62" s="116">
        <v>2168.672</v>
      </c>
      <c r="U62" s="116">
        <v>1966.047</v>
      </c>
      <c r="V62" s="116">
        <v>3343.873</v>
      </c>
      <c r="W62" s="116">
        <v>2387.3580000000002</v>
      </c>
      <c r="X62" s="116">
        <v>2164.107</v>
      </c>
      <c r="Y62" s="116">
        <v>1220.0830000000001</v>
      </c>
      <c r="Z62" s="116">
        <v>871.07820000000004</v>
      </c>
      <c r="AA62" s="116">
        <v>789.39250000000004</v>
      </c>
      <c r="AB62" s="116">
        <v>3240.9569999999999</v>
      </c>
      <c r="AC62" s="116">
        <v>2313.8809999999999</v>
      </c>
      <c r="AD62" s="116">
        <v>2097.547</v>
      </c>
      <c r="AE62" s="116">
        <v>3289.9789999999998</v>
      </c>
      <c r="AF62" s="116">
        <v>2348.88</v>
      </c>
      <c r="AG62" s="116">
        <v>2129.7399999999998</v>
      </c>
      <c r="AH62" s="116">
        <v>2295.9769999999999</v>
      </c>
      <c r="AI62" s="116">
        <v>1639.213</v>
      </c>
      <c r="AJ62" s="116">
        <v>1485.4849999999999</v>
      </c>
      <c r="AK62" s="116">
        <v>2411.7730000000001</v>
      </c>
      <c r="AL62" s="116">
        <v>1721.885</v>
      </c>
      <c r="AM62" s="116">
        <v>1560.42</v>
      </c>
      <c r="AN62" s="116">
        <v>1346.018</v>
      </c>
      <c r="AO62" s="116">
        <v>960.9896</v>
      </c>
      <c r="AP62" s="116">
        <v>870.88430000000005</v>
      </c>
      <c r="AQ62" s="116">
        <v>1902.1189999999999</v>
      </c>
      <c r="AR62" s="116">
        <v>1358.018</v>
      </c>
      <c r="AS62" s="116">
        <v>1230.306</v>
      </c>
      <c r="AT62" s="116">
        <v>2961.3580000000002</v>
      </c>
      <c r="AU62" s="116">
        <v>2114.2620000000002</v>
      </c>
      <c r="AV62" s="116">
        <v>1916.547</v>
      </c>
      <c r="AW62" s="116">
        <v>2340.0520000000001</v>
      </c>
      <c r="AX62" s="116">
        <v>1670.68</v>
      </c>
      <c r="AY62" s="116">
        <v>1514.45</v>
      </c>
      <c r="AZ62" s="116">
        <v>2234.4110000000001</v>
      </c>
      <c r="BA62" s="116">
        <v>1595.258</v>
      </c>
      <c r="BB62" s="116">
        <v>1445.6310000000001</v>
      </c>
      <c r="BC62" s="116">
        <v>1638.2070000000001</v>
      </c>
      <c r="BD62" s="116">
        <v>1169.598</v>
      </c>
      <c r="BE62" s="116">
        <v>1060.0820000000001</v>
      </c>
      <c r="BF62" s="116">
        <v>2592.5790000000002</v>
      </c>
      <c r="BG62" s="116">
        <v>1850.972</v>
      </c>
      <c r="BH62" s="116">
        <v>1677.5429999999999</v>
      </c>
      <c r="BI62" s="116">
        <v>3310.703</v>
      </c>
      <c r="BJ62" s="116">
        <v>2363.6759999999999</v>
      </c>
      <c r="BK62" s="116">
        <v>2142.9119999999998</v>
      </c>
      <c r="BL62" s="116">
        <v>1349.2149999999999</v>
      </c>
      <c r="BM62" s="116">
        <v>963.27229999999997</v>
      </c>
      <c r="BN62" s="116">
        <v>872.74419999999998</v>
      </c>
      <c r="BO62" s="116">
        <v>1995.232</v>
      </c>
      <c r="BP62" s="116">
        <v>1424.4960000000001</v>
      </c>
      <c r="BQ62" s="116">
        <v>1290.9590000000001</v>
      </c>
      <c r="BR62" s="116">
        <v>2609.5819999999999</v>
      </c>
      <c r="BS62" s="116">
        <v>1863.1110000000001</v>
      </c>
      <c r="BT62" s="116">
        <v>1688.4459999999999</v>
      </c>
      <c r="BU62" s="116">
        <v>3379.4059999999999</v>
      </c>
      <c r="BV62" s="116">
        <v>2412.7269999999999</v>
      </c>
      <c r="BW62" s="116">
        <v>2187.41</v>
      </c>
      <c r="BX62" s="116">
        <v>2176.3420000000001</v>
      </c>
      <c r="BY62" s="116">
        <v>1553.8</v>
      </c>
      <c r="BZ62" s="116">
        <v>1408.1310000000001</v>
      </c>
      <c r="CA62" s="116">
        <v>2792.3530000000001</v>
      </c>
      <c r="CB62" s="116">
        <v>1993.6010000000001</v>
      </c>
      <c r="CC62" s="116">
        <v>1806.7809999999999</v>
      </c>
      <c r="CD62" s="116">
        <v>3208.0520000000001</v>
      </c>
      <c r="CE62" s="116">
        <v>2290.3879999999999</v>
      </c>
      <c r="CF62" s="116">
        <v>2076.19</v>
      </c>
      <c r="CG62" s="116">
        <v>1899.1469999999999</v>
      </c>
      <c r="CH62" s="116">
        <v>1355.896</v>
      </c>
      <c r="CI62" s="116">
        <v>1228.415</v>
      </c>
      <c r="CJ62" s="116">
        <v>2581.0210000000002</v>
      </c>
      <c r="CK62" s="116">
        <v>1842.72</v>
      </c>
      <c r="CL62" s="116">
        <v>1670.5740000000001</v>
      </c>
      <c r="CM62" s="116">
        <v>1880.3810000000001</v>
      </c>
      <c r="CN62" s="116">
        <v>1342.498</v>
      </c>
      <c r="CO62" s="116">
        <v>1216.729</v>
      </c>
      <c r="CP62" s="116">
        <v>1722.85</v>
      </c>
      <c r="CQ62" s="116">
        <v>1230.029</v>
      </c>
      <c r="CR62" s="116">
        <v>1114.5129999999999</v>
      </c>
      <c r="CS62" s="116">
        <v>2666.3420000000001</v>
      </c>
      <c r="CT62" s="116">
        <v>1903.635</v>
      </c>
      <c r="CU62" s="116">
        <v>1725.5709999999999</v>
      </c>
      <c r="CV62" s="116">
        <v>1837.8610000000001</v>
      </c>
      <c r="CW62" s="116">
        <v>1312.1410000000001</v>
      </c>
      <c r="CX62" s="116">
        <v>1188.8820000000001</v>
      </c>
    </row>
    <row r="63" spans="2:102" ht="11.4" customHeight="1">
      <c r="B63" s="237">
        <v>2019</v>
      </c>
      <c r="C63" s="179" t="s">
        <v>5</v>
      </c>
      <c r="D63" s="116">
        <v>2508.7600000000002</v>
      </c>
      <c r="E63" s="116">
        <v>1774.3548583984375</v>
      </c>
      <c r="F63" s="116">
        <v>1594.3140869140625</v>
      </c>
      <c r="G63" s="116">
        <v>2427.3739999999998</v>
      </c>
      <c r="H63" s="116">
        <v>1716.7940000000001</v>
      </c>
      <c r="I63" s="116">
        <v>1542.4880000000001</v>
      </c>
      <c r="J63" s="116">
        <v>3702.75</v>
      </c>
      <c r="K63" s="116">
        <v>2618.8220000000001</v>
      </c>
      <c r="L63" s="116">
        <v>2353.4079999999999</v>
      </c>
      <c r="M63" s="116">
        <v>4357.3829999999998</v>
      </c>
      <c r="N63" s="116">
        <v>3081.82</v>
      </c>
      <c r="O63" s="116">
        <v>2769.201</v>
      </c>
      <c r="P63" s="116">
        <v>2408.9679999999998</v>
      </c>
      <c r="Q63" s="116">
        <v>1703.7760000000001</v>
      </c>
      <c r="R63" s="116">
        <v>1530.9749999999999</v>
      </c>
      <c r="S63" s="116">
        <v>3077.973</v>
      </c>
      <c r="T63" s="116">
        <v>2176.9389999999999</v>
      </c>
      <c r="U63" s="116">
        <v>1956.3309999999999</v>
      </c>
      <c r="V63" s="116">
        <v>3348.34</v>
      </c>
      <c r="W63" s="116">
        <v>2368.16</v>
      </c>
      <c r="X63" s="116">
        <v>2128.0259999999998</v>
      </c>
      <c r="Y63" s="116">
        <v>1277.9490000000001</v>
      </c>
      <c r="Z63" s="116">
        <v>903.84720000000004</v>
      </c>
      <c r="AA63" s="116">
        <v>812.01859999999999</v>
      </c>
      <c r="AB63" s="116">
        <v>3347.0949999999998</v>
      </c>
      <c r="AC63" s="116">
        <v>2367.279</v>
      </c>
      <c r="AD63" s="116">
        <v>2127.2420000000002</v>
      </c>
      <c r="AE63" s="116">
        <v>3444.14</v>
      </c>
      <c r="AF63" s="116">
        <v>2435.9160000000002</v>
      </c>
      <c r="AG63" s="116">
        <v>2189.306</v>
      </c>
      <c r="AH63" s="116">
        <v>2335.0569999999998</v>
      </c>
      <c r="AI63" s="116">
        <v>1651.502</v>
      </c>
      <c r="AJ63" s="116">
        <v>1483.7</v>
      </c>
      <c r="AK63" s="116">
        <v>2433.319</v>
      </c>
      <c r="AL63" s="116">
        <v>1720.998</v>
      </c>
      <c r="AM63" s="116">
        <v>1546.162</v>
      </c>
      <c r="AN63" s="116">
        <v>1431.8710000000001</v>
      </c>
      <c r="AO63" s="116">
        <v>1012.71</v>
      </c>
      <c r="AP63" s="116">
        <v>909.82389999999998</v>
      </c>
      <c r="AQ63" s="116">
        <v>1993.239</v>
      </c>
      <c r="AR63" s="116">
        <v>1409.7460000000001</v>
      </c>
      <c r="AS63" s="116">
        <v>1266.191</v>
      </c>
      <c r="AT63" s="116">
        <v>3102.6849999999999</v>
      </c>
      <c r="AU63" s="116">
        <v>2194.4169999999999</v>
      </c>
      <c r="AV63" s="116">
        <v>1971.8579999999999</v>
      </c>
      <c r="AW63" s="116">
        <v>2410.2420000000002</v>
      </c>
      <c r="AX63" s="116">
        <v>1704.6769999999999</v>
      </c>
      <c r="AY63" s="116">
        <v>1531.84</v>
      </c>
      <c r="AZ63" s="116">
        <v>2470.027</v>
      </c>
      <c r="BA63" s="116">
        <v>1746.961</v>
      </c>
      <c r="BB63" s="116">
        <v>1569.4169999999999</v>
      </c>
      <c r="BC63" s="116">
        <v>1714.6479999999999</v>
      </c>
      <c r="BD63" s="116">
        <v>1212.7090000000001</v>
      </c>
      <c r="BE63" s="116">
        <v>1089.6400000000001</v>
      </c>
      <c r="BF63" s="116">
        <v>2717.8069999999998</v>
      </c>
      <c r="BG63" s="116">
        <v>1922.2070000000001</v>
      </c>
      <c r="BH63" s="116">
        <v>1727.03</v>
      </c>
      <c r="BI63" s="116">
        <v>3445.547</v>
      </c>
      <c r="BJ63" s="116">
        <v>2436.9110000000001</v>
      </c>
      <c r="BK63" s="116">
        <v>2190.0149999999999</v>
      </c>
      <c r="BL63" s="116">
        <v>1458.5219999999999</v>
      </c>
      <c r="BM63" s="116">
        <v>1031.56</v>
      </c>
      <c r="BN63" s="116">
        <v>926.54190000000006</v>
      </c>
      <c r="BO63" s="116">
        <v>2100.248</v>
      </c>
      <c r="BP63" s="116">
        <v>1485.4290000000001</v>
      </c>
      <c r="BQ63" s="116">
        <v>1334.5650000000001</v>
      </c>
      <c r="BR63" s="116">
        <v>2752.18</v>
      </c>
      <c r="BS63" s="116">
        <v>1946.518</v>
      </c>
      <c r="BT63" s="116">
        <v>1748.818</v>
      </c>
      <c r="BU63" s="116">
        <v>3506.212</v>
      </c>
      <c r="BV63" s="116">
        <v>2479.817</v>
      </c>
      <c r="BW63" s="116">
        <v>2228.5360000000001</v>
      </c>
      <c r="BX63" s="116">
        <v>2179.0630000000001</v>
      </c>
      <c r="BY63" s="116">
        <v>1541.173</v>
      </c>
      <c r="BZ63" s="116">
        <v>1384.614</v>
      </c>
      <c r="CA63" s="116">
        <v>2882.596</v>
      </c>
      <c r="CB63" s="116">
        <v>2038.7560000000001</v>
      </c>
      <c r="CC63" s="116">
        <v>1831.7180000000001</v>
      </c>
      <c r="CD63" s="116">
        <v>3139.2629999999999</v>
      </c>
      <c r="CE63" s="116">
        <v>2220.288</v>
      </c>
      <c r="CF63" s="116">
        <v>1995.098</v>
      </c>
      <c r="CG63" s="116">
        <v>2022.819</v>
      </c>
      <c r="CH63" s="116">
        <v>1430.6669999999999</v>
      </c>
      <c r="CI63" s="116">
        <v>1285.0329999999999</v>
      </c>
      <c r="CJ63" s="116">
        <v>2740.373</v>
      </c>
      <c r="CK63" s="116">
        <v>1938.1659999999999</v>
      </c>
      <c r="CL63" s="116">
        <v>1741.7940000000001</v>
      </c>
      <c r="CM63" s="116">
        <v>1889.723</v>
      </c>
      <c r="CN63" s="116">
        <v>1336.5329999999999</v>
      </c>
      <c r="CO63" s="116">
        <v>1200.8520000000001</v>
      </c>
      <c r="CP63" s="116">
        <v>1793.6780000000001</v>
      </c>
      <c r="CQ63" s="116">
        <v>1268.6030000000001</v>
      </c>
      <c r="CR63" s="116">
        <v>1139.548</v>
      </c>
      <c r="CS63" s="116">
        <v>2571.4670000000001</v>
      </c>
      <c r="CT63" s="116">
        <v>1818.7049999999999</v>
      </c>
      <c r="CU63" s="116">
        <v>1634.287</v>
      </c>
      <c r="CV63" s="116">
        <v>1880.94</v>
      </c>
      <c r="CW63" s="116">
        <v>1330.3209999999999</v>
      </c>
      <c r="CX63" s="116">
        <v>1195.0619999999999</v>
      </c>
    </row>
    <row r="64" spans="2:102" ht="11.4" customHeight="1">
      <c r="B64" s="238"/>
      <c r="C64" s="179" t="s">
        <v>6</v>
      </c>
      <c r="D64" s="116">
        <v>2545.949951171875</v>
      </c>
      <c r="E64" s="116">
        <v>1798.3353271484375</v>
      </c>
      <c r="F64" s="116">
        <v>1618.6947021484375</v>
      </c>
      <c r="G64" s="116">
        <v>2377.77978515625</v>
      </c>
      <c r="H64" s="116">
        <v>1679.548095703125</v>
      </c>
      <c r="I64" s="116">
        <v>1511.7763671875</v>
      </c>
      <c r="J64" s="116">
        <v>3700.706787109375</v>
      </c>
      <c r="K64" s="116">
        <v>2613.99951171875</v>
      </c>
      <c r="L64" s="116">
        <v>2352.872314453125</v>
      </c>
      <c r="M64" s="116">
        <v>4452.06494140625</v>
      </c>
      <c r="N64" s="116">
        <v>3144.722412109375</v>
      </c>
      <c r="O64" s="116">
        <v>2830.581787109375</v>
      </c>
      <c r="P64" s="116">
        <v>2552.75634765625</v>
      </c>
      <c r="Q64" s="116">
        <v>1803.14306640625</v>
      </c>
      <c r="R64" s="116">
        <v>1623.02001953125</v>
      </c>
      <c r="S64" s="116">
        <v>3258.1279296875</v>
      </c>
      <c r="T64" s="116">
        <v>2301.38330078125</v>
      </c>
      <c r="U64" s="116">
        <v>2071.48388671875</v>
      </c>
      <c r="V64" s="116">
        <v>3307.71630859375</v>
      </c>
      <c r="W64" s="116">
        <v>2336.41015625</v>
      </c>
      <c r="X64" s="116">
        <v>2103.015869140625</v>
      </c>
      <c r="Y64" s="116">
        <v>1272.23388671875</v>
      </c>
      <c r="Z64" s="116">
        <v>898.64422607421875</v>
      </c>
      <c r="AA64" s="116">
        <v>808.88177490234375</v>
      </c>
      <c r="AB64" s="116">
        <v>3439.369384765625</v>
      </c>
      <c r="AC64" s="116">
        <v>2429.403564453125</v>
      </c>
      <c r="AD64" s="116">
        <v>2186.71923828125</v>
      </c>
      <c r="AE64" s="116">
        <v>3519.5751953125</v>
      </c>
      <c r="AF64" s="116">
        <v>2486.056884765625</v>
      </c>
      <c r="AG64" s="116">
        <v>2237.701416015625</v>
      </c>
      <c r="AH64" s="116">
        <v>2514.5146484375</v>
      </c>
      <c r="AI64" s="116">
        <v>1776.1309814453125</v>
      </c>
      <c r="AJ64" s="116">
        <v>1598.713623046875</v>
      </c>
      <c r="AK64" s="116">
        <v>2492.671875</v>
      </c>
      <c r="AL64" s="116">
        <v>1760.702392578125</v>
      </c>
      <c r="AM64" s="116">
        <v>1584.827880859375</v>
      </c>
      <c r="AN64" s="116">
        <v>1423.7340087890625</v>
      </c>
      <c r="AO64" s="116">
        <v>1005.6565551757813</v>
      </c>
      <c r="AP64" s="116">
        <v>905.20306396484375</v>
      </c>
      <c r="AQ64" s="116">
        <v>1955.01318359375</v>
      </c>
      <c r="AR64" s="116">
        <v>1380.9263916015625</v>
      </c>
      <c r="AS64" s="116">
        <v>1242.9967041015625</v>
      </c>
      <c r="AT64" s="116">
        <v>3164.455810546875</v>
      </c>
      <c r="AU64" s="116">
        <v>2235.2177734375</v>
      </c>
      <c r="AV64" s="116">
        <v>2011.9315185546875</v>
      </c>
      <c r="AW64" s="116">
        <v>2422.61767578125</v>
      </c>
      <c r="AX64" s="116">
        <v>1711.219482421875</v>
      </c>
      <c r="AY64" s="116">
        <v>1540.2777099609375</v>
      </c>
      <c r="AZ64" s="116">
        <v>2262.76708984375</v>
      </c>
      <c r="BA64" s="116">
        <v>1598.3087158203125</v>
      </c>
      <c r="BB64" s="116">
        <v>1438.6563720703125</v>
      </c>
      <c r="BC64" s="116">
        <v>1673.265869140625</v>
      </c>
      <c r="BD64" s="116">
        <v>1181.9136962890625</v>
      </c>
      <c r="BE64" s="116">
        <v>1063.8497314453125</v>
      </c>
      <c r="BF64" s="116">
        <v>2667.526611328125</v>
      </c>
      <c r="BG64" s="116">
        <v>1884.211181640625</v>
      </c>
      <c r="BH64" s="116">
        <v>1695.996337890625</v>
      </c>
      <c r="BI64" s="116">
        <v>3741.324951171875</v>
      </c>
      <c r="BJ64" s="116">
        <v>2642.690185546875</v>
      </c>
      <c r="BK64" s="116">
        <v>2378.69140625</v>
      </c>
      <c r="BL64" s="116">
        <v>1438.9844970703125</v>
      </c>
      <c r="BM64" s="116">
        <v>1016.4287719726563</v>
      </c>
      <c r="BN64" s="116">
        <v>914.904296875</v>
      </c>
      <c r="BO64" s="116">
        <v>2057.309814453125</v>
      </c>
      <c r="BP64" s="116">
        <v>1453.1837158203125</v>
      </c>
      <c r="BQ64" s="116">
        <v>1308.0260009765625</v>
      </c>
      <c r="BR64" s="116">
        <v>2617.365234375</v>
      </c>
      <c r="BS64" s="116">
        <v>1848.7796630859375</v>
      </c>
      <c r="BT64" s="116">
        <v>1664.1043701171875</v>
      </c>
      <c r="BU64" s="116">
        <v>3443.6884765625</v>
      </c>
      <c r="BV64" s="116">
        <v>2432.454345703125</v>
      </c>
      <c r="BW64" s="116">
        <v>2189.458984375</v>
      </c>
      <c r="BX64" s="116">
        <v>2201.854736328125</v>
      </c>
      <c r="BY64" s="116">
        <v>1555.283203125</v>
      </c>
      <c r="BZ64" s="116">
        <v>1399.9256591796875</v>
      </c>
      <c r="CA64" s="116">
        <v>2854.629638671875</v>
      </c>
      <c r="CB64" s="116">
        <v>2016.3717041015625</v>
      </c>
      <c r="CC64" s="116">
        <v>1814.9564208984375</v>
      </c>
      <c r="CD64" s="116">
        <v>3134.0703125</v>
      </c>
      <c r="CE64" s="116">
        <v>2213.755126953125</v>
      </c>
      <c r="CF64" s="116">
        <v>1992.6151123046875</v>
      </c>
      <c r="CG64" s="116">
        <v>2156.162109375</v>
      </c>
      <c r="CH64" s="116">
        <v>1523.0081787109375</v>
      </c>
      <c r="CI64" s="116">
        <v>1370.88525390625</v>
      </c>
      <c r="CJ64" s="116">
        <v>2911.768310546875</v>
      </c>
      <c r="CK64" s="116">
        <v>2056.731689453125</v>
      </c>
      <c r="CL64" s="116">
        <v>1851.271728515625</v>
      </c>
      <c r="CM64" s="116">
        <v>1941.4560546875</v>
      </c>
      <c r="CN64" s="116">
        <v>1371.3502197265625</v>
      </c>
      <c r="CO64" s="116">
        <v>1234.3642578125</v>
      </c>
      <c r="CP64" s="116">
        <v>1851.099365234375</v>
      </c>
      <c r="CQ64" s="116">
        <v>1307.5267333984375</v>
      </c>
      <c r="CR64" s="116">
        <v>1176.924072265625</v>
      </c>
      <c r="CS64" s="116">
        <v>2631.586181640625</v>
      </c>
      <c r="CT64" s="116">
        <v>1858.82470703125</v>
      </c>
      <c r="CU64" s="116">
        <v>1673.138671875</v>
      </c>
      <c r="CV64" s="116">
        <v>1974.1513671875</v>
      </c>
      <c r="CW64" s="116">
        <v>1394.444580078125</v>
      </c>
      <c r="CX64" s="116">
        <v>1255.1590576171875</v>
      </c>
    </row>
    <row r="65" spans="1:135" ht="11.4" customHeight="1">
      <c r="B65" s="238"/>
      <c r="C65" s="179" t="s">
        <v>7</v>
      </c>
      <c r="D65" s="116">
        <v>2551.171630859375</v>
      </c>
      <c r="E65" s="116">
        <v>1794.868896484375</v>
      </c>
      <c r="F65" s="116">
        <v>1620.01611328125</v>
      </c>
      <c r="G65" s="116">
        <v>2540.25341796875</v>
      </c>
      <c r="H65" s="116">
        <v>1787.1873779296875</v>
      </c>
      <c r="I65" s="116">
        <v>1613.12353515625</v>
      </c>
      <c r="J65" s="116">
        <v>3802.680419921875</v>
      </c>
      <c r="K65" s="116">
        <v>2675.364013671875</v>
      </c>
      <c r="L65" s="116">
        <v>2414.549072265625</v>
      </c>
      <c r="M65" s="116">
        <v>4397.99169921875</v>
      </c>
      <c r="N65" s="116">
        <v>3094.193359375</v>
      </c>
      <c r="O65" s="116">
        <v>2792.633544921875</v>
      </c>
      <c r="P65" s="116">
        <v>2595.14013671875</v>
      </c>
      <c r="Q65" s="116">
        <v>1825.802734375</v>
      </c>
      <c r="R65" s="116">
        <v>1647.936767578125</v>
      </c>
      <c r="S65" s="116">
        <v>3387.36376953125</v>
      </c>
      <c r="T65" s="116">
        <v>2383.169189453125</v>
      </c>
      <c r="U65" s="116">
        <v>2150.854248046875</v>
      </c>
      <c r="V65" s="116">
        <v>3423.667724609375</v>
      </c>
      <c r="W65" s="116">
        <v>2408.710693359375</v>
      </c>
      <c r="X65" s="116">
        <v>2173.968017578125</v>
      </c>
      <c r="Y65" s="116">
        <v>1293.4134521484375</v>
      </c>
      <c r="Z65" s="116">
        <v>909.97698974609375</v>
      </c>
      <c r="AA65" s="116">
        <v>821.42828369140625</v>
      </c>
      <c r="AB65" s="116">
        <v>3413.305419921875</v>
      </c>
      <c r="AC65" s="116">
        <v>2401.42041015625</v>
      </c>
      <c r="AD65" s="116">
        <v>2167.381103515625</v>
      </c>
      <c r="AE65" s="116">
        <v>3402.626220703125</v>
      </c>
      <c r="AF65" s="116">
        <v>2393.906982421875</v>
      </c>
      <c r="AG65" s="116">
        <v>2160.380859375</v>
      </c>
      <c r="AH65" s="116">
        <v>2504.96923828125</v>
      </c>
      <c r="AI65" s="116">
        <v>1762.36328125</v>
      </c>
      <c r="AJ65" s="116">
        <v>1590.8057861328125</v>
      </c>
      <c r="AK65" s="116">
        <v>2492.69482421875</v>
      </c>
      <c r="AL65" s="116">
        <v>1753.7276611328125</v>
      </c>
      <c r="AM65" s="116">
        <v>1583.032470703125</v>
      </c>
      <c r="AN65" s="116">
        <v>1444.2838134765625</v>
      </c>
      <c r="AO65" s="116">
        <v>1016.1213989257813</v>
      </c>
      <c r="AP65" s="116">
        <v>917.21527099609375</v>
      </c>
      <c r="AQ65" s="116">
        <v>1906.15869140625</v>
      </c>
      <c r="AR65" s="116">
        <v>1341.072021484375</v>
      </c>
      <c r="AS65" s="116">
        <v>1210.736572265625</v>
      </c>
      <c r="AT65" s="116">
        <v>3075.605224609375</v>
      </c>
      <c r="AU65" s="116">
        <v>2163.83251953125</v>
      </c>
      <c r="AV65" s="116">
        <v>1952.960693359375</v>
      </c>
      <c r="AW65" s="116">
        <v>2370.688720703125</v>
      </c>
      <c r="AX65" s="116">
        <v>1667.890625</v>
      </c>
      <c r="AY65" s="116">
        <v>1505.333740234375</v>
      </c>
      <c r="AZ65" s="116">
        <v>2386.5615234375</v>
      </c>
      <c r="BA65" s="116">
        <v>1679.0579833984375</v>
      </c>
      <c r="BB65" s="116">
        <v>1515.64306640625</v>
      </c>
      <c r="BC65" s="116">
        <v>1794.39599609375</v>
      </c>
      <c r="BD65" s="116">
        <v>1262.4417724609375</v>
      </c>
      <c r="BE65" s="116">
        <v>1139.497314453125</v>
      </c>
      <c r="BF65" s="116">
        <v>2610.14990234375</v>
      </c>
      <c r="BG65" s="116">
        <v>1836.36279296875</v>
      </c>
      <c r="BH65" s="116">
        <v>1657.5472412109375</v>
      </c>
      <c r="BI65" s="116">
        <v>3846.0390625</v>
      </c>
      <c r="BJ65" s="116">
        <v>2705.868896484375</v>
      </c>
      <c r="BK65" s="116">
        <v>2442.00439453125</v>
      </c>
      <c r="BL65" s="116">
        <v>1453.272216796875</v>
      </c>
      <c r="BM65" s="116">
        <v>1022.4451293945313</v>
      </c>
      <c r="BN65" s="116">
        <v>923.03704833984375</v>
      </c>
      <c r="BO65" s="116">
        <v>2160.615234375</v>
      </c>
      <c r="BP65" s="116">
        <v>1520.0941162109375</v>
      </c>
      <c r="BQ65" s="116">
        <v>1372.0728759765625</v>
      </c>
      <c r="BR65" s="116">
        <v>2521.34326171875</v>
      </c>
      <c r="BS65" s="116">
        <v>1773.8831787109375</v>
      </c>
      <c r="BT65" s="116">
        <v>1601.22216796875</v>
      </c>
      <c r="BU65" s="116">
        <v>3332.753662109375</v>
      </c>
      <c r="BV65" s="116">
        <v>2344.74853515625</v>
      </c>
      <c r="BW65" s="116">
        <v>2116.102294921875</v>
      </c>
      <c r="BX65" s="116">
        <v>2229.63037109375</v>
      </c>
      <c r="BY65" s="116">
        <v>1568.6495361328125</v>
      </c>
      <c r="BZ65" s="116">
        <v>1415.9210205078125</v>
      </c>
      <c r="CA65" s="116">
        <v>2974.694091796875</v>
      </c>
      <c r="CB65" s="116">
        <v>2092.836669921875</v>
      </c>
      <c r="CC65" s="116">
        <v>1889.0462646484375</v>
      </c>
      <c r="CD65" s="116">
        <v>3274.7255859375</v>
      </c>
      <c r="CE65" s="116">
        <v>2303.923095703125</v>
      </c>
      <c r="CF65" s="116">
        <v>2079.40625</v>
      </c>
      <c r="CG65" s="116">
        <v>2161.746826171875</v>
      </c>
      <c r="CH65" s="116">
        <v>1520.8902587890625</v>
      </c>
      <c r="CI65" s="116">
        <v>1373.050048828125</v>
      </c>
      <c r="CJ65" s="116">
        <v>2848.8408203125</v>
      </c>
      <c r="CK65" s="116">
        <v>2004.2930908203125</v>
      </c>
      <c r="CL65" s="116">
        <v>1808.9176025390625</v>
      </c>
      <c r="CM65" s="116">
        <v>2008.6109619140625</v>
      </c>
      <c r="CN65" s="116">
        <v>1413.1519775390625</v>
      </c>
      <c r="CO65" s="116">
        <v>1275.5445556640625</v>
      </c>
      <c r="CP65" s="116">
        <v>1694.9339599609375</v>
      </c>
      <c r="CQ65" s="116">
        <v>1192.4654541015625</v>
      </c>
      <c r="CR65" s="116">
        <v>1076.493408203125</v>
      </c>
      <c r="CS65" s="116">
        <v>2745.654541015625</v>
      </c>
      <c r="CT65" s="116">
        <v>1931.6966552734375</v>
      </c>
      <c r="CU65" s="116">
        <v>1743.46142578125</v>
      </c>
      <c r="CV65" s="116">
        <v>1923.6300048828125</v>
      </c>
      <c r="CW65" s="116">
        <v>1353.3638916015625</v>
      </c>
      <c r="CX65" s="116">
        <v>1221.730224609375</v>
      </c>
    </row>
    <row r="66" spans="1:135" ht="11.4" customHeight="1">
      <c r="B66" s="238"/>
      <c r="C66" s="180" t="s">
        <v>8</v>
      </c>
      <c r="D66" s="116">
        <v>2623.5029296875</v>
      </c>
      <c r="E66" s="116">
        <v>1819.5482177734375</v>
      </c>
      <c r="F66" s="116">
        <v>1650.06494140625</v>
      </c>
      <c r="G66" s="116">
        <v>2649.714599609375</v>
      </c>
      <c r="H66" s="116">
        <v>1837.7275390625</v>
      </c>
      <c r="I66" s="116">
        <v>1666.65234375</v>
      </c>
      <c r="J66" s="116">
        <v>3720.058349609375</v>
      </c>
      <c r="K66" s="116">
        <v>2580.07177734375</v>
      </c>
      <c r="L66" s="116">
        <v>2339.489501953125</v>
      </c>
      <c r="M66" s="116">
        <v>4379.31591796875</v>
      </c>
      <c r="N66" s="116">
        <v>3037.30419921875</v>
      </c>
      <c r="O66" s="116">
        <v>2754.26611328125</v>
      </c>
      <c r="P66" s="116">
        <v>2553.08349609375</v>
      </c>
      <c r="Q66" s="116">
        <v>1770.7083740234375</v>
      </c>
      <c r="R66" s="116">
        <v>1605.7655029296875</v>
      </c>
      <c r="S66" s="116">
        <v>3322.833251953125</v>
      </c>
      <c r="T66" s="116">
        <v>2304.573486328125</v>
      </c>
      <c r="U66" s="116">
        <v>2089.650146484375</v>
      </c>
      <c r="V66" s="116">
        <v>3441.580810546875</v>
      </c>
      <c r="W66" s="116">
        <v>2386.931640625</v>
      </c>
      <c r="X66" s="116">
        <v>2164.41748046875</v>
      </c>
      <c r="Y66" s="116">
        <v>1412.7200927734375</v>
      </c>
      <c r="Z66" s="116">
        <v>979.80157470703125</v>
      </c>
      <c r="AA66" s="116">
        <v>888.744384765625</v>
      </c>
      <c r="AB66" s="116">
        <v>3508.019775390625</v>
      </c>
      <c r="AC66" s="116">
        <v>2433.010986328125</v>
      </c>
      <c r="AD66" s="116">
        <v>2206.234619140625</v>
      </c>
      <c r="AE66" s="116">
        <v>3494.160888671875</v>
      </c>
      <c r="AF66" s="116">
        <v>2423.39892578125</v>
      </c>
      <c r="AG66" s="116">
        <v>2197.09716796875</v>
      </c>
      <c r="AH66" s="116">
        <v>2519.640625</v>
      </c>
      <c r="AI66" s="116">
        <v>1747.5137939453125</v>
      </c>
      <c r="AJ66" s="116">
        <v>1584.9422607421875</v>
      </c>
      <c r="AK66" s="116">
        <v>2502.295654296875</v>
      </c>
      <c r="AL66" s="116">
        <v>1735.484130859375</v>
      </c>
      <c r="AM66" s="116">
        <v>1574.131591796875</v>
      </c>
      <c r="AN66" s="116">
        <v>1465.343017578125</v>
      </c>
      <c r="AO66" s="116">
        <v>1016.298583984375</v>
      </c>
      <c r="AP66" s="116">
        <v>921.79241943359375</v>
      </c>
      <c r="AQ66" s="116">
        <v>1892.8660888671875</v>
      </c>
      <c r="AR66" s="116">
        <v>1312.81005859375</v>
      </c>
      <c r="AS66" s="116">
        <v>1191.0728759765625</v>
      </c>
      <c r="AT66" s="116">
        <v>3235.834716796875</v>
      </c>
      <c r="AU66" s="116">
        <v>2244.235107421875</v>
      </c>
      <c r="AV66" s="116">
        <v>2035.0487060546875</v>
      </c>
      <c r="AW66" s="116">
        <v>2481.192626953125</v>
      </c>
      <c r="AX66" s="116">
        <v>1720.8480224609375</v>
      </c>
      <c r="AY66" s="116">
        <v>1560.4044189453125</v>
      </c>
      <c r="AZ66" s="116">
        <v>2390.725341796875</v>
      </c>
      <c r="BA66" s="116">
        <v>1658.103759765625</v>
      </c>
      <c r="BB66" s="116">
        <v>1503.9388427734375</v>
      </c>
      <c r="BC66" s="116">
        <v>1726.4825439453125</v>
      </c>
      <c r="BD66" s="116">
        <v>1197.4136962890625</v>
      </c>
      <c r="BE66" s="116">
        <v>1085.953125</v>
      </c>
      <c r="BF66" s="116">
        <v>2660.535888671875</v>
      </c>
      <c r="BG66" s="116">
        <v>1845.232666015625</v>
      </c>
      <c r="BH66" s="116">
        <v>1673.4036865234375</v>
      </c>
      <c r="BI66" s="116">
        <v>4051.52685546875</v>
      </c>
      <c r="BJ66" s="116">
        <v>2809.9638671875</v>
      </c>
      <c r="BK66" s="116">
        <v>2547.74462890625</v>
      </c>
      <c r="BL66" s="116">
        <v>1479.1005859375</v>
      </c>
      <c r="BM66" s="116">
        <v>1025.8402099609375</v>
      </c>
      <c r="BN66" s="116">
        <v>930.6116943359375</v>
      </c>
      <c r="BO66" s="116">
        <v>2236.51513671875</v>
      </c>
      <c r="BP66" s="116">
        <v>1551.1502685546875</v>
      </c>
      <c r="BQ66" s="116">
        <v>1406.7957763671875</v>
      </c>
      <c r="BR66" s="116">
        <v>2684.613037109375</v>
      </c>
      <c r="BS66" s="116">
        <v>1861.931640625</v>
      </c>
      <c r="BT66" s="116">
        <v>1688.7960205078125</v>
      </c>
      <c r="BU66" s="116">
        <v>3454.86767578125</v>
      </c>
      <c r="BV66" s="116">
        <v>2396.14697265625</v>
      </c>
      <c r="BW66" s="116">
        <v>2172.55126953125</v>
      </c>
      <c r="BX66" s="116">
        <v>2298.940185546875</v>
      </c>
      <c r="BY66" s="116">
        <v>1594.445556640625</v>
      </c>
      <c r="BZ66" s="116">
        <v>1446.11181640625</v>
      </c>
      <c r="CA66" s="116">
        <v>3091.97265625</v>
      </c>
      <c r="CB66" s="116">
        <v>2144.45849609375</v>
      </c>
      <c r="CC66" s="116">
        <v>1944.932861328125</v>
      </c>
      <c r="CD66" s="116">
        <v>3309.9052734375</v>
      </c>
      <c r="CE66" s="116">
        <v>2295.607177734375</v>
      </c>
      <c r="CF66" s="116">
        <v>2081.680908203125</v>
      </c>
      <c r="CG66" s="116">
        <v>2236.2060546875</v>
      </c>
      <c r="CH66" s="116">
        <v>1550.9359130859375</v>
      </c>
      <c r="CI66" s="116">
        <v>1406.9552001953125</v>
      </c>
      <c r="CJ66" s="116">
        <v>2877.80126953125</v>
      </c>
      <c r="CK66" s="116">
        <v>1995.9185791015625</v>
      </c>
      <c r="CL66" s="116">
        <v>1809.7705078125</v>
      </c>
      <c r="CM66" s="116">
        <v>2091.44287109375</v>
      </c>
      <c r="CN66" s="116">
        <v>1450.534423828125</v>
      </c>
      <c r="CO66" s="116">
        <v>1315.5091552734375</v>
      </c>
      <c r="CP66" s="116">
        <v>1829.463623046875</v>
      </c>
      <c r="CQ66" s="116">
        <v>1268.8369140625</v>
      </c>
      <c r="CR66" s="116">
        <v>1150.984619140625</v>
      </c>
      <c r="CS66" s="116">
        <v>2758.04931640625</v>
      </c>
      <c r="CT66" s="116">
        <v>1912.86376953125</v>
      </c>
      <c r="CU66" s="116">
        <v>1734.5665283203125</v>
      </c>
      <c r="CV66" s="116">
        <v>1963.4412841796875</v>
      </c>
      <c r="CW66" s="116">
        <v>1361.758056640625</v>
      </c>
      <c r="CX66" s="116">
        <v>1235.2747802734375</v>
      </c>
    </row>
    <row r="67" spans="1:135" ht="11.4" customHeight="1">
      <c r="B67" s="232">
        <v>2020</v>
      </c>
      <c r="C67" s="195" t="s">
        <v>103</v>
      </c>
      <c r="D67" s="116">
        <v>2806.60595703125</v>
      </c>
      <c r="E67" s="116">
        <v>1919.844970703125</v>
      </c>
      <c r="F67" s="116">
        <v>1713.4219970703125</v>
      </c>
      <c r="G67" s="116">
        <v>2936.6943359375</v>
      </c>
      <c r="H67" s="116">
        <v>2008.831298828125</v>
      </c>
      <c r="I67" s="116">
        <v>1792.6890869140625</v>
      </c>
      <c r="J67" s="116">
        <v>3858.245849609375</v>
      </c>
      <c r="K67" s="116">
        <v>2639.214111328125</v>
      </c>
      <c r="L67" s="116">
        <v>2356.123779296875</v>
      </c>
      <c r="M67" s="116">
        <v>4697.22607421875</v>
      </c>
      <c r="N67" s="116">
        <v>3213.1142578125</v>
      </c>
      <c r="O67" s="116">
        <v>2868.372802734375</v>
      </c>
      <c r="P67" s="116">
        <v>2655.07763671875</v>
      </c>
      <c r="Q67" s="116">
        <v>1816.1927490234375</v>
      </c>
      <c r="R67" s="116">
        <v>1620.869384765625</v>
      </c>
      <c r="S67" s="116">
        <v>3463.12939453125</v>
      </c>
      <c r="T67" s="116">
        <v>2368.9365234375</v>
      </c>
      <c r="U67" s="116">
        <v>2114.88427734375</v>
      </c>
      <c r="V67" s="116">
        <v>3527.930908203125</v>
      </c>
      <c r="W67" s="116">
        <v>2413.263671875</v>
      </c>
      <c r="X67" s="116">
        <v>2154.169921875</v>
      </c>
      <c r="Y67" s="116">
        <v>1429.2606201171875</v>
      </c>
      <c r="Z67" s="116">
        <v>977.67864990234375</v>
      </c>
      <c r="AA67" s="116">
        <v>872.12353515625</v>
      </c>
      <c r="AB67" s="116">
        <v>3716.823486328125</v>
      </c>
      <c r="AC67" s="116">
        <v>2542.474853515625</v>
      </c>
      <c r="AD67" s="116">
        <v>2269.254150390625</v>
      </c>
      <c r="AE67" s="116">
        <v>3990.388427734375</v>
      </c>
      <c r="AF67" s="116">
        <v>2729.60546875</v>
      </c>
      <c r="AG67" s="116">
        <v>2437.352294921875</v>
      </c>
      <c r="AH67" s="116">
        <v>2648.05810546875</v>
      </c>
      <c r="AI67" s="116">
        <v>1811.39111328125</v>
      </c>
      <c r="AJ67" s="116">
        <v>1616.3310546875</v>
      </c>
      <c r="AK67" s="116">
        <v>2595.392822265625</v>
      </c>
      <c r="AL67" s="116">
        <v>1775.3656005859375</v>
      </c>
      <c r="AM67" s="116">
        <v>1583.99658203125</v>
      </c>
      <c r="AN67" s="116">
        <v>1705.705078125</v>
      </c>
      <c r="AO67" s="116">
        <v>1166.7791748046875</v>
      </c>
      <c r="AP67" s="116">
        <v>1041.0328369140625</v>
      </c>
      <c r="AQ67" s="116">
        <v>2082.205810546875</v>
      </c>
      <c r="AR67" s="116">
        <v>1424.3226318359375</v>
      </c>
      <c r="AS67" s="116">
        <v>1270.0736083984375</v>
      </c>
      <c r="AT67" s="116">
        <v>3410.9443359375</v>
      </c>
      <c r="AU67" s="116">
        <v>2333.239501953125</v>
      </c>
      <c r="AV67" s="116">
        <v>2082.52490234375</v>
      </c>
      <c r="AW67" s="116">
        <v>2590.52880859375</v>
      </c>
      <c r="AX67" s="116">
        <v>1772.0384521484375</v>
      </c>
      <c r="AY67" s="116">
        <v>1581.6966552734375</v>
      </c>
      <c r="AZ67" s="116">
        <v>2647.7138671875</v>
      </c>
      <c r="BA67" s="116">
        <v>1811.1556396484375</v>
      </c>
      <c r="BB67" s="116">
        <v>1615.734619140625</v>
      </c>
      <c r="BC67" s="116">
        <v>1982.03466796875</v>
      </c>
      <c r="BD67" s="116">
        <v>1355.801025390625</v>
      </c>
      <c r="BE67" s="116">
        <v>1209.7686767578125</v>
      </c>
      <c r="BF67" s="116">
        <v>2942.72412109375</v>
      </c>
      <c r="BG67" s="116">
        <v>2012.9559326171875</v>
      </c>
      <c r="BH67" s="116">
        <v>1796.1820068359375</v>
      </c>
      <c r="BI67" s="116">
        <v>4164.1181640625</v>
      </c>
      <c r="BJ67" s="116">
        <v>2848.4443359375</v>
      </c>
      <c r="BK67" s="116">
        <v>2543.127197265625</v>
      </c>
      <c r="BL67" s="116">
        <v>1609.30810546875</v>
      </c>
      <c r="BM67" s="116">
        <v>1100.8392333984375</v>
      </c>
      <c r="BN67" s="116">
        <v>981.671875</v>
      </c>
      <c r="BO67" s="116">
        <v>2356.36083984375</v>
      </c>
      <c r="BP67" s="116">
        <v>1611.85693359375</v>
      </c>
      <c r="BQ67" s="116">
        <v>1438.1927490234375</v>
      </c>
      <c r="BR67" s="116">
        <v>2984.888427734375</v>
      </c>
      <c r="BS67" s="116">
        <v>2041.7982177734375</v>
      </c>
      <c r="BT67" s="116">
        <v>1821.8271484375</v>
      </c>
      <c r="BU67" s="116">
        <v>3500.955322265625</v>
      </c>
      <c r="BV67" s="116">
        <v>2394.811279296875</v>
      </c>
      <c r="BW67" s="116">
        <v>2138.174560546875</v>
      </c>
      <c r="BX67" s="116">
        <v>2566.72998046875</v>
      </c>
      <c r="BY67" s="116">
        <v>1755.7589111328125</v>
      </c>
      <c r="BZ67" s="116">
        <v>1566.8018798828125</v>
      </c>
      <c r="CA67" s="116">
        <v>3197.533203125</v>
      </c>
      <c r="CB67" s="116">
        <v>2187.2568359375</v>
      </c>
      <c r="CC67" s="116">
        <v>1951.7969970703125</v>
      </c>
      <c r="CD67" s="116">
        <v>3387.850341796875</v>
      </c>
      <c r="CE67" s="116">
        <v>2317.4423828125</v>
      </c>
      <c r="CF67" s="116">
        <v>2068.6044921875</v>
      </c>
      <c r="CG67" s="116">
        <v>2399.7353515625</v>
      </c>
      <c r="CH67" s="116">
        <v>1641.527099609375</v>
      </c>
      <c r="CI67" s="116">
        <v>1463.9832763671875</v>
      </c>
      <c r="CJ67" s="116">
        <v>2983.4462890625</v>
      </c>
      <c r="CK67" s="116">
        <v>2040.8116455078125</v>
      </c>
      <c r="CL67" s="116">
        <v>1821.927001953125</v>
      </c>
      <c r="CM67" s="116">
        <v>2083.826904296875</v>
      </c>
      <c r="CN67" s="116">
        <v>1425.4315185546875</v>
      </c>
      <c r="CO67" s="116">
        <v>1272.0081787109375</v>
      </c>
      <c r="CP67" s="116">
        <v>1998.9102783203125</v>
      </c>
      <c r="CQ67" s="116">
        <v>1367.3447265625</v>
      </c>
      <c r="CR67" s="116">
        <v>1219.6424560546875</v>
      </c>
      <c r="CS67" s="116">
        <v>2894.539794921875</v>
      </c>
      <c r="CT67" s="116">
        <v>1979.99560546875</v>
      </c>
      <c r="CU67" s="116">
        <v>1767.3973388671875</v>
      </c>
      <c r="CV67" s="116">
        <v>2072.9169921875</v>
      </c>
      <c r="CW67" s="116">
        <v>1417.9686279296875</v>
      </c>
      <c r="CX67" s="116">
        <v>1264.9815673828125</v>
      </c>
    </row>
    <row r="68" spans="1:135" ht="11.4" customHeight="1">
      <c r="B68" s="232"/>
      <c r="C68" s="194" t="s">
        <v>92</v>
      </c>
      <c r="D68" s="116" t="s">
        <v>91</v>
      </c>
      <c r="E68" s="116" t="s">
        <v>91</v>
      </c>
      <c r="F68" s="116" t="s">
        <v>91</v>
      </c>
      <c r="G68" s="116" t="s">
        <v>91</v>
      </c>
      <c r="H68" s="116" t="s">
        <v>91</v>
      </c>
      <c r="I68" s="116" t="s">
        <v>91</v>
      </c>
      <c r="J68" s="116" t="s">
        <v>91</v>
      </c>
      <c r="K68" s="116" t="s">
        <v>91</v>
      </c>
      <c r="L68" s="116" t="s">
        <v>91</v>
      </c>
      <c r="M68" s="116" t="s">
        <v>91</v>
      </c>
      <c r="N68" s="116" t="s">
        <v>91</v>
      </c>
      <c r="O68" s="116" t="s">
        <v>91</v>
      </c>
      <c r="P68" s="116" t="s">
        <v>91</v>
      </c>
      <c r="Q68" s="116" t="s">
        <v>91</v>
      </c>
      <c r="R68" s="116" t="s">
        <v>91</v>
      </c>
      <c r="S68" s="116" t="s">
        <v>91</v>
      </c>
      <c r="T68" s="116" t="s">
        <v>91</v>
      </c>
      <c r="U68" s="116" t="s">
        <v>91</v>
      </c>
      <c r="V68" s="116" t="s">
        <v>91</v>
      </c>
      <c r="W68" s="116" t="s">
        <v>91</v>
      </c>
      <c r="X68" s="116" t="s">
        <v>91</v>
      </c>
      <c r="Y68" s="116" t="s">
        <v>91</v>
      </c>
      <c r="Z68" s="116" t="s">
        <v>91</v>
      </c>
      <c r="AA68" s="116" t="s">
        <v>91</v>
      </c>
      <c r="AB68" s="116" t="s">
        <v>91</v>
      </c>
      <c r="AC68" s="116" t="s">
        <v>91</v>
      </c>
      <c r="AD68" s="116" t="s">
        <v>91</v>
      </c>
      <c r="AE68" s="116" t="s">
        <v>91</v>
      </c>
      <c r="AF68" s="116" t="s">
        <v>91</v>
      </c>
      <c r="AG68" s="116" t="s">
        <v>91</v>
      </c>
      <c r="AH68" s="116" t="s">
        <v>91</v>
      </c>
      <c r="AI68" s="116" t="s">
        <v>91</v>
      </c>
      <c r="AJ68" s="116" t="s">
        <v>91</v>
      </c>
      <c r="AK68" s="116" t="s">
        <v>91</v>
      </c>
      <c r="AL68" s="116" t="s">
        <v>91</v>
      </c>
      <c r="AM68" s="116" t="s">
        <v>91</v>
      </c>
      <c r="AN68" s="116" t="s">
        <v>91</v>
      </c>
      <c r="AO68" s="116" t="s">
        <v>91</v>
      </c>
      <c r="AP68" s="116" t="s">
        <v>91</v>
      </c>
      <c r="AQ68" s="116" t="s">
        <v>91</v>
      </c>
      <c r="AR68" s="116" t="s">
        <v>91</v>
      </c>
      <c r="AS68" s="116" t="s">
        <v>91</v>
      </c>
      <c r="AT68" s="116" t="s">
        <v>91</v>
      </c>
      <c r="AU68" s="116" t="s">
        <v>91</v>
      </c>
      <c r="AV68" s="116" t="s">
        <v>91</v>
      </c>
      <c r="AW68" s="116" t="s">
        <v>91</v>
      </c>
      <c r="AX68" s="116" t="s">
        <v>91</v>
      </c>
      <c r="AY68" s="116" t="s">
        <v>91</v>
      </c>
      <c r="AZ68" s="116" t="s">
        <v>91</v>
      </c>
      <c r="BA68" s="116" t="s">
        <v>91</v>
      </c>
      <c r="BB68" s="116" t="s">
        <v>91</v>
      </c>
      <c r="BC68" s="116" t="s">
        <v>91</v>
      </c>
      <c r="BD68" s="116" t="s">
        <v>91</v>
      </c>
      <c r="BE68" s="116" t="s">
        <v>91</v>
      </c>
      <c r="BF68" s="116" t="s">
        <v>91</v>
      </c>
      <c r="BG68" s="116" t="s">
        <v>91</v>
      </c>
      <c r="BH68" s="116" t="s">
        <v>91</v>
      </c>
      <c r="BI68" s="116" t="s">
        <v>91</v>
      </c>
      <c r="BJ68" s="116" t="s">
        <v>91</v>
      </c>
      <c r="BK68" s="116" t="s">
        <v>91</v>
      </c>
      <c r="BL68" s="116" t="s">
        <v>91</v>
      </c>
      <c r="BM68" s="116" t="s">
        <v>91</v>
      </c>
      <c r="BN68" s="116" t="s">
        <v>91</v>
      </c>
      <c r="BO68" s="116" t="s">
        <v>91</v>
      </c>
      <c r="BP68" s="116" t="s">
        <v>91</v>
      </c>
      <c r="BQ68" s="116" t="s">
        <v>91</v>
      </c>
      <c r="BR68" s="116" t="s">
        <v>91</v>
      </c>
      <c r="BS68" s="116" t="s">
        <v>91</v>
      </c>
      <c r="BT68" s="116" t="s">
        <v>91</v>
      </c>
      <c r="BU68" s="116" t="s">
        <v>91</v>
      </c>
      <c r="BV68" s="116" t="s">
        <v>91</v>
      </c>
      <c r="BW68" s="116" t="s">
        <v>91</v>
      </c>
      <c r="BX68" s="116" t="s">
        <v>91</v>
      </c>
      <c r="BY68" s="116" t="s">
        <v>91</v>
      </c>
      <c r="BZ68" s="116" t="s">
        <v>91</v>
      </c>
      <c r="CA68" s="116" t="s">
        <v>91</v>
      </c>
      <c r="CB68" s="116" t="s">
        <v>91</v>
      </c>
      <c r="CC68" s="116" t="s">
        <v>91</v>
      </c>
      <c r="CD68" s="116" t="s">
        <v>91</v>
      </c>
      <c r="CE68" s="116" t="s">
        <v>91</v>
      </c>
      <c r="CF68" s="116" t="s">
        <v>91</v>
      </c>
      <c r="CG68" s="116" t="s">
        <v>91</v>
      </c>
      <c r="CH68" s="116" t="s">
        <v>91</v>
      </c>
      <c r="CI68" s="116" t="s">
        <v>91</v>
      </c>
      <c r="CJ68" s="116" t="s">
        <v>91</v>
      </c>
      <c r="CK68" s="116" t="s">
        <v>91</v>
      </c>
      <c r="CL68" s="116" t="s">
        <v>91</v>
      </c>
      <c r="CM68" s="116" t="s">
        <v>91</v>
      </c>
      <c r="CN68" s="116" t="s">
        <v>91</v>
      </c>
      <c r="CO68" s="116" t="s">
        <v>91</v>
      </c>
      <c r="CP68" s="116" t="s">
        <v>91</v>
      </c>
      <c r="CQ68" s="116" t="s">
        <v>91</v>
      </c>
      <c r="CR68" s="116" t="s">
        <v>91</v>
      </c>
      <c r="CS68" s="116" t="s">
        <v>91</v>
      </c>
      <c r="CT68" s="116" t="s">
        <v>91</v>
      </c>
      <c r="CU68" s="116" t="s">
        <v>91</v>
      </c>
      <c r="CV68" s="116" t="s">
        <v>91</v>
      </c>
      <c r="CW68" s="116" t="s">
        <v>91</v>
      </c>
      <c r="CX68" s="116" t="s">
        <v>91</v>
      </c>
    </row>
    <row r="69" spans="1:135" ht="11.4" customHeight="1">
      <c r="B69" s="232"/>
      <c r="C69" s="195" t="s">
        <v>112</v>
      </c>
      <c r="D69" s="116">
        <v>2485.4810942462141</v>
      </c>
      <c r="E69" s="116">
        <v>1683.0911939984344</v>
      </c>
      <c r="F69" s="116">
        <v>1483.9401182338909</v>
      </c>
      <c r="G69" s="116">
        <v>2762.0990870585906</v>
      </c>
      <c r="H69" s="116">
        <v>1870.408377377843</v>
      </c>
      <c r="I69" s="116">
        <v>1648.6928263223501</v>
      </c>
      <c r="J69" s="116">
        <v>3496.5717850966307</v>
      </c>
      <c r="K69" s="116">
        <v>2367.7706397233201</v>
      </c>
      <c r="L69" s="116">
        <v>2089.144807079907</v>
      </c>
      <c r="M69" s="116">
        <v>3640.7187007618809</v>
      </c>
      <c r="N69" s="116">
        <v>2465.3824988811816</v>
      </c>
      <c r="O69" s="116">
        <v>2175.4049791477591</v>
      </c>
      <c r="P69" s="116">
        <v>2268.9912243849576</v>
      </c>
      <c r="Q69" s="116">
        <v>1536.4909264378744</v>
      </c>
      <c r="R69" s="116">
        <v>1354.7202648666432</v>
      </c>
      <c r="S69" s="116">
        <v>3279.2126998265448</v>
      </c>
      <c r="T69" s="116">
        <v>2220.5817736086965</v>
      </c>
      <c r="U69" s="116">
        <v>1959.5659990084405</v>
      </c>
      <c r="V69" s="116">
        <v>3124.0288962994855</v>
      </c>
      <c r="W69" s="116">
        <v>2115.496087105912</v>
      </c>
      <c r="X69" s="116">
        <v>1866.2908098875039</v>
      </c>
      <c r="Y69" s="116">
        <v>1288.4948149648146</v>
      </c>
      <c r="Z69" s="116">
        <v>872.52897708140654</v>
      </c>
      <c r="AA69" s="116">
        <v>768.19742206040621</v>
      </c>
      <c r="AB69" s="116">
        <v>3654.8934946114578</v>
      </c>
      <c r="AC69" s="116">
        <v>2474.9812287557679</v>
      </c>
      <c r="AD69" s="116">
        <v>2182.4305359884124</v>
      </c>
      <c r="AE69" s="116">
        <v>2867.2022285082858</v>
      </c>
      <c r="AF69" s="116">
        <v>1941.5809838101939</v>
      </c>
      <c r="AG69" s="116">
        <v>1714.1628794944245</v>
      </c>
      <c r="AH69" s="116">
        <v>2607.0920637447784</v>
      </c>
      <c r="AI69" s="116">
        <v>1765.4423929079544</v>
      </c>
      <c r="AJ69" s="116">
        <v>1555.987734332364</v>
      </c>
      <c r="AK69" s="116">
        <v>2395.2488802571243</v>
      </c>
      <c r="AL69" s="116">
        <v>1621.9887195842105</v>
      </c>
      <c r="AM69" s="116">
        <v>1429.0419650100062</v>
      </c>
      <c r="AN69" s="116">
        <v>1433.6166878074271</v>
      </c>
      <c r="AO69" s="116">
        <v>970.80103728575307</v>
      </c>
      <c r="AP69" s="116">
        <v>854.91232521538734</v>
      </c>
      <c r="AQ69" s="116">
        <v>1752.6269425325715</v>
      </c>
      <c r="AR69" s="116">
        <v>1186.8249492439361</v>
      </c>
      <c r="AS69" s="116">
        <v>1043.9479491728885</v>
      </c>
      <c r="AT69" s="116">
        <v>3218.2841493612013</v>
      </c>
      <c r="AU69" s="116">
        <v>2179.3228370117477</v>
      </c>
      <c r="AV69" s="116">
        <v>1922.1798681125108</v>
      </c>
      <c r="AW69" s="116">
        <v>2196.3807354151936</v>
      </c>
      <c r="AX69" s="116">
        <v>1487.3213425969655</v>
      </c>
      <c r="AY69" s="116">
        <v>1311.5012985315186</v>
      </c>
      <c r="AZ69" s="116">
        <v>2558.5390960689383</v>
      </c>
      <c r="BA69" s="116">
        <v>1732.5638196269047</v>
      </c>
      <c r="BB69" s="116">
        <v>1526.5481057014074</v>
      </c>
      <c r="BC69" s="116">
        <v>1862.3820439906888</v>
      </c>
      <c r="BD69" s="116">
        <v>1261.1477194824442</v>
      </c>
      <c r="BE69" s="116">
        <v>1111.9776259387777</v>
      </c>
      <c r="BF69" s="116">
        <v>3276.9779889631291</v>
      </c>
      <c r="BG69" s="116">
        <v>2219.0684901398208</v>
      </c>
      <c r="BH69" s="116">
        <v>1955.9370466078126</v>
      </c>
      <c r="BI69" s="116">
        <v>3808.694757082792</v>
      </c>
      <c r="BJ69" s="116">
        <v>2579.13070642716</v>
      </c>
      <c r="BK69" s="116">
        <v>2275.7720497481755</v>
      </c>
      <c r="BL69" s="116">
        <v>1573.3510585598426</v>
      </c>
      <c r="BM69" s="116">
        <v>1065.4248447707591</v>
      </c>
      <c r="BN69" s="116">
        <v>936.95728724420337</v>
      </c>
      <c r="BO69" s="116">
        <v>1924.7488478074988</v>
      </c>
      <c r="BP69" s="116">
        <v>1303.3805982737315</v>
      </c>
      <c r="BQ69" s="116">
        <v>1149.0296079776319</v>
      </c>
      <c r="BR69" s="116">
        <v>2620.9207419706659</v>
      </c>
      <c r="BS69" s="116">
        <v>1774.8067500886905</v>
      </c>
      <c r="BT69" s="116">
        <v>1564.0691188048511</v>
      </c>
      <c r="BU69" s="116">
        <v>2580.5541576674132</v>
      </c>
      <c r="BV69" s="116">
        <v>1747.4717481944999</v>
      </c>
      <c r="BW69" s="116">
        <v>1542.4584985884264</v>
      </c>
      <c r="BX69" s="116">
        <v>2318.0909430822744</v>
      </c>
      <c r="BY69" s="116">
        <v>1569.7397406732734</v>
      </c>
      <c r="BZ69" s="116">
        <v>1383.9895247617153</v>
      </c>
      <c r="CA69" s="116">
        <v>2649.6751719965227</v>
      </c>
      <c r="CB69" s="116">
        <v>1794.2783636680003</v>
      </c>
      <c r="CC69" s="116">
        <v>1581.1791164971291</v>
      </c>
      <c r="CD69" s="116">
        <v>2783.8208848464819</v>
      </c>
      <c r="CE69" s="116">
        <v>1885.1177058206817</v>
      </c>
      <c r="CF69" s="116">
        <v>1662.9373039165948</v>
      </c>
      <c r="CG69" s="116">
        <v>1864.4957674281982</v>
      </c>
      <c r="CH69" s="116">
        <v>1262.5790696335862</v>
      </c>
      <c r="CI69" s="116">
        <v>1110.9440232485936</v>
      </c>
      <c r="CJ69" s="116">
        <v>2884.047471685346</v>
      </c>
      <c r="CK69" s="116">
        <v>1952.9880592023919</v>
      </c>
      <c r="CL69" s="116">
        <v>1723.5634335494326</v>
      </c>
      <c r="CM69" s="116">
        <v>1826.6787830397893</v>
      </c>
      <c r="CN69" s="116">
        <v>1236.9705696424899</v>
      </c>
      <c r="CO69" s="116">
        <v>1090.1802003065638</v>
      </c>
      <c r="CP69" s="116">
        <v>1930.4998971113621</v>
      </c>
      <c r="CQ69" s="116">
        <v>1307.2750320890623</v>
      </c>
      <c r="CR69" s="116">
        <v>1150.8844425911336</v>
      </c>
      <c r="CS69" s="116">
        <v>2811.7261131739965</v>
      </c>
      <c r="CT69" s="116">
        <v>1904.0142672589959</v>
      </c>
      <c r="CU69" s="116">
        <v>1679.1943780072072</v>
      </c>
      <c r="CV69" s="116">
        <v>2180.7171486328421</v>
      </c>
      <c r="CW69" s="116">
        <v>1476.7144409292412</v>
      </c>
      <c r="CX69" s="116">
        <v>1300.3588879654467</v>
      </c>
    </row>
    <row r="70" spans="1:135" ht="11.4" customHeight="1">
      <c r="B70" s="232"/>
      <c r="C70" s="180" t="s">
        <v>8</v>
      </c>
      <c r="D70" s="116">
        <v>2647.0342699443404</v>
      </c>
      <c r="E70" s="116">
        <v>1773.430134303215</v>
      </c>
      <c r="F70" s="116">
        <v>1566.1535971188357</v>
      </c>
      <c r="G70" s="116">
        <v>2825.54808787005</v>
      </c>
      <c r="H70" s="116">
        <v>1893.028805080575</v>
      </c>
      <c r="I70" s="116">
        <v>1671.4089011656333</v>
      </c>
      <c r="J70" s="116">
        <v>3576.4539618081703</v>
      </c>
      <c r="K70" s="116">
        <v>2396.1122548788776</v>
      </c>
      <c r="L70" s="116">
        <v>2118.2207984077304</v>
      </c>
      <c r="M70" s="116">
        <v>4108.9479612772493</v>
      </c>
      <c r="N70" s="116">
        <v>2752.8665593058663</v>
      </c>
      <c r="O70" s="116">
        <v>2432.7755933261647</v>
      </c>
      <c r="P70" s="116">
        <v>2633.775997614996</v>
      </c>
      <c r="Q70" s="116">
        <v>1764.5475027510213</v>
      </c>
      <c r="R70" s="116">
        <v>1558.6162400004112</v>
      </c>
      <c r="S70" s="116">
        <v>3281.8265826524994</v>
      </c>
      <c r="T70" s="116">
        <v>2198.7211210412984</v>
      </c>
      <c r="U70" s="116">
        <v>1943.7346163607558</v>
      </c>
      <c r="V70" s="116">
        <v>3334.355218288903</v>
      </c>
      <c r="W70" s="116">
        <v>2233.9136571816575</v>
      </c>
      <c r="X70" s="116">
        <v>1974.2835832750341</v>
      </c>
      <c r="Y70" s="116">
        <v>1490.8374623517589</v>
      </c>
      <c r="Z70" s="116">
        <v>998.81444957447616</v>
      </c>
      <c r="AA70" s="116">
        <v>880.68152932349199</v>
      </c>
      <c r="AB70" s="116">
        <v>3527.093287503028</v>
      </c>
      <c r="AC70" s="116">
        <v>2363.042142713768</v>
      </c>
      <c r="AD70" s="116">
        <v>2086.7261901441921</v>
      </c>
      <c r="AE70" s="116">
        <v>3154.1488963628758</v>
      </c>
      <c r="AF70" s="116">
        <v>2113.1810652722597</v>
      </c>
      <c r="AG70" s="116">
        <v>1869.6022053549066</v>
      </c>
      <c r="AH70" s="116">
        <v>2591.4120706962062</v>
      </c>
      <c r="AI70" s="116">
        <v>1736.1650022992487</v>
      </c>
      <c r="AJ70" s="116">
        <v>1532.2683236520509</v>
      </c>
      <c r="AK70" s="116">
        <v>2479.3155755450512</v>
      </c>
      <c r="AL70" s="116">
        <v>1661.0638606473626</v>
      </c>
      <c r="AM70" s="116">
        <v>1465.2208609509635</v>
      </c>
      <c r="AN70" s="116">
        <v>1676.7547821352396</v>
      </c>
      <c r="AO70" s="116">
        <v>1123.3732361757297</v>
      </c>
      <c r="AP70" s="116">
        <v>991.28082530154722</v>
      </c>
      <c r="AQ70" s="116">
        <v>1946.4022117161796</v>
      </c>
      <c r="AR70" s="116">
        <v>1304.0285790972987</v>
      </c>
      <c r="AS70" s="116">
        <v>1148.7127921473316</v>
      </c>
      <c r="AT70" s="116">
        <v>3344.3977551325424</v>
      </c>
      <c r="AU70" s="116">
        <v>2240.6418512137975</v>
      </c>
      <c r="AV70" s="116">
        <v>1979.7489413744495</v>
      </c>
      <c r="AW70" s="116">
        <v>2477.6429396782128</v>
      </c>
      <c r="AX70" s="116">
        <v>1659.943241516052</v>
      </c>
      <c r="AY70" s="116">
        <v>1466.7375011243519</v>
      </c>
      <c r="AZ70" s="116">
        <v>2545.6095664863146</v>
      </c>
      <c r="BA70" s="116">
        <v>1705.4787596314086</v>
      </c>
      <c r="BB70" s="116">
        <v>1504.4618532738752</v>
      </c>
      <c r="BC70" s="116">
        <v>1988.7687256931456</v>
      </c>
      <c r="BD70" s="116">
        <v>1332.4128163818923</v>
      </c>
      <c r="BE70" s="116">
        <v>1176.8455429700023</v>
      </c>
      <c r="BF70" s="116">
        <v>3241.6626251366997</v>
      </c>
      <c r="BG70" s="116">
        <v>2171.8125239136739</v>
      </c>
      <c r="BH70" s="116">
        <v>1916.2444667726195</v>
      </c>
      <c r="BI70" s="116">
        <v>4264.0496155152969</v>
      </c>
      <c r="BJ70" s="116">
        <v>2856.7798166360471</v>
      </c>
      <c r="BK70" s="116">
        <v>2526.3567182104662</v>
      </c>
      <c r="BL70" s="116">
        <v>1685.4357734901434</v>
      </c>
      <c r="BM70" s="116">
        <v>1129.1892285126635</v>
      </c>
      <c r="BN70" s="116">
        <v>993.86731614289715</v>
      </c>
      <c r="BO70" s="116">
        <v>2025.6346471285813</v>
      </c>
      <c r="BP70" s="116">
        <v>1357.1118307936731</v>
      </c>
      <c r="BQ70" s="116">
        <v>1197.9658240405947</v>
      </c>
      <c r="BR70" s="116">
        <v>2899.3097271078805</v>
      </c>
      <c r="BS70" s="116">
        <v>1942.4467928721397</v>
      </c>
      <c r="BT70" s="116">
        <v>1713.3239977269991</v>
      </c>
      <c r="BU70" s="116">
        <v>2899.8563663919804</v>
      </c>
      <c r="BV70" s="116">
        <v>1942.8130205327868</v>
      </c>
      <c r="BW70" s="116">
        <v>1718.1719808865162</v>
      </c>
      <c r="BX70" s="116">
        <v>2333.8321730462803</v>
      </c>
      <c r="BY70" s="116">
        <v>1563.5945284337724</v>
      </c>
      <c r="BZ70" s="116">
        <v>1379.9351840838717</v>
      </c>
      <c r="CA70" s="116">
        <v>3030.6304032403054</v>
      </c>
      <c r="CB70" s="116">
        <v>2030.4275461675779</v>
      </c>
      <c r="CC70" s="116">
        <v>1791.8211967562531</v>
      </c>
      <c r="CD70" s="116">
        <v>3339.8847207277122</v>
      </c>
      <c r="CE70" s="116">
        <v>2237.6182568635122</v>
      </c>
      <c r="CF70" s="116">
        <v>1976.5927295996605</v>
      </c>
      <c r="CG70" s="116">
        <v>2008.4584382777084</v>
      </c>
      <c r="CH70" s="116">
        <v>1345.6043068840916</v>
      </c>
      <c r="CI70" s="116">
        <v>1186.0695405682864</v>
      </c>
      <c r="CJ70" s="116">
        <v>2898.7280534495321</v>
      </c>
      <c r="CK70" s="116">
        <v>1942.0570947307538</v>
      </c>
      <c r="CL70" s="116">
        <v>1717.0043041252036</v>
      </c>
      <c r="CM70" s="116">
        <v>1951.0024095651809</v>
      </c>
      <c r="CN70" s="116">
        <v>1307.1105670478321</v>
      </c>
      <c r="CO70" s="116">
        <v>1153.8134011767113</v>
      </c>
      <c r="CP70" s="116">
        <v>1983.7489043261551</v>
      </c>
      <c r="CQ70" s="116">
        <v>1329.049693501184</v>
      </c>
      <c r="CR70" s="116">
        <v>1171.0365167543803</v>
      </c>
      <c r="CS70" s="116">
        <v>2880.5776602154147</v>
      </c>
      <c r="CT70" s="116">
        <v>1929.8968966950627</v>
      </c>
      <c r="CU70" s="116">
        <v>1704.5745096621313</v>
      </c>
      <c r="CV70" s="116">
        <v>2216.9199338738895</v>
      </c>
      <c r="CW70" s="116">
        <v>1485.266989462923</v>
      </c>
      <c r="CX70" s="116">
        <v>1309.8341018767719</v>
      </c>
    </row>
    <row r="71" spans="1:135" ht="11.4" customHeight="1">
      <c r="B71" s="246">
        <v>2021</v>
      </c>
      <c r="C71" s="195" t="s">
        <v>103</v>
      </c>
      <c r="D71" s="116">
        <v>2777.964778824211</v>
      </c>
      <c r="E71" s="116">
        <v>1827.3857188148661</v>
      </c>
      <c r="F71" s="116">
        <v>1635.0350838284269</v>
      </c>
      <c r="G71" s="116">
        <v>2869.5427267674781</v>
      </c>
      <c r="H71" s="116">
        <v>1887.6270290967971</v>
      </c>
      <c r="I71" s="116">
        <v>1688.8642350968237</v>
      </c>
      <c r="J71" s="116">
        <v>3856.7564625970672</v>
      </c>
      <c r="K71" s="116">
        <v>2537.0306120495875</v>
      </c>
      <c r="L71" s="116">
        <v>2271.4275731044449</v>
      </c>
      <c r="M71" s="116">
        <v>4152.0889343029266</v>
      </c>
      <c r="N71" s="116">
        <v>2731.3046128513461</v>
      </c>
      <c r="O71" s="116">
        <v>2444.9886640342029</v>
      </c>
      <c r="P71" s="116">
        <v>2792.4484936918561</v>
      </c>
      <c r="Q71" s="116">
        <v>1836.9133159074784</v>
      </c>
      <c r="R71" s="116">
        <v>1643.6239273424803</v>
      </c>
      <c r="S71" s="116">
        <v>3511.2839367100405</v>
      </c>
      <c r="T71" s="116">
        <v>2309.7737466316194</v>
      </c>
      <c r="U71" s="116">
        <v>2068.0264372320303</v>
      </c>
      <c r="V71" s="116">
        <v>3570.3622121691237</v>
      </c>
      <c r="W71" s="116">
        <v>2348.6362997978786</v>
      </c>
      <c r="X71" s="116">
        <v>2102.4424953128241</v>
      </c>
      <c r="Y71" s="116">
        <v>1525.7508209032326</v>
      </c>
      <c r="Z71" s="116">
        <v>1003.6611247893599</v>
      </c>
      <c r="AA71" s="116">
        <v>897.11676220139327</v>
      </c>
      <c r="AB71" s="116">
        <v>3676.2386922746095</v>
      </c>
      <c r="AC71" s="116">
        <v>2418.2833904846884</v>
      </c>
      <c r="AD71" s="116">
        <v>2164.4433725810563</v>
      </c>
      <c r="AE71" s="116">
        <v>3307.9974652998171</v>
      </c>
      <c r="AF71" s="116">
        <v>2176.0489542163223</v>
      </c>
      <c r="AG71" s="116">
        <v>1948.9631238015031</v>
      </c>
      <c r="AH71" s="116">
        <v>2637.3553947551613</v>
      </c>
      <c r="AI71" s="116">
        <v>1734.8908143405695</v>
      </c>
      <c r="AJ71" s="116">
        <v>1551.639750700569</v>
      </c>
      <c r="AK71" s="116">
        <v>2480.2214442168752</v>
      </c>
      <c r="AL71" s="116">
        <v>1631.5258131437151</v>
      </c>
      <c r="AM71" s="116">
        <v>1458.9516652957441</v>
      </c>
      <c r="AN71" s="116">
        <v>1667.9917138204391</v>
      </c>
      <c r="AO71" s="116">
        <v>1097.2292586382855</v>
      </c>
      <c r="AP71" s="116">
        <v>981.15764049683116</v>
      </c>
      <c r="AQ71" s="116">
        <v>2020.7865604095834</v>
      </c>
      <c r="AR71" s="116">
        <v>1329.3028484328513</v>
      </c>
      <c r="AS71" s="116">
        <v>1187.9490038519295</v>
      </c>
      <c r="AT71" s="116">
        <v>3577.222780184678</v>
      </c>
      <c r="AU71" s="116">
        <v>2353.1492830175598</v>
      </c>
      <c r="AV71" s="116">
        <v>2105.735150412334</v>
      </c>
      <c r="AW71" s="116">
        <v>2576.8361175193581</v>
      </c>
      <c r="AX71" s="116">
        <v>1695.0803540995357</v>
      </c>
      <c r="AY71" s="116">
        <v>1516.9012774359346</v>
      </c>
      <c r="AZ71" s="116">
        <v>2653.7426071583895</v>
      </c>
      <c r="BA71" s="116">
        <v>1745.6705565035622</v>
      </c>
      <c r="BB71" s="116">
        <v>1560.8206597260969</v>
      </c>
      <c r="BC71" s="116">
        <v>2076.2373968256761</v>
      </c>
      <c r="BD71" s="116">
        <v>1365.7792220140357</v>
      </c>
      <c r="BE71" s="116">
        <v>1221.5604960450096</v>
      </c>
      <c r="BF71" s="116">
        <v>3640.397857678915</v>
      </c>
      <c r="BG71" s="116">
        <v>2394.7067674847408</v>
      </c>
      <c r="BH71" s="116">
        <v>2140.9596631384875</v>
      </c>
      <c r="BI71" s="116">
        <v>4288.257384346336</v>
      </c>
      <c r="BJ71" s="116">
        <v>2820.8782051777662</v>
      </c>
      <c r="BK71" s="116">
        <v>2525.6941843881509</v>
      </c>
      <c r="BL71" s="116">
        <v>1743.2012777904058</v>
      </c>
      <c r="BM71" s="116">
        <v>1146.7032065462661</v>
      </c>
      <c r="BN71" s="116">
        <v>1024.1910810872155</v>
      </c>
      <c r="BO71" s="116">
        <v>2168.3015229754183</v>
      </c>
      <c r="BP71" s="116">
        <v>1426.3403430637659</v>
      </c>
      <c r="BQ71" s="116">
        <v>1275.4518454322242</v>
      </c>
      <c r="BR71" s="116">
        <v>3008.9439757346759</v>
      </c>
      <c r="BS71" s="116">
        <v>1979.3272066641043</v>
      </c>
      <c r="BT71" s="116">
        <v>1770.4022396534042</v>
      </c>
      <c r="BU71" s="116">
        <v>3050.5926282261439</v>
      </c>
      <c r="BV71" s="116">
        <v>2006.7242902360088</v>
      </c>
      <c r="BW71" s="116">
        <v>1796.9553819495829</v>
      </c>
      <c r="BX71" s="116">
        <v>2619.0932196909375</v>
      </c>
      <c r="BY71" s="116">
        <v>1722.8776928677196</v>
      </c>
      <c r="BZ71" s="116">
        <v>1541.5999408436869</v>
      </c>
      <c r="CA71" s="116">
        <v>3302.4531476094999</v>
      </c>
      <c r="CB71" s="116">
        <v>2172.4018131208095</v>
      </c>
      <c r="CC71" s="116">
        <v>1943.0617659528461</v>
      </c>
      <c r="CD71" s="116">
        <v>3313.7340399639506</v>
      </c>
      <c r="CE71" s="116">
        <v>2179.8225495250313</v>
      </c>
      <c r="CF71" s="116">
        <v>1951.0443248921324</v>
      </c>
      <c r="CG71" s="116">
        <v>2244.9540658055253</v>
      </c>
      <c r="CH71" s="116">
        <v>1476.763500754188</v>
      </c>
      <c r="CI71" s="116">
        <v>1319.7931199237917</v>
      </c>
      <c r="CJ71" s="116">
        <v>3108.6399116951447</v>
      </c>
      <c r="CK71" s="116">
        <v>2044.9086399665553</v>
      </c>
      <c r="CL71" s="116">
        <v>1830.9303042387844</v>
      </c>
      <c r="CM71" s="116">
        <v>1943.6493164109038</v>
      </c>
      <c r="CN71" s="116">
        <v>1278.5608485912778</v>
      </c>
      <c r="CO71" s="116">
        <v>1143.9119416087913</v>
      </c>
      <c r="CP71" s="116">
        <v>2091.6201685517399</v>
      </c>
      <c r="CQ71" s="116">
        <v>1375.8982284078324</v>
      </c>
      <c r="CR71" s="116">
        <v>1229.667328845326</v>
      </c>
      <c r="CS71" s="116">
        <v>2986.0056259346084</v>
      </c>
      <c r="CT71" s="116">
        <v>1964.2380197772063</v>
      </c>
      <c r="CU71" s="116">
        <v>1758.0815484138664</v>
      </c>
      <c r="CV71" s="116">
        <v>2308.5245980091304</v>
      </c>
      <c r="CW71" s="116">
        <v>1518.5811236118257</v>
      </c>
      <c r="CX71" s="116">
        <v>1357.9546949389871</v>
      </c>
      <c r="CY71"/>
      <c r="CZ71"/>
      <c r="DA71"/>
      <c r="DB71"/>
      <c r="DC71"/>
      <c r="DD71"/>
      <c r="DE71"/>
      <c r="DF71"/>
      <c r="DG71"/>
      <c r="DH71"/>
      <c r="DI71"/>
      <c r="DJ71"/>
      <c r="DK71"/>
      <c r="DL71"/>
      <c r="DM71"/>
      <c r="DN71"/>
      <c r="DO71"/>
      <c r="DP71"/>
      <c r="DQ71"/>
      <c r="DR71"/>
      <c r="DS71"/>
      <c r="DT71"/>
      <c r="DU71"/>
      <c r="DV71"/>
      <c r="DW71"/>
      <c r="DX71"/>
      <c r="DY71"/>
      <c r="DZ71"/>
      <c r="EA71"/>
      <c r="EB71"/>
      <c r="EC71"/>
      <c r="ED71"/>
      <c r="EE71"/>
    </row>
    <row r="72" spans="1:135" ht="11.4" customHeight="1">
      <c r="B72" s="247"/>
      <c r="C72" s="196" t="s">
        <v>111</v>
      </c>
      <c r="D72" s="116">
        <v>2897.4545270727531</v>
      </c>
      <c r="E72" s="116">
        <v>1879.5341841995642</v>
      </c>
      <c r="F72" s="116">
        <v>1660.6626411214033</v>
      </c>
      <c r="G72" s="116">
        <v>2860.9149003042949</v>
      </c>
      <c r="H72" s="116">
        <v>1855.8314911124476</v>
      </c>
      <c r="I72" s="116">
        <v>1639.0558234126288</v>
      </c>
      <c r="J72" s="116">
        <v>4132.0363084342407</v>
      </c>
      <c r="K72" s="116">
        <v>2680.3883844288707</v>
      </c>
      <c r="L72" s="116">
        <v>2370.428743412142</v>
      </c>
      <c r="M72" s="116">
        <v>4783.0812705409471</v>
      </c>
      <c r="N72" s="116">
        <v>3102.7112493731615</v>
      </c>
      <c r="O72" s="116">
        <v>2743.3990560688408</v>
      </c>
      <c r="P72" s="116">
        <v>2819.9912389819374</v>
      </c>
      <c r="Q72" s="116">
        <v>1829.284941424238</v>
      </c>
      <c r="R72" s="116">
        <v>1615.989995719807</v>
      </c>
      <c r="S72" s="116">
        <v>3586.645452185558</v>
      </c>
      <c r="T72" s="116">
        <v>2326.6017362763378</v>
      </c>
      <c r="U72" s="116">
        <v>2057.8023017459755</v>
      </c>
      <c r="V72" s="116">
        <v>4110.9810414501262</v>
      </c>
      <c r="W72" s="116">
        <v>2666.7301671538485</v>
      </c>
      <c r="X72" s="116">
        <v>2357.8306123589655</v>
      </c>
      <c r="Y72" s="116">
        <v>1694.5242486864647</v>
      </c>
      <c r="Z72" s="116">
        <v>1099.2118142936724</v>
      </c>
      <c r="AA72" s="116">
        <v>969.07977998190029</v>
      </c>
      <c r="AB72" s="116">
        <v>3843.8318401574152</v>
      </c>
      <c r="AC72" s="116">
        <v>2493.4345897593662</v>
      </c>
      <c r="AD72" s="116">
        <v>2204.0485920201209</v>
      </c>
      <c r="AE72" s="116">
        <v>3601.5259689831432</v>
      </c>
      <c r="AF72" s="116">
        <v>2336.2545086268951</v>
      </c>
      <c r="AG72" s="116">
        <v>2067.7950765042565</v>
      </c>
      <c r="AH72" s="116">
        <v>2739.0400430735872</v>
      </c>
      <c r="AI72" s="116">
        <v>1776.7731433638489</v>
      </c>
      <c r="AJ72" s="116">
        <v>1568.6024959659026</v>
      </c>
      <c r="AK72" s="116">
        <v>2486.333800796066</v>
      </c>
      <c r="AL72" s="116">
        <v>1612.8464914820743</v>
      </c>
      <c r="AM72" s="116">
        <v>1423.1801526235392</v>
      </c>
      <c r="AN72" s="116">
        <v>1670.4107304580737</v>
      </c>
      <c r="AO72" s="116">
        <v>1083.5697462912672</v>
      </c>
      <c r="AP72" s="116">
        <v>956.67794779841859</v>
      </c>
      <c r="AQ72" s="116">
        <v>2252.5186123944673</v>
      </c>
      <c r="AR72" s="116">
        <v>1461.1741759610456</v>
      </c>
      <c r="AS72" s="116">
        <v>1286.8676172406774</v>
      </c>
      <c r="AT72" s="116">
        <v>3626.9275043098278</v>
      </c>
      <c r="AU72" s="116">
        <v>2352.7320846633575</v>
      </c>
      <c r="AV72" s="116">
        <v>2079.3847361412209</v>
      </c>
      <c r="AW72" s="116">
        <v>2838.3590632281916</v>
      </c>
      <c r="AX72" s="116">
        <v>1841.1998668421706</v>
      </c>
      <c r="AY72" s="116">
        <v>1627.7974433276445</v>
      </c>
      <c r="AZ72" s="116">
        <v>2801.008243878242</v>
      </c>
      <c r="BA72" s="116">
        <v>1816.9709634072071</v>
      </c>
      <c r="BB72" s="116">
        <v>1604.0735252260529</v>
      </c>
      <c r="BC72" s="116">
        <v>2114.3787062150368</v>
      </c>
      <c r="BD72" s="116">
        <v>1371.5649413991907</v>
      </c>
      <c r="BE72" s="116">
        <v>1211.2261441267428</v>
      </c>
      <c r="BF72" s="116">
        <v>3346.9532430977738</v>
      </c>
      <c r="BG72" s="116">
        <v>2171.1170876624133</v>
      </c>
      <c r="BH72" s="116">
        <v>1917.2512768748966</v>
      </c>
      <c r="BI72" s="116">
        <v>4335.0483181907575</v>
      </c>
      <c r="BJ72" s="116">
        <v>2812.0791620430914</v>
      </c>
      <c r="BK72" s="116">
        <v>2487.5613712430613</v>
      </c>
      <c r="BL72" s="116">
        <v>1622.2656746620964</v>
      </c>
      <c r="BM72" s="116">
        <v>1052.3387916652887</v>
      </c>
      <c r="BN72" s="116">
        <v>927.02081280295488</v>
      </c>
      <c r="BO72" s="116">
        <v>2290.999576472324</v>
      </c>
      <c r="BP72" s="116">
        <v>1486.1361855105361</v>
      </c>
      <c r="BQ72" s="116">
        <v>1312.2294639167953</v>
      </c>
      <c r="BR72" s="116">
        <v>3069.5384167365705</v>
      </c>
      <c r="BS72" s="116">
        <v>1991.1623569298083</v>
      </c>
      <c r="BT72" s="116">
        <v>1758.1678047094492</v>
      </c>
      <c r="BU72" s="116">
        <v>3288.2373978549776</v>
      </c>
      <c r="BV72" s="116">
        <v>2133.0290274388135</v>
      </c>
      <c r="BW72" s="116">
        <v>1887.192937174907</v>
      </c>
      <c r="BX72" s="116">
        <v>2671.226956119538</v>
      </c>
      <c r="BY72" s="116">
        <v>1732.7838379021916</v>
      </c>
      <c r="BZ72" s="116">
        <v>1530.6689115295867</v>
      </c>
      <c r="CA72" s="116">
        <v>3374.7417303934517</v>
      </c>
      <c r="CB72" s="116">
        <v>2189.143049168305</v>
      </c>
      <c r="CC72" s="116">
        <v>1932.8023762165719</v>
      </c>
      <c r="CD72" s="116">
        <v>3526.7629315437716</v>
      </c>
      <c r="CE72" s="116">
        <v>2287.7568628077424</v>
      </c>
      <c r="CF72" s="116">
        <v>2022.1279030771518</v>
      </c>
      <c r="CG72" s="116">
        <v>2282.378900134865</v>
      </c>
      <c r="CH72" s="116">
        <v>1480.5440843151478</v>
      </c>
      <c r="CI72" s="116">
        <v>1305.1474597739866</v>
      </c>
      <c r="CJ72" s="116">
        <v>3184.4160948468043</v>
      </c>
      <c r="CK72" s="116">
        <v>2065.6817366661785</v>
      </c>
      <c r="CL72" s="116">
        <v>1827.1346082874156</v>
      </c>
      <c r="CM72" s="116">
        <v>2143.4074627596324</v>
      </c>
      <c r="CN72" s="116">
        <v>1390.3954503861137</v>
      </c>
      <c r="CO72" s="116">
        <v>1227.8302795050338</v>
      </c>
      <c r="CP72" s="116">
        <v>2097.7664635097512</v>
      </c>
      <c r="CQ72" s="116">
        <v>1360.7888366370021</v>
      </c>
      <c r="CR72" s="116">
        <v>1200.1164438073156</v>
      </c>
      <c r="CS72" s="116">
        <v>3090.3861428359105</v>
      </c>
      <c r="CT72" s="116">
        <v>2004.6859547586882</v>
      </c>
      <c r="CU72" s="116">
        <v>1771.9977823307217</v>
      </c>
      <c r="CV72" s="116">
        <v>2358.5814966125013</v>
      </c>
      <c r="CW72" s="116">
        <v>1529.9755371188533</v>
      </c>
      <c r="CX72" s="116">
        <v>1349.6410478661796</v>
      </c>
      <c r="CY72"/>
      <c r="CZ72"/>
      <c r="DA72"/>
      <c r="DB72"/>
      <c r="DC72"/>
      <c r="DD72"/>
      <c r="DE72"/>
      <c r="DF72"/>
      <c r="DG72"/>
      <c r="DH72"/>
      <c r="DI72"/>
      <c r="DJ72"/>
      <c r="DK72"/>
      <c r="DL72"/>
      <c r="DM72"/>
      <c r="DN72"/>
      <c r="DO72"/>
      <c r="DP72"/>
      <c r="DQ72"/>
      <c r="DR72"/>
      <c r="DS72"/>
      <c r="DT72"/>
      <c r="DU72"/>
      <c r="DV72"/>
      <c r="DW72"/>
      <c r="DX72"/>
      <c r="DY72"/>
      <c r="DZ72"/>
      <c r="EA72"/>
      <c r="EB72"/>
      <c r="EC72"/>
      <c r="ED72"/>
      <c r="EE72"/>
    </row>
    <row r="73" spans="1:135" ht="12.75" customHeight="1">
      <c r="B73" s="101" t="s">
        <v>104</v>
      </c>
      <c r="C73" s="100"/>
      <c r="D73" s="100"/>
      <c r="E73" s="100"/>
      <c r="F73" s="100"/>
    </row>
    <row r="74" spans="1:135" ht="12.75" customHeight="1">
      <c r="B74" s="148" t="s">
        <v>101</v>
      </c>
      <c r="C74" s="100"/>
      <c r="D74" s="100"/>
      <c r="E74" s="100"/>
      <c r="F74" s="100"/>
    </row>
    <row r="75" spans="1:135" ht="12.75" customHeight="1">
      <c r="B75" s="208" t="s">
        <v>128</v>
      </c>
      <c r="C75" s="100"/>
      <c r="D75" s="100"/>
      <c r="E75" s="100"/>
      <c r="F75" s="100"/>
    </row>
    <row r="76" spans="1:135">
      <c r="B76" s="149" t="s">
        <v>93</v>
      </c>
    </row>
    <row r="77" spans="1:135" s="18" customFormat="1" ht="22.5" customHeight="1">
      <c r="A77" s="187" t="s">
        <v>102</v>
      </c>
      <c r="B77" s="209" t="s">
        <v>130</v>
      </c>
      <c r="C77" s="209"/>
      <c r="D77" s="209"/>
      <c r="E77" s="209"/>
      <c r="F77" s="209"/>
      <c r="G77" s="209"/>
      <c r="H77" s="209"/>
      <c r="I77" s="209"/>
      <c r="J77" s="209"/>
      <c r="K77" s="209"/>
      <c r="L77" s="209"/>
      <c r="M77" s="209"/>
      <c r="N77" s="209"/>
      <c r="O77" s="209"/>
      <c r="P77" s="209"/>
      <c r="Q77" s="209"/>
      <c r="R77" s="209"/>
      <c r="S77" s="209"/>
      <c r="T77" s="209"/>
      <c r="U77" s="209"/>
      <c r="V77" s="209"/>
      <c r="W77" s="209"/>
      <c r="X77" s="209"/>
      <c r="Y77" s="209"/>
      <c r="Z77" s="209"/>
      <c r="AA77" s="209"/>
      <c r="AB77" s="209"/>
      <c r="AC77" s="209"/>
      <c r="AD77" s="209"/>
      <c r="AE77" s="209"/>
      <c r="AF77" s="209"/>
      <c r="AG77" s="209"/>
      <c r="AH77" s="209"/>
      <c r="AI77" s="209"/>
      <c r="AJ77" s="209"/>
      <c r="AK77" s="209"/>
      <c r="AL77" s="209"/>
      <c r="AM77" s="209"/>
      <c r="AN77" s="209"/>
      <c r="AO77" s="209"/>
      <c r="AP77" s="209"/>
      <c r="AQ77" s="209"/>
      <c r="AR77" s="209"/>
      <c r="AS77" s="209"/>
      <c r="AT77" s="209"/>
      <c r="AU77" s="209"/>
      <c r="AV77" s="209"/>
      <c r="AW77" s="209"/>
      <c r="AX77" s="209"/>
      <c r="AY77" s="209"/>
      <c r="AZ77" s="209"/>
      <c r="BA77" s="209"/>
      <c r="BB77" s="209"/>
      <c r="BC77" s="209"/>
      <c r="BD77" s="209"/>
      <c r="BE77" s="209"/>
      <c r="BF77" s="209"/>
      <c r="BG77" s="209"/>
      <c r="BH77" s="209"/>
      <c r="BI77" s="209"/>
      <c r="BJ77" s="209"/>
      <c r="BK77" s="209"/>
      <c r="BL77" s="209"/>
      <c r="BM77" s="209"/>
      <c r="BN77" s="209"/>
      <c r="BO77" s="209"/>
      <c r="BP77" s="209"/>
      <c r="BQ77" s="209"/>
      <c r="BR77" s="209"/>
      <c r="BS77" s="209"/>
      <c r="BT77" s="209"/>
      <c r="BU77" s="209"/>
      <c r="BV77" s="209"/>
      <c r="BW77" s="209"/>
      <c r="BX77" s="209"/>
      <c r="BY77" s="209"/>
      <c r="BZ77" s="209"/>
      <c r="CA77" s="209"/>
      <c r="CB77" s="209"/>
      <c r="CC77" s="209"/>
      <c r="CD77" s="209"/>
      <c r="CE77" s="209"/>
      <c r="CF77" s="209"/>
      <c r="CG77" s="209"/>
      <c r="CH77" s="209"/>
      <c r="CI77" s="209"/>
      <c r="CJ77" s="209"/>
      <c r="CK77" s="209"/>
      <c r="CL77" s="209"/>
      <c r="CM77" s="209"/>
      <c r="CN77" s="209"/>
      <c r="CO77" s="209"/>
      <c r="CP77" s="209"/>
      <c r="CQ77" s="209"/>
      <c r="CR77" s="209"/>
      <c r="CS77" s="209"/>
      <c r="CT77" s="209"/>
      <c r="CU77" s="209"/>
      <c r="CV77" s="209"/>
      <c r="CW77" s="209"/>
      <c r="CX77" s="209"/>
    </row>
    <row r="78" spans="1:135">
      <c r="D78" s="133"/>
      <c r="N78" s="133"/>
    </row>
    <row r="79" spans="1:135">
      <c r="D79" s="123"/>
      <c r="E79" s="123"/>
    </row>
    <row r="131" spans="4:6">
      <c r="D131" s="117"/>
      <c r="E131" s="117"/>
      <c r="F131" s="117"/>
    </row>
    <row r="132" spans="4:6">
      <c r="D132" s="117"/>
      <c r="E132" s="117"/>
      <c r="F132" s="117"/>
    </row>
    <row r="133" spans="4:6">
      <c r="D133" s="117"/>
      <c r="E133" s="117"/>
      <c r="F133" s="117"/>
    </row>
    <row r="134" spans="4:6">
      <c r="D134" s="117"/>
      <c r="E134" s="117"/>
      <c r="F134" s="117"/>
    </row>
    <row r="135" spans="4:6">
      <c r="D135" s="117"/>
      <c r="E135" s="117"/>
      <c r="F135" s="117"/>
    </row>
    <row r="136" spans="4:6">
      <c r="D136" s="117"/>
      <c r="E136" s="117"/>
      <c r="F136" s="117"/>
    </row>
    <row r="137" spans="4:6">
      <c r="D137" s="117"/>
      <c r="E137" s="117"/>
      <c r="F137" s="117"/>
    </row>
    <row r="138" spans="4:6">
      <c r="D138" s="117"/>
      <c r="E138" s="117"/>
      <c r="F138" s="117"/>
    </row>
    <row r="139" spans="4:6">
      <c r="D139" s="117"/>
      <c r="E139" s="117"/>
      <c r="F139" s="117"/>
    </row>
    <row r="140" spans="4:6">
      <c r="D140" s="117"/>
      <c r="E140" s="117"/>
      <c r="F140" s="117"/>
    </row>
    <row r="141" spans="4:6">
      <c r="D141" s="117"/>
      <c r="E141" s="117"/>
      <c r="F141" s="117"/>
    </row>
    <row r="142" spans="4:6">
      <c r="D142" s="117"/>
      <c r="E142" s="117"/>
      <c r="F142" s="117"/>
    </row>
    <row r="143" spans="4:6">
      <c r="D143" s="117"/>
      <c r="E143" s="117"/>
      <c r="F143" s="117"/>
    </row>
    <row r="144" spans="4:6">
      <c r="D144" s="117"/>
      <c r="E144" s="117"/>
      <c r="F144" s="117"/>
    </row>
    <row r="145" spans="4:6">
      <c r="D145" s="117"/>
      <c r="E145" s="117"/>
      <c r="F145" s="117"/>
    </row>
    <row r="146" spans="4:6">
      <c r="D146" s="117"/>
      <c r="E146" s="117"/>
      <c r="F146" s="117"/>
    </row>
    <row r="147" spans="4:6">
      <c r="D147" s="117"/>
      <c r="E147" s="117"/>
      <c r="F147" s="117"/>
    </row>
    <row r="148" spans="4:6">
      <c r="D148" s="117"/>
      <c r="E148" s="117"/>
      <c r="F148" s="117"/>
    </row>
    <row r="149" spans="4:6">
      <c r="D149" s="117"/>
      <c r="E149" s="117"/>
      <c r="F149" s="117"/>
    </row>
    <row r="150" spans="4:6">
      <c r="D150" s="117"/>
      <c r="E150" s="117"/>
      <c r="F150" s="117"/>
    </row>
    <row r="151" spans="4:6">
      <c r="D151" s="117"/>
      <c r="E151" s="117"/>
      <c r="F151" s="117"/>
    </row>
    <row r="152" spans="4:6">
      <c r="D152" s="117"/>
      <c r="E152" s="117"/>
      <c r="F152" s="117"/>
    </row>
    <row r="153" spans="4:6">
      <c r="D153" s="117"/>
      <c r="E153" s="117"/>
      <c r="F153" s="117"/>
    </row>
    <row r="154" spans="4:6">
      <c r="D154" s="117"/>
      <c r="E154" s="117"/>
      <c r="F154" s="117"/>
    </row>
    <row r="155" spans="4:6">
      <c r="D155" s="117"/>
      <c r="E155" s="117"/>
      <c r="F155" s="117"/>
    </row>
    <row r="156" spans="4:6">
      <c r="D156" s="117"/>
      <c r="E156" s="117"/>
      <c r="F156" s="117"/>
    </row>
    <row r="157" spans="4:6">
      <c r="D157" s="117"/>
      <c r="E157" s="117"/>
      <c r="F157" s="117"/>
    </row>
    <row r="158" spans="4:6">
      <c r="D158" s="117"/>
      <c r="E158" s="117"/>
      <c r="F158" s="117"/>
    </row>
    <row r="159" spans="4:6">
      <c r="D159" s="117"/>
      <c r="E159" s="117"/>
      <c r="F159" s="117"/>
    </row>
    <row r="160" spans="4:6">
      <c r="D160" s="117"/>
      <c r="E160" s="117"/>
      <c r="F160" s="117"/>
    </row>
    <row r="161" spans="4:6">
      <c r="D161" s="117"/>
      <c r="E161" s="117"/>
      <c r="F161" s="117"/>
    </row>
    <row r="162" spans="4:6">
      <c r="D162" s="117"/>
      <c r="E162" s="117"/>
      <c r="F162" s="117"/>
    </row>
    <row r="163" spans="4:6">
      <c r="D163" s="117"/>
      <c r="E163" s="117"/>
      <c r="F163" s="117"/>
    </row>
    <row r="164" spans="4:6">
      <c r="D164" s="117"/>
      <c r="E164" s="117"/>
      <c r="F164" s="117"/>
    </row>
    <row r="165" spans="4:6">
      <c r="D165" s="117"/>
      <c r="E165" s="117"/>
      <c r="F165" s="117"/>
    </row>
    <row r="166" spans="4:6">
      <c r="D166" s="117"/>
      <c r="E166" s="117"/>
      <c r="F166" s="117"/>
    </row>
    <row r="167" spans="4:6">
      <c r="D167" s="117"/>
      <c r="E167" s="117"/>
      <c r="F167" s="117"/>
    </row>
    <row r="168" spans="4:6">
      <c r="D168" s="117"/>
      <c r="E168" s="117"/>
      <c r="F168" s="117"/>
    </row>
    <row r="169" spans="4:6">
      <c r="D169" s="117"/>
      <c r="E169" s="117"/>
      <c r="F169" s="117"/>
    </row>
    <row r="170" spans="4:6">
      <c r="D170" s="117"/>
      <c r="E170" s="117"/>
      <c r="F170" s="117"/>
    </row>
    <row r="171" spans="4:6">
      <c r="D171" s="117"/>
      <c r="E171" s="117"/>
      <c r="F171" s="117"/>
    </row>
    <row r="172" spans="4:6">
      <c r="D172" s="117"/>
      <c r="E172" s="117"/>
      <c r="F172" s="117"/>
    </row>
    <row r="173" spans="4:6">
      <c r="D173" s="117"/>
      <c r="E173" s="117"/>
      <c r="F173" s="117"/>
    </row>
    <row r="174" spans="4:6">
      <c r="D174" s="117"/>
      <c r="E174" s="117"/>
      <c r="F174" s="117"/>
    </row>
    <row r="175" spans="4:6">
      <c r="D175" s="117"/>
      <c r="E175" s="117"/>
      <c r="F175" s="117"/>
    </row>
    <row r="176" spans="4:6">
      <c r="D176" s="117"/>
      <c r="E176" s="117"/>
      <c r="F176" s="117"/>
    </row>
    <row r="177" spans="4:6">
      <c r="D177" s="117"/>
      <c r="E177" s="117"/>
      <c r="F177" s="117"/>
    </row>
    <row r="178" spans="4:6">
      <c r="D178" s="117"/>
      <c r="E178" s="117"/>
      <c r="F178" s="117"/>
    </row>
    <row r="179" spans="4:6">
      <c r="D179" s="117"/>
      <c r="E179" s="117"/>
      <c r="F179" s="117"/>
    </row>
    <row r="180" spans="4:6">
      <c r="D180" s="117"/>
      <c r="E180" s="117"/>
      <c r="F180" s="117"/>
    </row>
    <row r="181" spans="4:6">
      <c r="D181" s="117"/>
      <c r="E181" s="117"/>
      <c r="F181" s="117"/>
    </row>
    <row r="182" spans="4:6">
      <c r="D182" s="117"/>
      <c r="E182" s="117"/>
      <c r="F182" s="117"/>
    </row>
    <row r="183" spans="4:6">
      <c r="D183" s="117"/>
      <c r="E183" s="117"/>
      <c r="F183" s="117"/>
    </row>
  </sheetData>
  <mergeCells count="52">
    <mergeCell ref="CV4:CX4"/>
    <mergeCell ref="CD4:CF4"/>
    <mergeCell ref="CM4:CO4"/>
    <mergeCell ref="CP4:CR4"/>
    <mergeCell ref="CG4:CI4"/>
    <mergeCell ref="CJ4:CL4"/>
    <mergeCell ref="CS4:CU4"/>
    <mergeCell ref="B27:B30"/>
    <mergeCell ref="CA4:CC4"/>
    <mergeCell ref="Y4:AA4"/>
    <mergeCell ref="AB4:AD4"/>
    <mergeCell ref="B31:B34"/>
    <mergeCell ref="BR4:BT4"/>
    <mergeCell ref="B11:B14"/>
    <mergeCell ref="B15:B18"/>
    <mergeCell ref="BX4:BZ4"/>
    <mergeCell ref="S4:U4"/>
    <mergeCell ref="B7:B10"/>
    <mergeCell ref="BO4:BQ4"/>
    <mergeCell ref="AK4:AM4"/>
    <mergeCell ref="V4:X4"/>
    <mergeCell ref="AN4:AP4"/>
    <mergeCell ref="B23:B26"/>
    <mergeCell ref="B19:B22"/>
    <mergeCell ref="AT4:AV4"/>
    <mergeCell ref="BL4:BN4"/>
    <mergeCell ref="AW4:AY4"/>
    <mergeCell ref="AZ4:BB4"/>
    <mergeCell ref="BC4:BE4"/>
    <mergeCell ref="AH4:AJ4"/>
    <mergeCell ref="B51:B54"/>
    <mergeCell ref="B47:B50"/>
    <mergeCell ref="B43:B46"/>
    <mergeCell ref="B71:B72"/>
    <mergeCell ref="B35:B38"/>
    <mergeCell ref="B39:B42"/>
    <mergeCell ref="B77:CX77"/>
    <mergeCell ref="B67:B70"/>
    <mergeCell ref="D2:CX2"/>
    <mergeCell ref="D4:F4"/>
    <mergeCell ref="G4:I4"/>
    <mergeCell ref="J4:L4"/>
    <mergeCell ref="M4:O4"/>
    <mergeCell ref="AQ4:AS4"/>
    <mergeCell ref="AE4:AG4"/>
    <mergeCell ref="P4:R4"/>
    <mergeCell ref="BU4:BW4"/>
    <mergeCell ref="BF4:BH4"/>
    <mergeCell ref="BI4:BK4"/>
    <mergeCell ref="B63:B66"/>
    <mergeCell ref="B59:B62"/>
    <mergeCell ref="B55:B58"/>
  </mergeCells>
  <phoneticPr fontId="0" type="noConversion"/>
  <pageMargins left="0.7" right="0.7" top="0.75" bottom="0.7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6"/>
  <dimension ref="A1:CF78"/>
  <sheetViews>
    <sheetView showGridLines="0" zoomScaleNormal="100" workbookViewId="0">
      <pane xSplit="3" ySplit="6" topLeftCell="D64" activePane="bottomRight" state="frozen"/>
      <selection pane="topRight"/>
      <selection pane="bottomLeft"/>
      <selection pane="bottomRight"/>
    </sheetView>
  </sheetViews>
  <sheetFormatPr baseColWidth="10" defaultColWidth="11.44140625" defaultRowHeight="13.2"/>
  <cols>
    <col min="1" max="1" width="5.6640625" style="22" customWidth="1"/>
    <col min="2" max="3" width="11.44140625" style="22"/>
    <col min="4" max="9" width="12.88671875" style="22" customWidth="1"/>
    <col min="10" max="16384" width="11.44140625" style="22"/>
  </cols>
  <sheetData>
    <row r="1" spans="2:9" ht="15" customHeight="1"/>
    <row r="2" spans="2:9" ht="52.5" customHeight="1">
      <c r="B2" s="252" t="s">
        <v>114</v>
      </c>
      <c r="C2" s="252"/>
      <c r="D2" s="252"/>
      <c r="E2" s="252"/>
      <c r="F2" s="252"/>
      <c r="G2" s="252"/>
      <c r="H2" s="252"/>
      <c r="I2" s="252"/>
    </row>
    <row r="3" spans="2:9" ht="2.1" customHeight="1" thickBot="1">
      <c r="D3" s="24"/>
      <c r="E3" s="24"/>
      <c r="F3" s="24"/>
      <c r="G3" s="24"/>
      <c r="H3" s="24"/>
      <c r="I3" s="24"/>
    </row>
    <row r="4" spans="2:9" ht="18" customHeight="1" thickBot="1">
      <c r="B4" s="253"/>
      <c r="C4" s="254"/>
      <c r="D4" s="234" t="s">
        <v>2</v>
      </c>
      <c r="E4" s="236"/>
      <c r="F4" s="234" t="s">
        <v>4</v>
      </c>
      <c r="G4" s="236"/>
      <c r="H4" s="234" t="s">
        <v>41</v>
      </c>
      <c r="I4" s="236"/>
    </row>
    <row r="5" spans="2:9" ht="2.1" customHeight="1">
      <c r="D5" s="28"/>
      <c r="E5" s="28"/>
      <c r="F5" s="28"/>
      <c r="G5" s="28"/>
      <c r="H5" s="28"/>
      <c r="I5" s="28"/>
    </row>
    <row r="6" spans="2:9" ht="63.6">
      <c r="B6" s="166" t="s">
        <v>0</v>
      </c>
      <c r="C6" s="166" t="s">
        <v>1</v>
      </c>
      <c r="D6" s="29" t="s">
        <v>39</v>
      </c>
      <c r="E6" s="29" t="s">
        <v>40</v>
      </c>
      <c r="F6" s="29" t="s">
        <v>39</v>
      </c>
      <c r="G6" s="29" t="s">
        <v>40</v>
      </c>
      <c r="H6" s="29" t="s">
        <v>39</v>
      </c>
      <c r="I6" s="29" t="s">
        <v>40</v>
      </c>
    </row>
    <row r="7" spans="2:9" s="30" customFormat="1" ht="11.4" customHeight="1">
      <c r="B7" s="250">
        <v>2005</v>
      </c>
      <c r="C7" s="179" t="s">
        <v>5</v>
      </c>
      <c r="D7" s="31">
        <v>1782.5638810693999</v>
      </c>
      <c r="E7" s="31">
        <v>1996.3886800655</v>
      </c>
      <c r="F7" s="31">
        <v>754.46475375360001</v>
      </c>
      <c r="G7" s="31">
        <v>865.53589418729996</v>
      </c>
      <c r="H7" s="31">
        <v>2106.4853842083999</v>
      </c>
      <c r="I7" s="31">
        <v>2352.6846096098002</v>
      </c>
    </row>
    <row r="8" spans="2:9" s="30" customFormat="1" ht="11.4" customHeight="1">
      <c r="B8" s="250"/>
      <c r="C8" s="179" t="s">
        <v>6</v>
      </c>
      <c r="D8" s="31">
        <v>1784.3942621680001</v>
      </c>
      <c r="E8" s="31">
        <v>1928.5414535514001</v>
      </c>
      <c r="F8" s="31">
        <v>765.2585444389</v>
      </c>
      <c r="G8" s="31">
        <v>836.60772449889998</v>
      </c>
      <c r="H8" s="31">
        <v>2102.6911158626999</v>
      </c>
      <c r="I8" s="31">
        <v>2269.5746097390002</v>
      </c>
    </row>
    <row r="9" spans="2:9" s="30" customFormat="1" ht="11.4" customHeight="1">
      <c r="B9" s="250"/>
      <c r="C9" s="179" t="s">
        <v>7</v>
      </c>
      <c r="D9" s="31">
        <v>1806.6519787074001</v>
      </c>
      <c r="E9" s="31">
        <v>1965.4082098527001</v>
      </c>
      <c r="F9" s="31">
        <v>770.00574682240006</v>
      </c>
      <c r="G9" s="31">
        <v>850.88954701720002</v>
      </c>
      <c r="H9" s="31">
        <v>2131.3542500157</v>
      </c>
      <c r="I9" s="31">
        <v>2314.5019798460999</v>
      </c>
    </row>
    <row r="10" spans="2:9" s="30" customFormat="1" ht="11.4" customHeight="1">
      <c r="B10" s="250"/>
      <c r="C10" s="179" t="s">
        <v>8</v>
      </c>
      <c r="D10" s="31">
        <v>1866.7700351593001</v>
      </c>
      <c r="E10" s="31">
        <v>2068.7215673701999</v>
      </c>
      <c r="F10" s="31">
        <v>806.21525712130006</v>
      </c>
      <c r="G10" s="31">
        <v>914.01160759490006</v>
      </c>
      <c r="H10" s="31">
        <v>2200.5657589635998</v>
      </c>
      <c r="I10" s="31">
        <v>2432.1514012542002</v>
      </c>
    </row>
    <row r="11" spans="2:9" s="30" customFormat="1" ht="11.4" customHeight="1">
      <c r="B11" s="250">
        <v>2006</v>
      </c>
      <c r="C11" s="179" t="s">
        <v>5</v>
      </c>
      <c r="D11" s="31">
        <v>1868.0205292987</v>
      </c>
      <c r="E11" s="31">
        <v>2047.5428040378999</v>
      </c>
      <c r="F11" s="31">
        <v>798.94489727259997</v>
      </c>
      <c r="G11" s="31">
        <v>889.52985398440001</v>
      </c>
      <c r="H11" s="31">
        <v>2203.6051792507001</v>
      </c>
      <c r="I11" s="31">
        <v>2411.0450286158998</v>
      </c>
    </row>
    <row r="12" spans="2:9" s="30" customFormat="1" ht="11.4" customHeight="1">
      <c r="B12" s="250"/>
      <c r="C12" s="179" t="s">
        <v>6</v>
      </c>
      <c r="D12" s="31">
        <v>1910.1862046071001</v>
      </c>
      <c r="E12" s="31">
        <v>2111.9812646815999</v>
      </c>
      <c r="F12" s="31">
        <v>834.83577149200005</v>
      </c>
      <c r="G12" s="31">
        <v>944.72617149370001</v>
      </c>
      <c r="H12" s="31">
        <v>2248.6286112179</v>
      </c>
      <c r="I12" s="31">
        <v>2479.3485997398998</v>
      </c>
    </row>
    <row r="13" spans="2:9" s="30" customFormat="1" ht="11.4" customHeight="1">
      <c r="B13" s="250"/>
      <c r="C13" s="179" t="s">
        <v>7</v>
      </c>
      <c r="D13" s="31">
        <v>1940.1375413671001</v>
      </c>
      <c r="E13" s="31">
        <v>2117.2157347589</v>
      </c>
      <c r="F13" s="31">
        <v>830.32731626600003</v>
      </c>
      <c r="G13" s="31">
        <v>920.63300239900002</v>
      </c>
      <c r="H13" s="31">
        <v>2288.4901962979998</v>
      </c>
      <c r="I13" s="31">
        <v>2492.8049681560001</v>
      </c>
    </row>
    <row r="14" spans="2:9" s="30" customFormat="1" ht="11.4" customHeight="1">
      <c r="B14" s="250"/>
      <c r="C14" s="179" t="s">
        <v>8</v>
      </c>
      <c r="D14" s="31">
        <v>1900.7705218981</v>
      </c>
      <c r="E14" s="31">
        <v>2020.1804956214</v>
      </c>
      <c r="F14" s="31">
        <v>835.26177460020006</v>
      </c>
      <c r="G14" s="31">
        <v>889.16156154620001</v>
      </c>
      <c r="H14" s="31">
        <v>2236.1862501828</v>
      </c>
      <c r="I14" s="31">
        <v>2376.2184356559001</v>
      </c>
    </row>
    <row r="15" spans="2:9" s="30" customFormat="1" ht="11.4" customHeight="1">
      <c r="B15" s="250">
        <v>2007</v>
      </c>
      <c r="C15" s="179" t="s">
        <v>5</v>
      </c>
      <c r="D15" s="31">
        <v>1896.7749756722999</v>
      </c>
      <c r="E15" s="31">
        <v>2000.9125577794</v>
      </c>
      <c r="F15" s="31">
        <v>823.71192843389997</v>
      </c>
      <c r="G15" s="31">
        <v>871.99219266659998</v>
      </c>
      <c r="H15" s="31">
        <v>2235.2369850034002</v>
      </c>
      <c r="I15" s="31">
        <v>2356.9928981976</v>
      </c>
    </row>
    <row r="16" spans="2:9" s="30" customFormat="1" ht="11.4" customHeight="1">
      <c r="B16" s="250"/>
      <c r="C16" s="179" t="s">
        <v>6</v>
      </c>
      <c r="D16" s="31">
        <v>1941.4370539643</v>
      </c>
      <c r="E16" s="31">
        <v>2075.2686593817998</v>
      </c>
      <c r="F16" s="31">
        <v>852.40901501910002</v>
      </c>
      <c r="G16" s="31">
        <v>921.82898997689995</v>
      </c>
      <c r="H16" s="31">
        <v>2284.7449249715</v>
      </c>
      <c r="I16" s="31">
        <v>2438.8818108138998</v>
      </c>
    </row>
    <row r="17" spans="2:9" s="30" customFormat="1" ht="11.4" customHeight="1">
      <c r="B17" s="250"/>
      <c r="C17" s="179" t="s">
        <v>7</v>
      </c>
      <c r="D17" s="31">
        <v>1915.563883588</v>
      </c>
      <c r="E17" s="31">
        <v>2048.3353661161</v>
      </c>
      <c r="F17" s="31">
        <v>836.6641352378</v>
      </c>
      <c r="G17" s="31">
        <v>906.28559948680004</v>
      </c>
      <c r="H17" s="31">
        <v>2258.5528253765001</v>
      </c>
      <c r="I17" s="31">
        <v>2411.4000915690999</v>
      </c>
    </row>
    <row r="18" spans="2:9" s="30" customFormat="1" ht="11.4" customHeight="1">
      <c r="B18" s="250"/>
      <c r="C18" s="179" t="s">
        <v>8</v>
      </c>
      <c r="D18" s="31">
        <v>1911.1683399587</v>
      </c>
      <c r="E18" s="31">
        <v>2027.8488066892</v>
      </c>
      <c r="F18" s="31">
        <v>872.5357946908</v>
      </c>
      <c r="G18" s="31">
        <v>935.9889262982</v>
      </c>
      <c r="H18" s="31">
        <v>2241.2820007211999</v>
      </c>
      <c r="I18" s="31">
        <v>2374.8799716548001</v>
      </c>
    </row>
    <row r="19" spans="2:9" s="30" customFormat="1" ht="11.4" customHeight="1">
      <c r="B19" s="250">
        <v>2008</v>
      </c>
      <c r="C19" s="179" t="s">
        <v>5</v>
      </c>
      <c r="D19" s="31">
        <v>1907.1575583260001</v>
      </c>
      <c r="E19" s="31">
        <v>2032.3054906131999</v>
      </c>
      <c r="F19" s="31">
        <v>878.03100245539997</v>
      </c>
      <c r="G19" s="31">
        <v>950.12496216279999</v>
      </c>
      <c r="H19" s="31">
        <v>2233.2238485721</v>
      </c>
      <c r="I19" s="31">
        <v>2375.1812897805999</v>
      </c>
    </row>
    <row r="20" spans="2:9" s="30" customFormat="1" ht="11.4" customHeight="1">
      <c r="B20" s="250"/>
      <c r="C20" s="179" t="s">
        <v>6</v>
      </c>
      <c r="D20" s="31">
        <v>1907.0098566265001</v>
      </c>
      <c r="E20" s="31">
        <v>2003.6779372849001</v>
      </c>
      <c r="F20" s="31">
        <v>878.50542008119999</v>
      </c>
      <c r="G20" s="31">
        <v>934.45870781550002</v>
      </c>
      <c r="H20" s="31">
        <v>2234.8510660098</v>
      </c>
      <c r="I20" s="31">
        <v>2344.4972014803998</v>
      </c>
    </row>
    <row r="21" spans="2:9" s="30" customFormat="1" ht="11.4" customHeight="1">
      <c r="B21" s="250"/>
      <c r="C21" s="179" t="s">
        <v>7</v>
      </c>
      <c r="D21" s="31">
        <v>1863.2708833644999</v>
      </c>
      <c r="E21" s="31">
        <v>1945.7427437798001</v>
      </c>
      <c r="F21" s="31">
        <v>844.32589679939997</v>
      </c>
      <c r="G21" s="31">
        <v>890.98459618840002</v>
      </c>
      <c r="H21" s="31">
        <v>2185.0748955933</v>
      </c>
      <c r="I21" s="31">
        <v>2278.8572968727999</v>
      </c>
    </row>
    <row r="22" spans="2:9" s="30" customFormat="1" ht="11.4" customHeight="1">
      <c r="B22" s="250"/>
      <c r="C22" s="179" t="s">
        <v>8</v>
      </c>
      <c r="D22" s="31">
        <v>1770.1578840499001</v>
      </c>
      <c r="E22" s="31">
        <v>1825.3487116711999</v>
      </c>
      <c r="F22" s="31">
        <v>838.01261413789996</v>
      </c>
      <c r="G22" s="31">
        <v>868.43504341949995</v>
      </c>
      <c r="H22" s="31">
        <v>2068.2615192377002</v>
      </c>
      <c r="I22" s="31">
        <v>2131.3733757169998</v>
      </c>
    </row>
    <row r="23" spans="2:9" s="30" customFormat="1" ht="11.4" customHeight="1">
      <c r="B23" s="250">
        <v>2009</v>
      </c>
      <c r="C23" s="179" t="s">
        <v>5</v>
      </c>
      <c r="D23" s="31">
        <v>1776.8343306907</v>
      </c>
      <c r="E23" s="31">
        <v>1828.2020609573001</v>
      </c>
      <c r="F23" s="31">
        <v>858.81154869600005</v>
      </c>
      <c r="G23" s="31">
        <v>890.74341280520002</v>
      </c>
      <c r="H23" s="31">
        <v>2071.9063355272001</v>
      </c>
      <c r="I23" s="31">
        <v>2129.5211656537999</v>
      </c>
    </row>
    <row r="24" spans="2:9" s="30" customFormat="1" ht="11.4" customHeight="1">
      <c r="B24" s="250"/>
      <c r="C24" s="179" t="s">
        <v>6</v>
      </c>
      <c r="D24" s="31">
        <v>1773.9361255565</v>
      </c>
      <c r="E24" s="31">
        <v>1782.2803746843999</v>
      </c>
      <c r="F24" s="31">
        <v>828.18071584799998</v>
      </c>
      <c r="G24" s="31">
        <v>834.00984273209997</v>
      </c>
      <c r="H24" s="31">
        <v>2076.6495513784998</v>
      </c>
      <c r="I24" s="31">
        <v>2085.7988302877998</v>
      </c>
    </row>
    <row r="25" spans="2:9" s="30" customFormat="1" ht="11.4" customHeight="1">
      <c r="B25" s="250"/>
      <c r="C25" s="179" t="s">
        <v>7</v>
      </c>
      <c r="D25" s="31">
        <v>1727.8974045318</v>
      </c>
      <c r="E25" s="31">
        <v>1714.579978733</v>
      </c>
      <c r="F25" s="31">
        <v>810.04614957859997</v>
      </c>
      <c r="G25" s="31">
        <v>804.76555137640003</v>
      </c>
      <c r="H25" s="31">
        <v>2025.6495424310001</v>
      </c>
      <c r="I25" s="31">
        <v>2009.7249593331001</v>
      </c>
    </row>
    <row r="26" spans="2:9" s="30" customFormat="1" ht="11.4" customHeight="1">
      <c r="B26" s="250"/>
      <c r="C26" s="179" t="s">
        <v>8</v>
      </c>
      <c r="D26" s="31">
        <v>1692.5633375938</v>
      </c>
      <c r="E26" s="31">
        <v>1697.8683734415999</v>
      </c>
      <c r="F26" s="31">
        <v>828.50965074730004</v>
      </c>
      <c r="G26" s="31">
        <v>833.44487281019997</v>
      </c>
      <c r="H26" s="31">
        <v>1972.6062471780999</v>
      </c>
      <c r="I26" s="31">
        <v>1978.0311410044999</v>
      </c>
    </row>
    <row r="27" spans="2:9" ht="11.4" customHeight="1">
      <c r="B27" s="250">
        <v>2010</v>
      </c>
      <c r="C27" s="179" t="s">
        <v>5</v>
      </c>
      <c r="D27" s="31">
        <v>1703.4296072423001</v>
      </c>
      <c r="E27" s="31">
        <v>1703.4296072423001</v>
      </c>
      <c r="F27" s="31">
        <v>838.78698032149998</v>
      </c>
      <c r="G27" s="31">
        <v>838.78698032149998</v>
      </c>
      <c r="H27" s="31">
        <v>1982.2385563762</v>
      </c>
      <c r="I27" s="31">
        <v>1982.2385563762</v>
      </c>
    </row>
    <row r="28" spans="2:9" ht="11.4" customHeight="1">
      <c r="B28" s="250"/>
      <c r="C28" s="179" t="s">
        <v>6</v>
      </c>
      <c r="D28" s="31">
        <v>1726.6430594059</v>
      </c>
      <c r="E28" s="31">
        <v>1736.0215011042001</v>
      </c>
      <c r="F28" s="31">
        <v>829.95148194939998</v>
      </c>
      <c r="G28" s="31">
        <v>840.31998831869998</v>
      </c>
      <c r="H28" s="31">
        <v>2017.2966886741001</v>
      </c>
      <c r="I28" s="31">
        <v>2026.3542107864</v>
      </c>
    </row>
    <row r="29" spans="2:9" ht="11.4" customHeight="1">
      <c r="B29" s="250"/>
      <c r="C29" s="179" t="s">
        <v>7</v>
      </c>
      <c r="D29" s="31">
        <v>1708.0281636074001</v>
      </c>
      <c r="E29" s="31">
        <v>1738.70879648</v>
      </c>
      <c r="F29" s="31">
        <v>822.77077082829999</v>
      </c>
      <c r="G29" s="31">
        <v>849.18828328639995</v>
      </c>
      <c r="H29" s="31">
        <v>1993.8199891521999</v>
      </c>
      <c r="I29" s="31">
        <v>2025.8769053246999</v>
      </c>
    </row>
    <row r="30" spans="2:9" ht="11.4" customHeight="1">
      <c r="B30" s="250"/>
      <c r="C30" s="179" t="s">
        <v>8</v>
      </c>
      <c r="D30" s="31">
        <v>1649.3764500575001</v>
      </c>
      <c r="E30" s="31">
        <v>1666.6754339326001</v>
      </c>
      <c r="F30" s="31">
        <v>821.69617959449999</v>
      </c>
      <c r="G30" s="31">
        <v>837.74148874449997</v>
      </c>
      <c r="H30" s="31">
        <v>1919.6223034627001</v>
      </c>
      <c r="I30" s="31">
        <v>1937.3306246243001</v>
      </c>
    </row>
    <row r="31" spans="2:9" ht="11.4" customHeight="1">
      <c r="B31" s="250">
        <v>2011</v>
      </c>
      <c r="C31" s="179" t="s">
        <v>5</v>
      </c>
      <c r="D31" s="31">
        <v>1686.9521716324</v>
      </c>
      <c r="E31" s="31">
        <v>1698.5604832767001</v>
      </c>
      <c r="F31" s="31">
        <v>854.92407025290004</v>
      </c>
      <c r="G31" s="31">
        <v>869.44887442979996</v>
      </c>
      <c r="H31" s="31">
        <v>1957.4716894718999</v>
      </c>
      <c r="I31" s="31">
        <v>1968.1317541129999</v>
      </c>
    </row>
    <row r="32" spans="2:9" ht="11.4" customHeight="1">
      <c r="B32" s="250"/>
      <c r="C32" s="179" t="s">
        <v>6</v>
      </c>
      <c r="D32" s="31">
        <v>1703.410565146</v>
      </c>
      <c r="E32" s="31">
        <v>1709.5444309055999</v>
      </c>
      <c r="F32" s="31">
        <v>858.67439738259998</v>
      </c>
      <c r="G32" s="31">
        <v>870.56480526910002</v>
      </c>
      <c r="H32" s="31">
        <v>1978.4012628459</v>
      </c>
      <c r="I32" s="31">
        <v>1982.661176008</v>
      </c>
    </row>
    <row r="33" spans="2:9" ht="11.4" customHeight="1">
      <c r="B33" s="250"/>
      <c r="C33" s="179" t="s">
        <v>7</v>
      </c>
      <c r="D33" s="31">
        <v>1696.5128050431999</v>
      </c>
      <c r="E33" s="31">
        <v>1708.6671399483</v>
      </c>
      <c r="F33" s="31">
        <v>840.26230720319995</v>
      </c>
      <c r="G33" s="31">
        <v>856.52086682610002</v>
      </c>
      <c r="H33" s="31">
        <v>1978.7899778807</v>
      </c>
      <c r="I33" s="31">
        <v>1989.5912870615</v>
      </c>
    </row>
    <row r="34" spans="2:9" ht="11.4" customHeight="1">
      <c r="B34" s="250"/>
      <c r="C34" s="179" t="s">
        <v>8</v>
      </c>
      <c r="D34" s="31">
        <v>1667.3908035684999</v>
      </c>
      <c r="E34" s="31">
        <v>1667.3184490746</v>
      </c>
      <c r="F34" s="31">
        <v>845.25292400160004</v>
      </c>
      <c r="G34" s="31">
        <v>850.10085777530003</v>
      </c>
      <c r="H34" s="31">
        <v>1940.9014634355999</v>
      </c>
      <c r="I34" s="31">
        <v>1939.1922164881</v>
      </c>
    </row>
    <row r="35" spans="2:9" ht="11.4" customHeight="1">
      <c r="B35" s="250">
        <v>2012</v>
      </c>
      <c r="C35" s="179" t="s">
        <v>5</v>
      </c>
      <c r="D35" s="31">
        <v>1688.3533718464</v>
      </c>
      <c r="E35" s="31">
        <v>1669.1121932040001</v>
      </c>
      <c r="F35" s="31">
        <v>874.70870561070001</v>
      </c>
      <c r="G35" s="31">
        <v>866.15892173650002</v>
      </c>
      <c r="H35" s="31">
        <v>1954.9925773624</v>
      </c>
      <c r="I35" s="31">
        <v>1932.2477255255999</v>
      </c>
    </row>
    <row r="36" spans="2:9" ht="11.4" customHeight="1">
      <c r="B36" s="250"/>
      <c r="C36" s="179" t="s">
        <v>6</v>
      </c>
      <c r="D36" s="31">
        <v>1727.0647315230001</v>
      </c>
      <c r="E36" s="31">
        <v>1688.2661092525</v>
      </c>
      <c r="F36" s="31">
        <v>875.74107623630005</v>
      </c>
      <c r="G36" s="31">
        <v>858.66685353410003</v>
      </c>
      <c r="H36" s="31">
        <v>2004.9550161329</v>
      </c>
      <c r="I36" s="31">
        <v>1959.0650842980999</v>
      </c>
    </row>
    <row r="37" spans="2:9" ht="11.4" customHeight="1">
      <c r="B37" s="250"/>
      <c r="C37" s="179" t="s">
        <v>7</v>
      </c>
      <c r="D37" s="31">
        <v>1710.5657784006</v>
      </c>
      <c r="E37" s="31">
        <v>1627.8814158760999</v>
      </c>
      <c r="F37" s="31">
        <v>855.19046085690002</v>
      </c>
      <c r="G37" s="31">
        <v>811.24901235619996</v>
      </c>
      <c r="H37" s="31">
        <v>1990.6095230659</v>
      </c>
      <c r="I37" s="31">
        <v>1895.2410083335999</v>
      </c>
    </row>
    <row r="38" spans="2:9" ht="11.4" customHeight="1">
      <c r="B38" s="250"/>
      <c r="C38" s="179" t="s">
        <v>8</v>
      </c>
      <c r="D38" s="31">
        <v>1680.2684567611</v>
      </c>
      <c r="E38" s="31">
        <v>1591.6806892418999</v>
      </c>
      <c r="F38" s="31">
        <v>851.87071915230001</v>
      </c>
      <c r="G38" s="31">
        <v>805.05265497590005</v>
      </c>
      <c r="H38" s="31">
        <v>1953.7503924022999</v>
      </c>
      <c r="I38" s="31">
        <v>1851.3730419295</v>
      </c>
    </row>
    <row r="39" spans="2:9" ht="11.4" customHeight="1">
      <c r="B39" s="250">
        <v>2013</v>
      </c>
      <c r="C39" s="179" t="s">
        <v>5</v>
      </c>
      <c r="D39" s="31">
        <v>1700.4906763253</v>
      </c>
      <c r="E39" s="31">
        <v>1613.0222196728</v>
      </c>
      <c r="F39" s="31">
        <v>856.13086864440004</v>
      </c>
      <c r="G39" s="31">
        <v>811.95078983279996</v>
      </c>
      <c r="H39" s="31">
        <v>1979.4184302653</v>
      </c>
      <c r="I39" s="31">
        <v>1877.6499916703999</v>
      </c>
    </row>
    <row r="40" spans="2:9" ht="11.4" customHeight="1">
      <c r="B40" s="250"/>
      <c r="C40" s="179" t="s">
        <v>6</v>
      </c>
      <c r="D40" s="31">
        <v>1681.9592595132001</v>
      </c>
      <c r="E40" s="31">
        <v>1587.6476249642999</v>
      </c>
      <c r="F40" s="31">
        <v>845.37843219479998</v>
      </c>
      <c r="G40" s="31">
        <v>797.31049168139998</v>
      </c>
      <c r="H40" s="31">
        <v>1957.2548055285999</v>
      </c>
      <c r="I40" s="31">
        <v>1847.7256539345999</v>
      </c>
    </row>
    <row r="41" spans="2:9" ht="11.4" customHeight="1">
      <c r="B41" s="250"/>
      <c r="C41" s="179" t="s">
        <v>7</v>
      </c>
      <c r="D41" s="31">
        <v>1664.0241162786999</v>
      </c>
      <c r="E41" s="31">
        <v>1572.9914524736</v>
      </c>
      <c r="F41" s="31">
        <v>864.14303307440002</v>
      </c>
      <c r="G41" s="31">
        <v>819.80641030669995</v>
      </c>
      <c r="H41" s="31">
        <v>1926.7245567381999</v>
      </c>
      <c r="I41" s="31">
        <v>1820.3557750953</v>
      </c>
    </row>
    <row r="42" spans="2:9" ht="11.4" customHeight="1">
      <c r="B42" s="250"/>
      <c r="C42" s="179" t="s">
        <v>8</v>
      </c>
      <c r="D42" s="31">
        <v>1669.0896011681</v>
      </c>
      <c r="E42" s="31">
        <v>1570.8916955676</v>
      </c>
      <c r="F42" s="31">
        <v>889.4904635652</v>
      </c>
      <c r="G42" s="31">
        <v>837.27380192639998</v>
      </c>
      <c r="H42" s="31">
        <v>1928.2677613799001</v>
      </c>
      <c r="I42" s="31">
        <v>1814.7833660445001</v>
      </c>
    </row>
    <row r="43" spans="2:9" ht="11.4" customHeight="1">
      <c r="B43" s="250">
        <v>2014</v>
      </c>
      <c r="C43" s="179" t="s">
        <v>5</v>
      </c>
      <c r="D43" s="31">
        <v>1633.0427500771</v>
      </c>
      <c r="E43" s="31">
        <v>1525.3640710284001</v>
      </c>
      <c r="F43" s="31">
        <v>892.22923013050001</v>
      </c>
      <c r="G43" s="31">
        <v>838.65212469239998</v>
      </c>
      <c r="H43" s="31">
        <v>1876.4142214779999</v>
      </c>
      <c r="I43" s="31">
        <v>1750.9621362749001</v>
      </c>
    </row>
    <row r="44" spans="2:9" ht="11.4" customHeight="1">
      <c r="B44" s="250"/>
      <c r="C44" s="179" t="s">
        <v>6</v>
      </c>
      <c r="D44" s="31">
        <v>1607.4871303888001</v>
      </c>
      <c r="E44" s="31">
        <v>1516.4235929592001</v>
      </c>
      <c r="F44" s="31">
        <v>875.21346208320006</v>
      </c>
      <c r="G44" s="31">
        <v>838.14121630850002</v>
      </c>
      <c r="H44" s="31">
        <v>1850.1528787512</v>
      </c>
      <c r="I44" s="31">
        <v>1741.1973457992999</v>
      </c>
    </row>
    <row r="45" spans="2:9" ht="11.4" customHeight="1">
      <c r="B45" s="250"/>
      <c r="C45" s="179" t="s">
        <v>7</v>
      </c>
      <c r="D45" s="31">
        <v>1600.5581943433999</v>
      </c>
      <c r="E45" s="31">
        <v>1494.7435091284999</v>
      </c>
      <c r="F45" s="31">
        <v>867.48856477449999</v>
      </c>
      <c r="G45" s="31">
        <v>821.18716589090002</v>
      </c>
      <c r="H45" s="31">
        <v>1845.5638587494</v>
      </c>
      <c r="I45" s="31">
        <v>1719.8587133783999</v>
      </c>
    </row>
    <row r="46" spans="2:9" ht="11.4" customHeight="1">
      <c r="B46" s="250"/>
      <c r="C46" s="179" t="s">
        <v>8</v>
      </c>
      <c r="D46" s="31">
        <v>1575.5770299743999</v>
      </c>
      <c r="E46" s="31">
        <v>1456.2898201464</v>
      </c>
      <c r="F46" s="31">
        <v>860.83220530860001</v>
      </c>
      <c r="G46" s="31">
        <v>801.42848838370003</v>
      </c>
      <c r="H46" s="31">
        <v>1813.3684873095001</v>
      </c>
      <c r="I46" s="31">
        <v>1674.1583867429999</v>
      </c>
    </row>
    <row r="47" spans="2:9" ht="11.4" customHeight="1">
      <c r="B47" s="255">
        <v>2015</v>
      </c>
      <c r="C47" s="179" t="s">
        <v>5</v>
      </c>
      <c r="D47" s="31">
        <v>1613.1673094810001</v>
      </c>
      <c r="E47" s="31">
        <v>1515.5082840549001</v>
      </c>
      <c r="F47" s="31">
        <v>891.80268562879996</v>
      </c>
      <c r="G47" s="31">
        <v>839.51980938420002</v>
      </c>
      <c r="H47" s="31">
        <v>1853.1922874792001</v>
      </c>
      <c r="I47" s="31">
        <v>1740.4349208693</v>
      </c>
    </row>
    <row r="48" spans="2:9" ht="11.4" customHeight="1">
      <c r="B48" s="242"/>
      <c r="C48" s="179" t="s">
        <v>6</v>
      </c>
      <c r="D48" s="31">
        <v>1630.9607155706999</v>
      </c>
      <c r="E48" s="31">
        <v>1523.8433776940001</v>
      </c>
      <c r="F48" s="31">
        <v>905.543053568</v>
      </c>
      <c r="G48" s="31">
        <v>845.8456899793</v>
      </c>
      <c r="H48" s="31">
        <v>1870.7859805144999</v>
      </c>
      <c r="I48" s="31">
        <v>1747.9914562485999</v>
      </c>
    </row>
    <row r="49" spans="2:9" ht="11.4" customHeight="1">
      <c r="B49" s="242"/>
      <c r="C49" s="179" t="s">
        <v>7</v>
      </c>
      <c r="D49" s="31">
        <v>1668.9287157957999</v>
      </c>
      <c r="E49" s="31">
        <v>1547.7095847471001</v>
      </c>
      <c r="F49" s="31">
        <v>904.04454943040002</v>
      </c>
      <c r="G49" s="31">
        <v>838.12689156550005</v>
      </c>
      <c r="H49" s="31">
        <v>1921.2755704998001</v>
      </c>
      <c r="I49" s="31">
        <v>1781.8116470601999</v>
      </c>
    </row>
    <row r="50" spans="2:9" ht="11.4" customHeight="1">
      <c r="B50" s="243"/>
      <c r="C50" s="179" t="s">
        <v>8</v>
      </c>
      <c r="D50" s="31">
        <v>1661.739220232</v>
      </c>
      <c r="E50" s="31">
        <v>1537.4676766739001</v>
      </c>
      <c r="F50" s="31">
        <v>945.28033813989998</v>
      </c>
      <c r="G50" s="31">
        <v>873.78090452089998</v>
      </c>
      <c r="H50" s="31">
        <v>1899.5345469624999</v>
      </c>
      <c r="I50" s="31">
        <v>1757.7477468574</v>
      </c>
    </row>
    <row r="51" spans="2:9" ht="11.4" customHeight="1">
      <c r="B51" s="255">
        <v>2016</v>
      </c>
      <c r="C51" s="179" t="s">
        <v>5</v>
      </c>
      <c r="D51" s="31">
        <v>1665.6979539588001</v>
      </c>
      <c r="E51" s="31">
        <v>1515.5738642648</v>
      </c>
      <c r="F51" s="31">
        <v>955.42575517379998</v>
      </c>
      <c r="G51" s="31">
        <v>862.49518912170004</v>
      </c>
      <c r="H51" s="31">
        <v>1901.4021813528</v>
      </c>
      <c r="I51" s="31">
        <v>1732.2983887716</v>
      </c>
    </row>
    <row r="52" spans="2:9" ht="11.4" customHeight="1">
      <c r="B52" s="242"/>
      <c r="C52" s="179" t="s">
        <v>6</v>
      </c>
      <c r="D52" s="31">
        <v>1689.4861429815001</v>
      </c>
      <c r="E52" s="31">
        <v>1544.1690448751001</v>
      </c>
      <c r="F52" s="31">
        <v>932.9244660997</v>
      </c>
      <c r="G52" s="31">
        <v>850.51207809849996</v>
      </c>
      <c r="H52" s="31">
        <v>1939.0075239033999</v>
      </c>
      <c r="I52" s="31">
        <v>1772.9438421257</v>
      </c>
    </row>
    <row r="53" spans="2:9" ht="11.4" customHeight="1">
      <c r="B53" s="242"/>
      <c r="C53" s="179" t="s">
        <v>7</v>
      </c>
      <c r="D53" s="31">
        <v>1729.3059865712</v>
      </c>
      <c r="E53" s="31">
        <v>1596.376354389</v>
      </c>
      <c r="F53" s="31">
        <v>943.49314689979997</v>
      </c>
      <c r="G53" s="31">
        <v>869.07225468850004</v>
      </c>
      <c r="H53" s="31">
        <v>1988.5141220107</v>
      </c>
      <c r="I53" s="31">
        <v>1836.2848034031001</v>
      </c>
    </row>
    <row r="54" spans="2:9" ht="11.4" customHeight="1">
      <c r="B54" s="242"/>
      <c r="C54" s="179" t="s">
        <v>8</v>
      </c>
      <c r="D54" s="31">
        <v>1711.6232669860999</v>
      </c>
      <c r="E54" s="31">
        <v>1567.9418444799001</v>
      </c>
      <c r="F54" s="31">
        <v>950.63249404429996</v>
      </c>
      <c r="G54" s="31">
        <v>865.82651304160004</v>
      </c>
      <c r="H54" s="31">
        <v>1964.6254635611999</v>
      </c>
      <c r="I54" s="31">
        <v>1801.3700638738001</v>
      </c>
    </row>
    <row r="55" spans="2:9" ht="11.4" customHeight="1">
      <c r="B55" s="237">
        <v>2017</v>
      </c>
      <c r="C55" s="179" t="s">
        <v>5</v>
      </c>
      <c r="D55" s="116">
        <v>1716.7173385614999</v>
      </c>
      <c r="E55" s="116">
        <v>1596.8204302450999</v>
      </c>
      <c r="F55" s="116">
        <v>956.88960956109997</v>
      </c>
      <c r="G55" s="116">
        <v>891.84807981710003</v>
      </c>
      <c r="H55" s="116">
        <v>1969.9923181183001</v>
      </c>
      <c r="I55" s="116">
        <v>1831.8103507598</v>
      </c>
    </row>
    <row r="56" spans="2:9" ht="11.4" customHeight="1">
      <c r="B56" s="238"/>
      <c r="C56" s="179" t="s">
        <v>6</v>
      </c>
      <c r="D56" s="98">
        <v>1705.9480727846001</v>
      </c>
      <c r="E56" s="98">
        <v>1559.6166750153</v>
      </c>
      <c r="F56" s="98">
        <v>958.23760759660001</v>
      </c>
      <c r="G56" s="98">
        <v>874.46028063380004</v>
      </c>
      <c r="H56" s="98">
        <v>1957.4090257923999</v>
      </c>
      <c r="I56" s="98">
        <v>1790.0401984406001</v>
      </c>
    </row>
    <row r="57" spans="2:9" ht="11.4" customHeight="1">
      <c r="B57" s="238"/>
      <c r="C57" s="179" t="s">
        <v>7</v>
      </c>
      <c r="D57" s="31">
        <v>1692.6140129176999</v>
      </c>
      <c r="E57" s="31">
        <v>1497.4475710231</v>
      </c>
      <c r="F57" s="31">
        <v>932.32963273229996</v>
      </c>
      <c r="G57" s="31">
        <v>818.56991374869995</v>
      </c>
      <c r="H57" s="31">
        <v>1949.4000714609999</v>
      </c>
      <c r="I57" s="31">
        <v>1726.7385079251001</v>
      </c>
    </row>
    <row r="58" spans="2:9" ht="11.4" customHeight="1">
      <c r="B58" s="240"/>
      <c r="C58" s="179" t="s">
        <v>8</v>
      </c>
      <c r="D58" s="31">
        <v>1669.3050864771999</v>
      </c>
      <c r="E58" s="31">
        <v>1496.3188671432999</v>
      </c>
      <c r="F58" s="31">
        <v>935.14599627810003</v>
      </c>
      <c r="G58" s="31">
        <v>835.39378192360005</v>
      </c>
      <c r="H58" s="31">
        <v>1914.98542417</v>
      </c>
      <c r="I58" s="31">
        <v>1717.492043767</v>
      </c>
    </row>
    <row r="59" spans="2:9" ht="11.4" customHeight="1">
      <c r="B59" s="237">
        <v>2018</v>
      </c>
      <c r="C59" s="179" t="s">
        <v>5</v>
      </c>
      <c r="D59" s="31">
        <v>1727.8769145737001</v>
      </c>
      <c r="E59" s="31">
        <v>1571.8474211754001</v>
      </c>
      <c r="F59" s="31">
        <v>986.90984694689996</v>
      </c>
      <c r="G59" s="31">
        <v>898.00687225570005</v>
      </c>
      <c r="H59" s="31">
        <v>1978.0459850606001</v>
      </c>
      <c r="I59" s="31">
        <v>1799.3528949605</v>
      </c>
    </row>
    <row r="60" spans="2:9" ht="11.4" customHeight="1">
      <c r="B60" s="238"/>
      <c r="C60" s="179" t="s">
        <v>6</v>
      </c>
      <c r="D60" s="31">
        <v>1758.7167812194</v>
      </c>
      <c r="E60" s="31">
        <v>1606.1012284499</v>
      </c>
      <c r="F60" s="31">
        <v>983.02503196470002</v>
      </c>
      <c r="G60" s="31">
        <v>900.07539009489994</v>
      </c>
      <c r="H60" s="31">
        <v>2018.2107225612001</v>
      </c>
      <c r="I60" s="31">
        <v>1842.2896727125999</v>
      </c>
    </row>
    <row r="61" spans="2:9" ht="11.4" customHeight="1">
      <c r="B61" s="238"/>
      <c r="C61" s="179" t="s">
        <v>7</v>
      </c>
      <c r="D61" s="31">
        <v>1738.7831997932999</v>
      </c>
      <c r="E61" s="31">
        <v>1573.1800503078</v>
      </c>
      <c r="F61" s="31">
        <v>967.30900269070003</v>
      </c>
      <c r="G61" s="31">
        <v>878.53450850590002</v>
      </c>
      <c r="H61" s="31">
        <v>2000.8356281249</v>
      </c>
      <c r="I61" s="31">
        <v>1809.1355129046001</v>
      </c>
    </row>
    <row r="62" spans="2:9" ht="11.4" customHeight="1">
      <c r="B62" s="239"/>
      <c r="C62" s="179" t="s">
        <v>8</v>
      </c>
      <c r="D62" s="31">
        <v>1717.8992919921875</v>
      </c>
      <c r="E62" s="31">
        <v>1557.109619140625</v>
      </c>
      <c r="F62" s="31">
        <v>972.64111328125</v>
      </c>
      <c r="G62" s="31">
        <v>879.807861328125</v>
      </c>
      <c r="H62" s="31">
        <v>1969.371826171875</v>
      </c>
      <c r="I62" s="31">
        <v>1785.651611328125</v>
      </c>
    </row>
    <row r="63" spans="2:9" ht="11.4" customHeight="1">
      <c r="B63" s="237">
        <v>2019</v>
      </c>
      <c r="C63" s="179" t="s">
        <v>5</v>
      </c>
      <c r="D63" s="31">
        <v>1774.3548583984375</v>
      </c>
      <c r="E63" s="31">
        <v>1594.3140869140625</v>
      </c>
      <c r="F63" s="31">
        <v>1045.122314453125</v>
      </c>
      <c r="G63" s="31">
        <v>937.65753173828125</v>
      </c>
      <c r="H63" s="31">
        <v>2018.2137451171875</v>
      </c>
      <c r="I63" s="31">
        <v>1813.903076171875</v>
      </c>
    </row>
    <row r="64" spans="2:9" ht="11.4" customHeight="1">
      <c r="B64" s="238"/>
      <c r="C64" s="179" t="s">
        <v>6</v>
      </c>
      <c r="D64" s="31">
        <v>1798.3353271484375</v>
      </c>
      <c r="E64" s="31">
        <v>1618.6947021484375</v>
      </c>
      <c r="F64" s="31">
        <v>1041.5096435546875</v>
      </c>
      <c r="G64" s="31">
        <v>937.51312255859375</v>
      </c>
      <c r="H64" s="31">
        <v>2047.5091552734375</v>
      </c>
      <c r="I64" s="31">
        <v>1842.9637451171875</v>
      </c>
    </row>
    <row r="65" spans="1:84" ht="11.4" customHeight="1">
      <c r="B65" s="238"/>
      <c r="C65" s="179" t="s">
        <v>7</v>
      </c>
      <c r="D65" s="31">
        <v>1794.868896484375</v>
      </c>
      <c r="E65" s="31">
        <v>1620.01611328125</v>
      </c>
      <c r="F65" s="31">
        <v>1012.9996337890625</v>
      </c>
      <c r="G65" s="31">
        <v>915.17120361328125</v>
      </c>
      <c r="H65" s="31">
        <v>2049.668212890625</v>
      </c>
      <c r="I65" s="31">
        <v>1849.7144775390625</v>
      </c>
    </row>
    <row r="66" spans="1:84" ht="11.4" customHeight="1">
      <c r="B66" s="238"/>
      <c r="C66" s="180" t="s">
        <v>8</v>
      </c>
      <c r="D66" s="31">
        <v>1819.5482177734375</v>
      </c>
      <c r="E66" s="31">
        <v>1650.06494140625</v>
      </c>
      <c r="F66" s="31">
        <v>1060.18994140625</v>
      </c>
      <c r="G66" s="31">
        <v>962.9556884765625</v>
      </c>
      <c r="H66" s="31">
        <v>2068.70947265625</v>
      </c>
      <c r="I66" s="31">
        <v>1875.519775390625</v>
      </c>
    </row>
    <row r="67" spans="1:84" ht="11.4" customHeight="1">
      <c r="B67" s="232">
        <v>2020</v>
      </c>
      <c r="C67" s="195" t="s">
        <v>103</v>
      </c>
      <c r="D67" s="31">
        <v>1919.844970703125</v>
      </c>
      <c r="E67" s="31">
        <v>1713.4219970703125</v>
      </c>
      <c r="F67" s="31">
        <v>1129.34423828125</v>
      </c>
      <c r="G67" s="31">
        <v>1004.67822265625</v>
      </c>
      <c r="H67" s="31">
        <v>2170.62890625</v>
      </c>
      <c r="I67" s="31">
        <v>1938.2689208984375</v>
      </c>
    </row>
    <row r="68" spans="1:84" ht="11.4" customHeight="1">
      <c r="B68" s="232"/>
      <c r="C68" s="194" t="s">
        <v>92</v>
      </c>
      <c r="D68" s="31" t="s">
        <v>91</v>
      </c>
      <c r="E68" s="31" t="s">
        <v>91</v>
      </c>
      <c r="F68" s="31" t="s">
        <v>91</v>
      </c>
      <c r="G68" s="31" t="s">
        <v>91</v>
      </c>
      <c r="H68" s="31" t="s">
        <v>91</v>
      </c>
      <c r="I68" s="31" t="s">
        <v>91</v>
      </c>
    </row>
    <row r="69" spans="1:84" ht="11.4" customHeight="1">
      <c r="B69" s="232"/>
      <c r="C69" s="195" t="s">
        <v>112</v>
      </c>
      <c r="D69" s="31">
        <v>1683.0911939984344</v>
      </c>
      <c r="E69" s="31">
        <v>1483.9401182338909</v>
      </c>
      <c r="F69" s="31">
        <v>1015.8401229434453</v>
      </c>
      <c r="G69" s="31">
        <v>888.14673032652752</v>
      </c>
      <c r="H69" s="31">
        <v>1896.4603297526517</v>
      </c>
      <c r="I69" s="31">
        <v>1674.4589885369026</v>
      </c>
    </row>
    <row r="70" spans="1:84" ht="11.4" customHeight="1">
      <c r="B70" s="232"/>
      <c r="C70" s="180" t="s">
        <v>8</v>
      </c>
      <c r="D70" s="31">
        <v>1773.430134303215</v>
      </c>
      <c r="E70" s="31">
        <v>1566.1535971188357</v>
      </c>
      <c r="F70" s="31">
        <v>1105.2096894699159</v>
      </c>
      <c r="G70" s="31">
        <v>965.94613885490912</v>
      </c>
      <c r="H70" s="31">
        <v>1990.9711768809238</v>
      </c>
      <c r="I70" s="31">
        <v>1761.5528208977858</v>
      </c>
    </row>
    <row r="71" spans="1:84" ht="11.4" customHeight="1">
      <c r="B71" s="246">
        <v>2021</v>
      </c>
      <c r="C71" s="195" t="s">
        <v>103</v>
      </c>
      <c r="D71" s="31">
        <v>1827.3857188148661</v>
      </c>
      <c r="E71" s="31">
        <v>1635.0350838284269</v>
      </c>
      <c r="F71" s="31">
        <v>1151.5726014137545</v>
      </c>
      <c r="G71" s="31">
        <v>1024.3315634601852</v>
      </c>
      <c r="H71" s="31">
        <v>2039.6758715137928</v>
      </c>
      <c r="I71" s="31">
        <v>1826.8726499462771</v>
      </c>
      <c r="J71"/>
      <c r="K71" s="130"/>
      <c r="L71" s="130"/>
      <c r="M71" s="130"/>
      <c r="N71" s="130"/>
      <c r="O71" s="130"/>
      <c r="P71" s="130"/>
    </row>
    <row r="72" spans="1:84" ht="11.4" customHeight="1">
      <c r="B72" s="247"/>
      <c r="C72" s="196" t="s">
        <v>111</v>
      </c>
      <c r="D72" s="31">
        <v>1879.5341841995642</v>
      </c>
      <c r="E72" s="31">
        <v>1660.6626411214033</v>
      </c>
      <c r="F72" s="31">
        <v>1124.9600906315959</v>
      </c>
      <c r="G72" s="31">
        <v>983.18742726652215</v>
      </c>
      <c r="H72" s="31">
        <v>2119.0003508505888</v>
      </c>
      <c r="I72" s="31">
        <v>1875.6612659692339</v>
      </c>
      <c r="J72"/>
      <c r="K72" s="130"/>
      <c r="L72" s="130"/>
      <c r="M72" s="130"/>
      <c r="N72" s="130"/>
      <c r="O72" s="130"/>
      <c r="P72" s="130"/>
    </row>
    <row r="73" spans="1:84" ht="24" customHeight="1">
      <c r="B73" s="251" t="s">
        <v>104</v>
      </c>
      <c r="C73" s="251"/>
      <c r="D73" s="251"/>
      <c r="E73" s="251"/>
      <c r="F73" s="251"/>
      <c r="G73" s="251"/>
      <c r="H73" s="251"/>
      <c r="I73" s="251"/>
    </row>
    <row r="74" spans="1:84" ht="13.8">
      <c r="B74" s="149" t="s">
        <v>105</v>
      </c>
      <c r="C74" s="149"/>
      <c r="D74" s="149"/>
      <c r="E74" s="149"/>
      <c r="F74" s="150"/>
      <c r="G74" s="150"/>
      <c r="H74" s="150"/>
      <c r="I74" s="150"/>
    </row>
    <row r="75" spans="1:84" ht="46.5" customHeight="1">
      <c r="B75" s="251" t="s">
        <v>93</v>
      </c>
      <c r="C75" s="251"/>
      <c r="D75" s="251"/>
      <c r="E75" s="251"/>
      <c r="F75" s="251"/>
      <c r="G75" s="251"/>
      <c r="H75" s="251"/>
      <c r="I75" s="251"/>
    </row>
    <row r="76" spans="1:84">
      <c r="B76" s="165"/>
      <c r="C76" s="165"/>
      <c r="D76" s="165"/>
      <c r="E76" s="165"/>
      <c r="F76" s="165"/>
      <c r="G76" s="165"/>
      <c r="H76" s="165"/>
      <c r="I76" s="165"/>
    </row>
    <row r="77" spans="1:84" s="18" customFormat="1" ht="59.25" customHeight="1">
      <c r="A77" s="187" t="s">
        <v>102</v>
      </c>
      <c r="B77" s="209" t="s">
        <v>130</v>
      </c>
      <c r="C77" s="209"/>
      <c r="D77" s="209"/>
      <c r="E77" s="209"/>
      <c r="F77" s="209"/>
      <c r="G77" s="209"/>
      <c r="H77" s="209"/>
      <c r="I77" s="209"/>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row>
    <row r="78" spans="1:84">
      <c r="B78" s="101"/>
    </row>
  </sheetData>
  <mergeCells count="25">
    <mergeCell ref="B77:I77"/>
    <mergeCell ref="B73:I73"/>
    <mergeCell ref="B75:I75"/>
    <mergeCell ref="B2:I2"/>
    <mergeCell ref="D4:E4"/>
    <mergeCell ref="F4:G4"/>
    <mergeCell ref="H4:I4"/>
    <mergeCell ref="B7:B10"/>
    <mergeCell ref="B4:C4"/>
    <mergeCell ref="B59:B62"/>
    <mergeCell ref="B67:B70"/>
    <mergeCell ref="B55:B58"/>
    <mergeCell ref="B47:B50"/>
    <mergeCell ref="B51:B54"/>
    <mergeCell ref="B35:B38"/>
    <mergeCell ref="B31:B34"/>
    <mergeCell ref="B71:B72"/>
    <mergeCell ref="B39:B42"/>
    <mergeCell ref="B43:B46"/>
    <mergeCell ref="B11:B14"/>
    <mergeCell ref="B27:B30"/>
    <mergeCell ref="B63:B66"/>
    <mergeCell ref="B15:B18"/>
    <mergeCell ref="B19:B22"/>
    <mergeCell ref="B23:B26"/>
  </mergeCells>
  <phoneticPr fontId="0" type="noConversion"/>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dimension ref="A1:BU76"/>
  <sheetViews>
    <sheetView showGridLines="0" zoomScaleNormal="100" workbookViewId="0">
      <pane xSplit="3" ySplit="6" topLeftCell="D61" activePane="bottomRight" state="frozen"/>
      <selection pane="topRight" activeCell="D1" sqref="D1"/>
      <selection pane="bottomLeft" activeCell="A7" sqref="A7"/>
      <selection pane="bottomRight"/>
    </sheetView>
  </sheetViews>
  <sheetFormatPr baseColWidth="10" defaultColWidth="11.44140625" defaultRowHeight="13.2"/>
  <cols>
    <col min="1" max="1" width="5.6640625" style="22" customWidth="1"/>
    <col min="2" max="3" width="12.6640625" style="22" customWidth="1"/>
    <col min="4" max="38" width="15.6640625" style="22" customWidth="1"/>
    <col min="39" max="16384" width="11.44140625" style="22"/>
  </cols>
  <sheetData>
    <row r="1" spans="2:38" ht="15" customHeight="1"/>
    <row r="2" spans="2:38" ht="32.25" customHeight="1">
      <c r="B2" s="233" t="s">
        <v>115</v>
      </c>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row>
    <row r="3" spans="2:38" ht="2.1" customHeight="1" thickBot="1">
      <c r="D3" s="24"/>
    </row>
    <row r="4" spans="2:38" ht="18" customHeight="1" thickBot="1">
      <c r="B4" s="256" t="s">
        <v>76</v>
      </c>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8"/>
    </row>
    <row r="5" spans="2:38" ht="2.1" customHeight="1">
      <c r="D5" s="102"/>
      <c r="E5" s="103"/>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row>
    <row r="6" spans="2:38" ht="49.5" customHeight="1">
      <c r="B6" s="127" t="s">
        <v>0</v>
      </c>
      <c r="C6" s="127" t="s">
        <v>1</v>
      </c>
      <c r="D6" s="127" t="s">
        <v>2</v>
      </c>
      <c r="E6" s="127" t="s">
        <v>4</v>
      </c>
      <c r="F6" s="127" t="s">
        <v>41</v>
      </c>
      <c r="G6" s="127" t="s">
        <v>11</v>
      </c>
      <c r="H6" s="127" t="s">
        <v>12</v>
      </c>
      <c r="I6" s="127" t="s">
        <v>13</v>
      </c>
      <c r="J6" s="127" t="s">
        <v>14</v>
      </c>
      <c r="K6" s="127" t="s">
        <v>122</v>
      </c>
      <c r="L6" s="127" t="s">
        <v>15</v>
      </c>
      <c r="M6" s="127" t="s">
        <v>16</v>
      </c>
      <c r="N6" s="127" t="s">
        <v>17</v>
      </c>
      <c r="O6" s="127" t="s">
        <v>73</v>
      </c>
      <c r="P6" s="127" t="s">
        <v>18</v>
      </c>
      <c r="Q6" s="127" t="s">
        <v>19</v>
      </c>
      <c r="R6" s="127" t="s">
        <v>20</v>
      </c>
      <c r="S6" s="127" t="s">
        <v>21</v>
      </c>
      <c r="T6" s="127" t="s">
        <v>22</v>
      </c>
      <c r="U6" s="127" t="s">
        <v>127</v>
      </c>
      <c r="V6" s="127" t="s">
        <v>123</v>
      </c>
      <c r="W6" s="127" t="s">
        <v>23</v>
      </c>
      <c r="X6" s="127" t="s">
        <v>24</v>
      </c>
      <c r="Y6" s="127" t="s">
        <v>25</v>
      </c>
      <c r="Z6" s="127" t="s">
        <v>26</v>
      </c>
      <c r="AA6" s="127" t="s">
        <v>27</v>
      </c>
      <c r="AB6" s="127" t="s">
        <v>28</v>
      </c>
      <c r="AC6" s="127" t="s">
        <v>29</v>
      </c>
      <c r="AD6" s="127" t="s">
        <v>30</v>
      </c>
      <c r="AE6" s="127" t="s">
        <v>31</v>
      </c>
      <c r="AF6" s="127" t="s">
        <v>32</v>
      </c>
      <c r="AG6" s="127" t="s">
        <v>33</v>
      </c>
      <c r="AH6" s="127" t="s">
        <v>34</v>
      </c>
      <c r="AI6" s="127" t="s">
        <v>35</v>
      </c>
      <c r="AJ6" s="127" t="s">
        <v>124</v>
      </c>
      <c r="AK6" s="127" t="s">
        <v>36</v>
      </c>
      <c r="AL6" s="127" t="s">
        <v>37</v>
      </c>
    </row>
    <row r="7" spans="2:38" s="30" customFormat="1" ht="11.4" customHeight="1">
      <c r="B7" s="243">
        <v>2005</v>
      </c>
      <c r="C7" s="181" t="s">
        <v>5</v>
      </c>
      <c r="D7" s="125">
        <v>182228.495329</v>
      </c>
      <c r="E7" s="125">
        <v>18283.665512</v>
      </c>
      <c r="F7" s="125">
        <v>163944.82981699999</v>
      </c>
      <c r="G7" s="126">
        <v>1671.850586</v>
      </c>
      <c r="H7" s="126">
        <v>7544.8821029999999</v>
      </c>
      <c r="I7" s="126">
        <v>1450.1403499999999</v>
      </c>
      <c r="J7" s="126">
        <v>1378.7193689999999</v>
      </c>
      <c r="K7" s="126">
        <v>5471.9363039999998</v>
      </c>
      <c r="L7" s="126">
        <v>1271.590083</v>
      </c>
      <c r="M7" s="126">
        <v>3881.4185149999998</v>
      </c>
      <c r="N7" s="126">
        <v>6544.2760959999996</v>
      </c>
      <c r="O7" s="126">
        <v>21845.222645999998</v>
      </c>
      <c r="P7" s="126">
        <v>2251.2997350000001</v>
      </c>
      <c r="Q7" s="126">
        <v>7822.8556879999996</v>
      </c>
      <c r="R7" s="126">
        <v>3432.8847900000001</v>
      </c>
      <c r="S7" s="126">
        <v>3388.7556330000002</v>
      </c>
      <c r="T7" s="126">
        <v>11111.736354999999</v>
      </c>
      <c r="U7" s="126">
        <v>22437.268722000001</v>
      </c>
      <c r="V7" s="126">
        <v>6211.9931470000001</v>
      </c>
      <c r="W7" s="126">
        <v>2089.5455870000001</v>
      </c>
      <c r="X7" s="126">
        <v>1679.1750999999999</v>
      </c>
      <c r="Y7" s="126">
        <v>11299.962111999999</v>
      </c>
      <c r="Z7" s="126">
        <v>3868.5046360000001</v>
      </c>
      <c r="AA7" s="126">
        <v>7038.0491080000002</v>
      </c>
      <c r="AB7" s="126">
        <v>2989.2118340000002</v>
      </c>
      <c r="AC7" s="126">
        <v>2983.9303369999998</v>
      </c>
      <c r="AD7" s="126">
        <v>3828.263798</v>
      </c>
      <c r="AE7" s="126">
        <v>5518.7061780000004</v>
      </c>
      <c r="AF7" s="126">
        <v>5693.360874</v>
      </c>
      <c r="AG7" s="126">
        <v>3298.379657</v>
      </c>
      <c r="AH7" s="126">
        <v>7213.651852</v>
      </c>
      <c r="AI7" s="126">
        <v>1382.2221179999999</v>
      </c>
      <c r="AJ7" s="126">
        <v>11119.332064</v>
      </c>
      <c r="AK7" s="126">
        <v>3007.6558369999998</v>
      </c>
      <c r="AL7" s="126">
        <v>1501.7141160000001</v>
      </c>
    </row>
    <row r="8" spans="2:38" s="30" customFormat="1" ht="11.4" customHeight="1">
      <c r="B8" s="250"/>
      <c r="C8" s="179" t="s">
        <v>6</v>
      </c>
      <c r="D8" s="31">
        <v>182859.01259900001</v>
      </c>
      <c r="E8" s="31">
        <v>18492.98617</v>
      </c>
      <c r="F8" s="31">
        <v>164366.02642899999</v>
      </c>
      <c r="G8" s="116">
        <v>1768.3652910000001</v>
      </c>
      <c r="H8" s="116">
        <v>7749.5915070000001</v>
      </c>
      <c r="I8" s="116">
        <v>1529.2528560000001</v>
      </c>
      <c r="J8" s="116">
        <v>1419.1076969999999</v>
      </c>
      <c r="K8" s="116">
        <v>5785.8234000000002</v>
      </c>
      <c r="L8" s="116">
        <v>1333.246472</v>
      </c>
      <c r="M8" s="116">
        <v>3940.3665780000001</v>
      </c>
      <c r="N8" s="116">
        <v>6811.5282189999998</v>
      </c>
      <c r="O8" s="116">
        <v>22306.734402999999</v>
      </c>
      <c r="P8" s="116">
        <v>2235.9354840000001</v>
      </c>
      <c r="Q8" s="116">
        <v>7639.8849120000004</v>
      </c>
      <c r="R8" s="116">
        <v>3585.0957119999998</v>
      </c>
      <c r="S8" s="116">
        <v>3479.4375230000001</v>
      </c>
      <c r="T8" s="116">
        <v>11423.829566</v>
      </c>
      <c r="U8" s="116">
        <v>23794.457343999999</v>
      </c>
      <c r="V8" s="116">
        <v>6017.1655700000001</v>
      </c>
      <c r="W8" s="116">
        <v>2120.7613339999998</v>
      </c>
      <c r="X8" s="116">
        <v>1629.6412319999999</v>
      </c>
      <c r="Y8" s="116">
        <v>11590.849974999999</v>
      </c>
      <c r="Z8" s="116">
        <v>3922.928015</v>
      </c>
      <c r="AA8" s="116">
        <v>6915.7659489999996</v>
      </c>
      <c r="AB8" s="116">
        <v>3084.432945</v>
      </c>
      <c r="AC8" s="116">
        <v>2956.297763</v>
      </c>
      <c r="AD8" s="116">
        <v>3798.4663220000002</v>
      </c>
      <c r="AE8" s="116">
        <v>5575.9286259999999</v>
      </c>
      <c r="AF8" s="116">
        <v>5518.4864639999996</v>
      </c>
      <c r="AG8" s="116">
        <v>3314.322349</v>
      </c>
      <c r="AH8" s="116">
        <v>6409.9661800000003</v>
      </c>
      <c r="AI8" s="116">
        <v>1452.1112390000001</v>
      </c>
      <c r="AJ8" s="116">
        <v>9155.022234</v>
      </c>
      <c r="AK8" s="116">
        <v>3053.932213</v>
      </c>
      <c r="AL8" s="116">
        <v>1540.2772239999999</v>
      </c>
    </row>
    <row r="9" spans="2:38" s="30" customFormat="1" ht="11.4" customHeight="1">
      <c r="B9" s="250"/>
      <c r="C9" s="179" t="s">
        <v>7</v>
      </c>
      <c r="D9" s="31">
        <v>185788.71089799999</v>
      </c>
      <c r="E9" s="31">
        <v>18691.418428000001</v>
      </c>
      <c r="F9" s="31">
        <v>167097.29246900001</v>
      </c>
      <c r="G9" s="116">
        <v>1832.4549810000001</v>
      </c>
      <c r="H9" s="116">
        <v>7968.865331</v>
      </c>
      <c r="I9" s="116">
        <v>1557.2020520000001</v>
      </c>
      <c r="J9" s="116">
        <v>1431.9337370000001</v>
      </c>
      <c r="K9" s="116">
        <v>5569.421026</v>
      </c>
      <c r="L9" s="116">
        <v>1389.474794</v>
      </c>
      <c r="M9" s="116">
        <v>4084.596196</v>
      </c>
      <c r="N9" s="116">
        <v>7265.1431009999997</v>
      </c>
      <c r="O9" s="116">
        <v>22486.614307</v>
      </c>
      <c r="P9" s="116">
        <v>2331.7208700000001</v>
      </c>
      <c r="Q9" s="116">
        <v>7529.289608</v>
      </c>
      <c r="R9" s="116">
        <v>3594.8702870000002</v>
      </c>
      <c r="S9" s="116">
        <v>3350.3287949999999</v>
      </c>
      <c r="T9" s="116">
        <v>11764.994549999999</v>
      </c>
      <c r="U9" s="116">
        <v>24558.169522</v>
      </c>
      <c r="V9" s="116">
        <v>5956.4159970000001</v>
      </c>
      <c r="W9" s="116">
        <v>2129.6768200000001</v>
      </c>
      <c r="X9" s="116">
        <v>1609.2401850000001</v>
      </c>
      <c r="Y9" s="116">
        <v>11848.334197</v>
      </c>
      <c r="Z9" s="116">
        <v>3851.1332130000001</v>
      </c>
      <c r="AA9" s="116">
        <v>7234.0893130000004</v>
      </c>
      <c r="AB9" s="116">
        <v>3110.5222520000002</v>
      </c>
      <c r="AC9" s="116">
        <v>3207.8248530000001</v>
      </c>
      <c r="AD9" s="116">
        <v>3802.1078339999999</v>
      </c>
      <c r="AE9" s="116">
        <v>5594.0905320000002</v>
      </c>
      <c r="AF9" s="116">
        <v>5547.4150589999999</v>
      </c>
      <c r="AG9" s="116">
        <v>3484.469709</v>
      </c>
      <c r="AH9" s="116">
        <v>6602.1764210000001</v>
      </c>
      <c r="AI9" s="116">
        <v>1433.364986</v>
      </c>
      <c r="AJ9" s="116">
        <v>8954.1803760000003</v>
      </c>
      <c r="AK9" s="116">
        <v>3058.7540239999998</v>
      </c>
      <c r="AL9" s="116">
        <v>1649.8359700000001</v>
      </c>
    </row>
    <row r="10" spans="2:38" s="30" customFormat="1" ht="11.4" customHeight="1">
      <c r="B10" s="250"/>
      <c r="C10" s="179" t="s">
        <v>8</v>
      </c>
      <c r="D10" s="31">
        <v>192412.369557</v>
      </c>
      <c r="E10" s="31">
        <v>19684.626233999999</v>
      </c>
      <c r="F10" s="31">
        <v>172727.743323</v>
      </c>
      <c r="G10" s="116">
        <v>1831.298477</v>
      </c>
      <c r="H10" s="116">
        <v>8313.5924720000003</v>
      </c>
      <c r="I10" s="116">
        <v>1646.9164559999999</v>
      </c>
      <c r="J10" s="116">
        <v>1489.0209050000001</v>
      </c>
      <c r="K10" s="116">
        <v>5536.2848869999998</v>
      </c>
      <c r="L10" s="116">
        <v>1317.478738</v>
      </c>
      <c r="M10" s="116">
        <v>3989.695686</v>
      </c>
      <c r="N10" s="116">
        <v>7695.4455049999997</v>
      </c>
      <c r="O10" s="116">
        <v>23935.004068999999</v>
      </c>
      <c r="P10" s="116">
        <v>2402.9320619999999</v>
      </c>
      <c r="Q10" s="116">
        <v>8039.457128</v>
      </c>
      <c r="R10" s="116">
        <v>3518.8436320000001</v>
      </c>
      <c r="S10" s="116">
        <v>3383.5268780000001</v>
      </c>
      <c r="T10" s="116">
        <v>11620.631717</v>
      </c>
      <c r="U10" s="116">
        <v>24545.916343000001</v>
      </c>
      <c r="V10" s="116">
        <v>6249.3819990000002</v>
      </c>
      <c r="W10" s="116">
        <v>2330.6899320000002</v>
      </c>
      <c r="X10" s="116">
        <v>1738.638391</v>
      </c>
      <c r="Y10" s="116">
        <v>11898.373879999999</v>
      </c>
      <c r="Z10" s="116">
        <v>3987.8003509999999</v>
      </c>
      <c r="AA10" s="116">
        <v>7353.8938310000003</v>
      </c>
      <c r="AB10" s="116">
        <v>3144.3651359999999</v>
      </c>
      <c r="AC10" s="116">
        <v>3297.6691190000001</v>
      </c>
      <c r="AD10" s="116">
        <v>4010.5713289999999</v>
      </c>
      <c r="AE10" s="116">
        <v>6106.3228410000002</v>
      </c>
      <c r="AF10" s="116">
        <v>5759.3931300000004</v>
      </c>
      <c r="AG10" s="116">
        <v>3586.7066199999999</v>
      </c>
      <c r="AH10" s="116">
        <v>7724.6788459999998</v>
      </c>
      <c r="AI10" s="116">
        <v>1464.912783</v>
      </c>
      <c r="AJ10" s="116">
        <v>9808.5891769999998</v>
      </c>
      <c r="AK10" s="116">
        <v>3031.2907909999999</v>
      </c>
      <c r="AL10" s="116">
        <v>1653.0464449999999</v>
      </c>
    </row>
    <row r="11" spans="2:38" s="30" customFormat="1" ht="11.4" customHeight="1">
      <c r="B11" s="250">
        <v>2006</v>
      </c>
      <c r="C11" s="179" t="s">
        <v>5</v>
      </c>
      <c r="D11" s="31">
        <v>192994.340853</v>
      </c>
      <c r="E11" s="31">
        <v>19515.371178000001</v>
      </c>
      <c r="F11" s="31">
        <v>173478.969675</v>
      </c>
      <c r="G11" s="116">
        <v>1754.971571</v>
      </c>
      <c r="H11" s="116">
        <v>8417.1638380000004</v>
      </c>
      <c r="I11" s="116">
        <v>1580.640459</v>
      </c>
      <c r="J11" s="116">
        <v>1504.4076990000001</v>
      </c>
      <c r="K11" s="116">
        <v>5663.476866</v>
      </c>
      <c r="L11" s="116">
        <v>1386.4119889999999</v>
      </c>
      <c r="M11" s="116">
        <v>4124.7510439999996</v>
      </c>
      <c r="N11" s="116">
        <v>7352.8842679999998</v>
      </c>
      <c r="O11" s="116">
        <v>23282.953997000001</v>
      </c>
      <c r="P11" s="116">
        <v>2415.9686550000001</v>
      </c>
      <c r="Q11" s="116">
        <v>7738.2049349999998</v>
      </c>
      <c r="R11" s="116">
        <v>3853.943863</v>
      </c>
      <c r="S11" s="116">
        <v>3276.8982110000002</v>
      </c>
      <c r="T11" s="116">
        <v>12226.398762000001</v>
      </c>
      <c r="U11" s="116">
        <v>26161.409725000001</v>
      </c>
      <c r="V11" s="116">
        <v>5794.9942209999999</v>
      </c>
      <c r="W11" s="116">
        <v>2047.0686499999999</v>
      </c>
      <c r="X11" s="116">
        <v>1757.9705449999999</v>
      </c>
      <c r="Y11" s="116">
        <v>11820.554456</v>
      </c>
      <c r="Z11" s="116">
        <v>3783.1933840000002</v>
      </c>
      <c r="AA11" s="116">
        <v>7273.8148899999997</v>
      </c>
      <c r="AB11" s="116">
        <v>3174.2037439999999</v>
      </c>
      <c r="AC11" s="116">
        <v>3276.5153540000001</v>
      </c>
      <c r="AD11" s="116">
        <v>4074.4424239999998</v>
      </c>
      <c r="AE11" s="116">
        <v>6089.8121359999996</v>
      </c>
      <c r="AF11" s="116">
        <v>6035.0549060000003</v>
      </c>
      <c r="AG11" s="116">
        <v>3760.2305580000002</v>
      </c>
      <c r="AH11" s="116">
        <v>7044.3788489999997</v>
      </c>
      <c r="AI11" s="116">
        <v>1506.739865</v>
      </c>
      <c r="AJ11" s="116">
        <v>10037.756611999999</v>
      </c>
      <c r="AK11" s="116">
        <v>3108.7559689999998</v>
      </c>
      <c r="AL11" s="116">
        <v>1668.368408</v>
      </c>
    </row>
    <row r="12" spans="2:38" s="30" customFormat="1" ht="11.4" customHeight="1">
      <c r="B12" s="250"/>
      <c r="C12" s="179" t="s">
        <v>6</v>
      </c>
      <c r="D12" s="31">
        <v>197418.95508000001</v>
      </c>
      <c r="E12" s="31">
        <v>20476.090222999999</v>
      </c>
      <c r="F12" s="31">
        <v>176942.86485700001</v>
      </c>
      <c r="G12" s="116">
        <v>1810.2748810000001</v>
      </c>
      <c r="H12" s="116">
        <v>8755.0766999999996</v>
      </c>
      <c r="I12" s="116">
        <v>1790.6846869999999</v>
      </c>
      <c r="J12" s="116">
        <v>1577.7957349999999</v>
      </c>
      <c r="K12" s="116">
        <v>5718.9715999999999</v>
      </c>
      <c r="L12" s="116">
        <v>1452.0256179999999</v>
      </c>
      <c r="M12" s="116">
        <v>4146.8484449999996</v>
      </c>
      <c r="N12" s="116">
        <v>8395.7496730000003</v>
      </c>
      <c r="O12" s="116">
        <v>23772.657726000001</v>
      </c>
      <c r="P12" s="116">
        <v>2447.9755169999999</v>
      </c>
      <c r="Q12" s="116">
        <v>8113.5536359999996</v>
      </c>
      <c r="R12" s="116">
        <v>3849.3869119999999</v>
      </c>
      <c r="S12" s="116">
        <v>3523.5150490000001</v>
      </c>
      <c r="T12" s="116">
        <v>12498.736000999999</v>
      </c>
      <c r="U12" s="116">
        <v>25137.595228999999</v>
      </c>
      <c r="V12" s="116">
        <v>6353.1434760000002</v>
      </c>
      <c r="W12" s="116">
        <v>2112.6196049999999</v>
      </c>
      <c r="X12" s="116">
        <v>1805.282301</v>
      </c>
      <c r="Y12" s="116">
        <v>12000.549266</v>
      </c>
      <c r="Z12" s="116">
        <v>4052.9260410000002</v>
      </c>
      <c r="AA12" s="116">
        <v>7182.0168299999996</v>
      </c>
      <c r="AB12" s="116">
        <v>3150.3084039999999</v>
      </c>
      <c r="AC12" s="116">
        <v>3351.8309239999999</v>
      </c>
      <c r="AD12" s="116">
        <v>4023.2791560000001</v>
      </c>
      <c r="AE12" s="116">
        <v>6188.9682650000004</v>
      </c>
      <c r="AF12" s="116">
        <v>6108.2598120000002</v>
      </c>
      <c r="AG12" s="116">
        <v>3768.0233619999999</v>
      </c>
      <c r="AH12" s="116">
        <v>7583.9340439999996</v>
      </c>
      <c r="AI12" s="116">
        <v>1472.493037</v>
      </c>
      <c r="AJ12" s="116">
        <v>10395.732237</v>
      </c>
      <c r="AK12" s="116">
        <v>3107.1964459999999</v>
      </c>
      <c r="AL12" s="116">
        <v>1771.544463</v>
      </c>
    </row>
    <row r="13" spans="2:38" s="30" customFormat="1" ht="11.4" customHeight="1">
      <c r="B13" s="250"/>
      <c r="C13" s="179" t="s">
        <v>7</v>
      </c>
      <c r="D13" s="31">
        <v>200701.93398500001</v>
      </c>
      <c r="E13" s="31">
        <v>20288.814714</v>
      </c>
      <c r="F13" s="31">
        <v>180413.119271</v>
      </c>
      <c r="G13" s="116">
        <v>1864.8304450000001</v>
      </c>
      <c r="H13" s="116">
        <v>8712.6491970000006</v>
      </c>
      <c r="I13" s="116">
        <v>1719.8128429999999</v>
      </c>
      <c r="J13" s="116">
        <v>1529.6330599999999</v>
      </c>
      <c r="K13" s="116">
        <v>6170.1989940000003</v>
      </c>
      <c r="L13" s="116">
        <v>1484.48561</v>
      </c>
      <c r="M13" s="116">
        <v>4162.0072479999999</v>
      </c>
      <c r="N13" s="116">
        <v>7912.498662</v>
      </c>
      <c r="O13" s="116">
        <v>24182.138964000002</v>
      </c>
      <c r="P13" s="116">
        <v>2513.1163900000001</v>
      </c>
      <c r="Q13" s="116">
        <v>8030.2592800000002</v>
      </c>
      <c r="R13" s="116">
        <v>3818.9094439999999</v>
      </c>
      <c r="S13" s="116">
        <v>3703.403006</v>
      </c>
      <c r="T13" s="116">
        <v>12146.843203</v>
      </c>
      <c r="U13" s="116">
        <v>26454.804049999999</v>
      </c>
      <c r="V13" s="116">
        <v>6369.8908190000002</v>
      </c>
      <c r="W13" s="116">
        <v>2343.2932380000002</v>
      </c>
      <c r="X13" s="116">
        <v>1892.0727240000001</v>
      </c>
      <c r="Y13" s="116">
        <v>12588.760926000001</v>
      </c>
      <c r="Z13" s="116">
        <v>3873.9977960000001</v>
      </c>
      <c r="AA13" s="116">
        <v>7474.3181400000003</v>
      </c>
      <c r="AB13" s="116">
        <v>3184.630975</v>
      </c>
      <c r="AC13" s="116">
        <v>3784.449423</v>
      </c>
      <c r="AD13" s="116">
        <v>4094.30753</v>
      </c>
      <c r="AE13" s="116">
        <v>6029.4465380000001</v>
      </c>
      <c r="AF13" s="116">
        <v>5862.697776</v>
      </c>
      <c r="AG13" s="116">
        <v>4079.238319</v>
      </c>
      <c r="AH13" s="116">
        <v>7659.0659079999996</v>
      </c>
      <c r="AI13" s="116">
        <v>1491.2971869999999</v>
      </c>
      <c r="AJ13" s="116">
        <v>10476.495134000001</v>
      </c>
      <c r="AK13" s="116">
        <v>3365.9081409999999</v>
      </c>
      <c r="AL13" s="116">
        <v>1726.473017</v>
      </c>
    </row>
    <row r="14" spans="2:38" s="30" customFormat="1" ht="11.4" customHeight="1">
      <c r="B14" s="250"/>
      <c r="C14" s="179" t="s">
        <v>8</v>
      </c>
      <c r="D14" s="31">
        <v>197060.52910000001</v>
      </c>
      <c r="E14" s="31">
        <v>20478.659537</v>
      </c>
      <c r="F14" s="31">
        <v>176581.86956200001</v>
      </c>
      <c r="G14" s="116">
        <v>1786.5906620000001</v>
      </c>
      <c r="H14" s="116">
        <v>8292.6475690000007</v>
      </c>
      <c r="I14" s="116">
        <v>1983.731438</v>
      </c>
      <c r="J14" s="116">
        <v>1455.4156310000001</v>
      </c>
      <c r="K14" s="116">
        <v>5846.0138639999996</v>
      </c>
      <c r="L14" s="116">
        <v>1424.5770640000001</v>
      </c>
      <c r="M14" s="116">
        <v>4209.7148429999997</v>
      </c>
      <c r="N14" s="116">
        <v>7599.7937599999996</v>
      </c>
      <c r="O14" s="116">
        <v>23149.944822000001</v>
      </c>
      <c r="P14" s="116">
        <v>2501.3631350000001</v>
      </c>
      <c r="Q14" s="116">
        <v>8225.4044900000008</v>
      </c>
      <c r="R14" s="116">
        <v>3717.168666</v>
      </c>
      <c r="S14" s="116">
        <v>3596.9332709999999</v>
      </c>
      <c r="T14" s="116">
        <v>12308.456935</v>
      </c>
      <c r="U14" s="116">
        <v>25324.773395</v>
      </c>
      <c r="V14" s="116">
        <v>6682.5598529999997</v>
      </c>
      <c r="W14" s="116">
        <v>2249.92173</v>
      </c>
      <c r="X14" s="116">
        <v>1852.8314359999999</v>
      </c>
      <c r="Y14" s="116">
        <v>12168.474495</v>
      </c>
      <c r="Z14" s="116">
        <v>3768.6535260000001</v>
      </c>
      <c r="AA14" s="116">
        <v>7444.4299789999995</v>
      </c>
      <c r="AB14" s="116">
        <v>3173.8550340000002</v>
      </c>
      <c r="AC14" s="116">
        <v>3548.8311309999999</v>
      </c>
      <c r="AD14" s="116">
        <v>3945.3620310000001</v>
      </c>
      <c r="AE14" s="116">
        <v>6019.0892940000003</v>
      </c>
      <c r="AF14" s="116">
        <v>6083.6550360000001</v>
      </c>
      <c r="AG14" s="116">
        <v>4062.352648</v>
      </c>
      <c r="AH14" s="116">
        <v>8173.9357460000001</v>
      </c>
      <c r="AI14" s="116">
        <v>1430.68308</v>
      </c>
      <c r="AJ14" s="116">
        <v>10068.907939999999</v>
      </c>
      <c r="AK14" s="116">
        <v>3180.617847</v>
      </c>
      <c r="AL14" s="116">
        <v>1783.8387479999999</v>
      </c>
    </row>
    <row r="15" spans="2:38" s="30" customFormat="1" ht="11.4" customHeight="1">
      <c r="B15" s="250">
        <v>2007</v>
      </c>
      <c r="C15" s="179" t="s">
        <v>5</v>
      </c>
      <c r="D15" s="31">
        <v>197297.073416</v>
      </c>
      <c r="E15" s="31">
        <v>20225.327236000001</v>
      </c>
      <c r="F15" s="31">
        <v>177071.74617999999</v>
      </c>
      <c r="G15" s="116">
        <v>1785.6200080000001</v>
      </c>
      <c r="H15" s="116">
        <v>8224.4981590000007</v>
      </c>
      <c r="I15" s="116">
        <v>1806.180576</v>
      </c>
      <c r="J15" s="116">
        <v>1474.484989</v>
      </c>
      <c r="K15" s="116">
        <v>6206.2763910000003</v>
      </c>
      <c r="L15" s="116">
        <v>1354.9672700000001</v>
      </c>
      <c r="M15" s="116">
        <v>4470.8851910000003</v>
      </c>
      <c r="N15" s="116">
        <v>7567.9001609999996</v>
      </c>
      <c r="O15" s="116">
        <v>24047.644821000002</v>
      </c>
      <c r="P15" s="116">
        <v>2426.0304510000001</v>
      </c>
      <c r="Q15" s="116">
        <v>8351.3132370000003</v>
      </c>
      <c r="R15" s="116">
        <v>3743.7830319999998</v>
      </c>
      <c r="S15" s="116">
        <v>3624.9440340000001</v>
      </c>
      <c r="T15" s="116">
        <v>12826.111548999999</v>
      </c>
      <c r="U15" s="116">
        <v>24892.893435999998</v>
      </c>
      <c r="V15" s="116">
        <v>6508.607806</v>
      </c>
      <c r="W15" s="116">
        <v>2121.6971520000002</v>
      </c>
      <c r="X15" s="116">
        <v>1925.0458120000001</v>
      </c>
      <c r="Y15" s="116">
        <v>12449.935517</v>
      </c>
      <c r="Z15" s="116">
        <v>3758.4144999999999</v>
      </c>
      <c r="AA15" s="116">
        <v>7463.0523069999999</v>
      </c>
      <c r="AB15" s="116">
        <v>3077.9641580000002</v>
      </c>
      <c r="AC15" s="116">
        <v>3588.2971830000001</v>
      </c>
      <c r="AD15" s="116">
        <v>3728.9841139999999</v>
      </c>
      <c r="AE15" s="116">
        <v>6275.7838609999999</v>
      </c>
      <c r="AF15" s="116">
        <v>5864.5988040000002</v>
      </c>
      <c r="AG15" s="116">
        <v>3897.1902070000001</v>
      </c>
      <c r="AH15" s="116">
        <v>7241.3177290000003</v>
      </c>
      <c r="AI15" s="116">
        <v>1495.280409</v>
      </c>
      <c r="AJ15" s="116">
        <v>9989.4702390000002</v>
      </c>
      <c r="AK15" s="116">
        <v>3324.1019930000002</v>
      </c>
      <c r="AL15" s="116">
        <v>1783.7983200000001</v>
      </c>
    </row>
    <row r="16" spans="2:38" s="30" customFormat="1" ht="11.4" customHeight="1">
      <c r="B16" s="250"/>
      <c r="C16" s="179" t="s">
        <v>6</v>
      </c>
      <c r="D16" s="31">
        <v>202425.67061900001</v>
      </c>
      <c r="E16" s="31">
        <v>21029.640265000002</v>
      </c>
      <c r="F16" s="31">
        <v>181396.03035399999</v>
      </c>
      <c r="G16" s="116">
        <v>1834.9515429999999</v>
      </c>
      <c r="H16" s="116">
        <v>8624.1535199999998</v>
      </c>
      <c r="I16" s="116">
        <v>1847.686467</v>
      </c>
      <c r="J16" s="116">
        <v>1532.272862</v>
      </c>
      <c r="K16" s="116">
        <v>6161.0276190000004</v>
      </c>
      <c r="L16" s="116">
        <v>1447.8795689999999</v>
      </c>
      <c r="M16" s="116">
        <v>4641.7452839999996</v>
      </c>
      <c r="N16" s="116">
        <v>7844.3582820000001</v>
      </c>
      <c r="O16" s="116">
        <v>23332.724588000001</v>
      </c>
      <c r="P16" s="116">
        <v>2575.873333</v>
      </c>
      <c r="Q16" s="116">
        <v>8727.8227640000005</v>
      </c>
      <c r="R16" s="116">
        <v>3701.3562579999998</v>
      </c>
      <c r="S16" s="116">
        <v>3726.307037</v>
      </c>
      <c r="T16" s="116">
        <v>13119.369214</v>
      </c>
      <c r="U16" s="116">
        <v>26228.093957000001</v>
      </c>
      <c r="V16" s="116">
        <v>6598.7942569999996</v>
      </c>
      <c r="W16" s="116">
        <v>2363.4509410000001</v>
      </c>
      <c r="X16" s="116">
        <v>1953.7177240000001</v>
      </c>
      <c r="Y16" s="116">
        <v>12440.786464999999</v>
      </c>
      <c r="Z16" s="116">
        <v>4034.6411819999998</v>
      </c>
      <c r="AA16" s="116">
        <v>7834.8193629999996</v>
      </c>
      <c r="AB16" s="116">
        <v>3230.2120070000001</v>
      </c>
      <c r="AC16" s="116">
        <v>3615.6927439999999</v>
      </c>
      <c r="AD16" s="116">
        <v>3897.1137520000002</v>
      </c>
      <c r="AE16" s="116">
        <v>6407.7150000000001</v>
      </c>
      <c r="AF16" s="116">
        <v>5987.2430210000002</v>
      </c>
      <c r="AG16" s="116">
        <v>3993.952061</v>
      </c>
      <c r="AH16" s="116">
        <v>7485.3918169999997</v>
      </c>
      <c r="AI16" s="116">
        <v>1502.9892480000001</v>
      </c>
      <c r="AJ16" s="116">
        <v>10471.787662999999</v>
      </c>
      <c r="AK16" s="116">
        <v>3462.7733050000002</v>
      </c>
      <c r="AL16" s="116">
        <v>1798.96777</v>
      </c>
    </row>
    <row r="17" spans="2:38" s="30" customFormat="1" ht="11.4" customHeight="1">
      <c r="B17" s="250"/>
      <c r="C17" s="179" t="s">
        <v>7</v>
      </c>
      <c r="D17" s="31">
        <v>200442.21052299999</v>
      </c>
      <c r="E17" s="31">
        <v>20797.239733999999</v>
      </c>
      <c r="F17" s="31">
        <v>179644.97078800001</v>
      </c>
      <c r="G17" s="116">
        <v>1766.271129</v>
      </c>
      <c r="H17" s="116">
        <v>8346.2583840000007</v>
      </c>
      <c r="I17" s="116">
        <v>2037.293361</v>
      </c>
      <c r="J17" s="116">
        <v>1533.3913</v>
      </c>
      <c r="K17" s="116">
        <v>6142.2006879999999</v>
      </c>
      <c r="L17" s="116">
        <v>1447.3087929999999</v>
      </c>
      <c r="M17" s="116">
        <v>4477.0041849999998</v>
      </c>
      <c r="N17" s="116">
        <v>8616.8256390000006</v>
      </c>
      <c r="O17" s="116">
        <v>23770.775850999999</v>
      </c>
      <c r="P17" s="116">
        <v>2522.554153</v>
      </c>
      <c r="Q17" s="116">
        <v>8378.5260899999994</v>
      </c>
      <c r="R17" s="116">
        <v>3684.22199</v>
      </c>
      <c r="S17" s="116">
        <v>3523.543369</v>
      </c>
      <c r="T17" s="116">
        <v>13334.301862</v>
      </c>
      <c r="U17" s="116">
        <v>24839.891383999999</v>
      </c>
      <c r="V17" s="116">
        <v>6445.9484309999998</v>
      </c>
      <c r="W17" s="116">
        <v>2211.1221409999998</v>
      </c>
      <c r="X17" s="116">
        <v>1914.0684329999999</v>
      </c>
      <c r="Y17" s="116">
        <v>12574.324959</v>
      </c>
      <c r="Z17" s="116">
        <v>3880.8694329999998</v>
      </c>
      <c r="AA17" s="116">
        <v>7764.0877190000001</v>
      </c>
      <c r="AB17" s="116">
        <v>3152.2089580000002</v>
      </c>
      <c r="AC17" s="116">
        <v>3686.7526600000001</v>
      </c>
      <c r="AD17" s="116">
        <v>3995.170333</v>
      </c>
      <c r="AE17" s="116">
        <v>6313.7024060000003</v>
      </c>
      <c r="AF17" s="116">
        <v>6088.7716399999999</v>
      </c>
      <c r="AG17" s="116">
        <v>3918.6554999999998</v>
      </c>
      <c r="AH17" s="116">
        <v>7525.8365739999999</v>
      </c>
      <c r="AI17" s="116">
        <v>1501.649038</v>
      </c>
      <c r="AJ17" s="116">
        <v>10073.418256999999</v>
      </c>
      <c r="AK17" s="116">
        <v>3167.3044319999999</v>
      </c>
      <c r="AL17" s="116">
        <v>1807.951431</v>
      </c>
    </row>
    <row r="18" spans="2:38" s="30" customFormat="1" ht="11.4" customHeight="1">
      <c r="B18" s="250"/>
      <c r="C18" s="179" t="s">
        <v>8</v>
      </c>
      <c r="D18" s="31">
        <v>198787.56584299999</v>
      </c>
      <c r="E18" s="31">
        <v>21632.580676000001</v>
      </c>
      <c r="F18" s="31">
        <v>177154.98516700001</v>
      </c>
      <c r="G18" s="116">
        <v>1862.6038100000001</v>
      </c>
      <c r="H18" s="116">
        <v>8601.8501560000004</v>
      </c>
      <c r="I18" s="116">
        <v>2202.0771140000002</v>
      </c>
      <c r="J18" s="116">
        <v>1592.144319</v>
      </c>
      <c r="K18" s="116">
        <v>6127.8476920000003</v>
      </c>
      <c r="L18" s="116">
        <v>1467.9841409999999</v>
      </c>
      <c r="M18" s="116">
        <v>4647.2854690000004</v>
      </c>
      <c r="N18" s="116">
        <v>7704.021718</v>
      </c>
      <c r="O18" s="116">
        <v>22826.503530999998</v>
      </c>
      <c r="P18" s="116">
        <v>2757.1015739999998</v>
      </c>
      <c r="Q18" s="116">
        <v>8134.1386009999997</v>
      </c>
      <c r="R18" s="116">
        <v>3726.2860390000001</v>
      </c>
      <c r="S18" s="116">
        <v>3753.0518579999998</v>
      </c>
      <c r="T18" s="116">
        <v>13370.216555000001</v>
      </c>
      <c r="U18" s="116">
        <v>24199.706397000002</v>
      </c>
      <c r="V18" s="116">
        <v>6638.1697020000001</v>
      </c>
      <c r="W18" s="116">
        <v>2237.8611540000002</v>
      </c>
      <c r="X18" s="116">
        <v>1979.023322</v>
      </c>
      <c r="Y18" s="116">
        <v>12604.762961</v>
      </c>
      <c r="Z18" s="116">
        <v>3837.152321</v>
      </c>
      <c r="AA18" s="116">
        <v>7485.6755929999999</v>
      </c>
      <c r="AB18" s="116">
        <v>3111.7325059999998</v>
      </c>
      <c r="AC18" s="116">
        <v>3540.6908370000001</v>
      </c>
      <c r="AD18" s="116">
        <v>3852.9203929999999</v>
      </c>
      <c r="AE18" s="116">
        <v>6357.2337509999998</v>
      </c>
      <c r="AF18" s="116">
        <v>5907.5991629999999</v>
      </c>
      <c r="AG18" s="116">
        <v>4044.769491</v>
      </c>
      <c r="AH18" s="116">
        <v>7553.780514</v>
      </c>
      <c r="AI18" s="116">
        <v>1508.7873500000001</v>
      </c>
      <c r="AJ18" s="116">
        <v>10127.516062000001</v>
      </c>
      <c r="AK18" s="116">
        <v>3355.916745</v>
      </c>
      <c r="AL18" s="116">
        <v>1671.1550070000001</v>
      </c>
    </row>
    <row r="19" spans="2:38" s="30" customFormat="1" ht="11.4" customHeight="1">
      <c r="B19" s="250">
        <v>2008</v>
      </c>
      <c r="C19" s="179" t="s">
        <v>5</v>
      </c>
      <c r="D19" s="31">
        <v>199752.67722300001</v>
      </c>
      <c r="E19" s="31">
        <v>21929.736667000001</v>
      </c>
      <c r="F19" s="31">
        <v>177822.94055599999</v>
      </c>
      <c r="G19" s="116">
        <v>1891.785396</v>
      </c>
      <c r="H19" s="116">
        <v>8555.9114719999998</v>
      </c>
      <c r="I19" s="116">
        <v>2185.57125</v>
      </c>
      <c r="J19" s="116">
        <v>1655.5451310000001</v>
      </c>
      <c r="K19" s="116">
        <v>5965.0528910000003</v>
      </c>
      <c r="L19" s="116">
        <v>1515.9514340000001</v>
      </c>
      <c r="M19" s="116">
        <v>4578.1318979999996</v>
      </c>
      <c r="N19" s="116">
        <v>7946.6118539999998</v>
      </c>
      <c r="O19" s="116">
        <v>23202.288182</v>
      </c>
      <c r="P19" s="116">
        <v>2600.4717730000002</v>
      </c>
      <c r="Q19" s="116">
        <v>7906.9848780000002</v>
      </c>
      <c r="R19" s="116">
        <v>4038.4467810000001</v>
      </c>
      <c r="S19" s="116">
        <v>3430.255917</v>
      </c>
      <c r="T19" s="116">
        <v>13772.31457</v>
      </c>
      <c r="U19" s="116">
        <v>24760.795394000001</v>
      </c>
      <c r="V19" s="116">
        <v>6459.2946730000003</v>
      </c>
      <c r="W19" s="116">
        <v>2097.708545</v>
      </c>
      <c r="X19" s="116">
        <v>2109.6633390000002</v>
      </c>
      <c r="Y19" s="116">
        <v>11959.402383000001</v>
      </c>
      <c r="Z19" s="116">
        <v>4087.3787900000002</v>
      </c>
      <c r="AA19" s="116">
        <v>7537.5722820000001</v>
      </c>
      <c r="AB19" s="116">
        <v>3092.7587739999999</v>
      </c>
      <c r="AC19" s="116">
        <v>3784.2728189999998</v>
      </c>
      <c r="AD19" s="116">
        <v>3863.4313120000002</v>
      </c>
      <c r="AE19" s="116">
        <v>6280.1966839999995</v>
      </c>
      <c r="AF19" s="116">
        <v>6228.7820389999997</v>
      </c>
      <c r="AG19" s="116">
        <v>4153.7408509999996</v>
      </c>
      <c r="AH19" s="116">
        <v>7458.17821</v>
      </c>
      <c r="AI19" s="116">
        <v>1467.2267959999999</v>
      </c>
      <c r="AJ19" s="116">
        <v>10273.129066</v>
      </c>
      <c r="AK19" s="116">
        <v>3339.2285430000002</v>
      </c>
      <c r="AL19" s="116">
        <v>1554.593298</v>
      </c>
    </row>
    <row r="20" spans="2:38" s="30" customFormat="1" ht="11.4" customHeight="1">
      <c r="B20" s="250"/>
      <c r="C20" s="179" t="s">
        <v>6</v>
      </c>
      <c r="D20" s="31">
        <v>200395.80957499999</v>
      </c>
      <c r="E20" s="31">
        <v>21978.717906000002</v>
      </c>
      <c r="F20" s="31">
        <v>178417.09166899999</v>
      </c>
      <c r="G20" s="116">
        <v>1779.29006</v>
      </c>
      <c r="H20" s="116">
        <v>8559.9247759999998</v>
      </c>
      <c r="I20" s="116">
        <v>2223.3583429999999</v>
      </c>
      <c r="J20" s="116">
        <v>1656.2779069999999</v>
      </c>
      <c r="K20" s="116">
        <v>5754.3191749999996</v>
      </c>
      <c r="L20" s="116">
        <v>1550.5131919999999</v>
      </c>
      <c r="M20" s="116">
        <v>4676.8335370000004</v>
      </c>
      <c r="N20" s="116">
        <v>7587.791964</v>
      </c>
      <c r="O20" s="116">
        <v>22246.29968</v>
      </c>
      <c r="P20" s="116">
        <v>2664.0203959999999</v>
      </c>
      <c r="Q20" s="116">
        <v>7629.958678</v>
      </c>
      <c r="R20" s="116">
        <v>3957.5689040000002</v>
      </c>
      <c r="S20" s="116">
        <v>3611.9607000000001</v>
      </c>
      <c r="T20" s="116">
        <v>13910.173656000001</v>
      </c>
      <c r="U20" s="116">
        <v>25774.757216000002</v>
      </c>
      <c r="V20" s="116">
        <v>7157.6391960000001</v>
      </c>
      <c r="W20" s="116">
        <v>2062.567391</v>
      </c>
      <c r="X20" s="116">
        <v>2040.213285</v>
      </c>
      <c r="Y20" s="116">
        <v>11889.033604</v>
      </c>
      <c r="Z20" s="116">
        <v>4202.89923</v>
      </c>
      <c r="AA20" s="116">
        <v>7472.7335300000004</v>
      </c>
      <c r="AB20" s="116">
        <v>3229.613949</v>
      </c>
      <c r="AC20" s="116">
        <v>3785.497672</v>
      </c>
      <c r="AD20" s="116">
        <v>3949.5451589999998</v>
      </c>
      <c r="AE20" s="116">
        <v>6263.7305100000003</v>
      </c>
      <c r="AF20" s="116">
        <v>6351.5643410000002</v>
      </c>
      <c r="AG20" s="116">
        <v>4093.8465999999999</v>
      </c>
      <c r="AH20" s="116">
        <v>7622.566804</v>
      </c>
      <c r="AI20" s="116">
        <v>1508.412777</v>
      </c>
      <c r="AJ20" s="116">
        <v>10134.211789999999</v>
      </c>
      <c r="AK20" s="116">
        <v>3340.0373500000001</v>
      </c>
      <c r="AL20" s="116">
        <v>1708.648203</v>
      </c>
    </row>
    <row r="21" spans="2:38" s="30" customFormat="1" ht="11.4" customHeight="1">
      <c r="B21" s="250"/>
      <c r="C21" s="179" t="s">
        <v>7</v>
      </c>
      <c r="D21" s="31">
        <v>195776.491912</v>
      </c>
      <c r="E21" s="31">
        <v>21033.765386999999</v>
      </c>
      <c r="F21" s="31">
        <v>174742.72652500001</v>
      </c>
      <c r="G21" s="116">
        <v>1774.2407720000001</v>
      </c>
      <c r="H21" s="116">
        <v>8388.1082810000007</v>
      </c>
      <c r="I21" s="116">
        <v>2024.8800650000001</v>
      </c>
      <c r="J21" s="116">
        <v>1601.2297369999999</v>
      </c>
      <c r="K21" s="116">
        <v>5768.2056920000005</v>
      </c>
      <c r="L21" s="116">
        <v>1542.131455</v>
      </c>
      <c r="M21" s="116">
        <v>4634.7071599999999</v>
      </c>
      <c r="N21" s="116">
        <v>7384.0654009999998</v>
      </c>
      <c r="O21" s="116">
        <v>21784.323770999999</v>
      </c>
      <c r="P21" s="116">
        <v>2600.66939</v>
      </c>
      <c r="Q21" s="116">
        <v>7457.2236679999996</v>
      </c>
      <c r="R21" s="116">
        <v>3795.493661</v>
      </c>
      <c r="S21" s="116">
        <v>3650.742033</v>
      </c>
      <c r="T21" s="116">
        <v>12972.387737999999</v>
      </c>
      <c r="U21" s="116">
        <v>25113.499113000002</v>
      </c>
      <c r="V21" s="116">
        <v>6699.0575330000001</v>
      </c>
      <c r="W21" s="116">
        <v>1996.4656809999999</v>
      </c>
      <c r="X21" s="116">
        <v>2044.834261</v>
      </c>
      <c r="Y21" s="116">
        <v>11963.779052</v>
      </c>
      <c r="Z21" s="116">
        <v>3815.3591289999999</v>
      </c>
      <c r="AA21" s="116">
        <v>7565.435622</v>
      </c>
      <c r="AB21" s="116">
        <v>3050.1332309999998</v>
      </c>
      <c r="AC21" s="116">
        <v>3684.465721</v>
      </c>
      <c r="AD21" s="116">
        <v>3842.4082579999999</v>
      </c>
      <c r="AE21" s="116">
        <v>6325.1435039999997</v>
      </c>
      <c r="AF21" s="116">
        <v>5986.892578</v>
      </c>
      <c r="AG21" s="116">
        <v>4069.998411</v>
      </c>
      <c r="AH21" s="116">
        <v>7479.1467220000004</v>
      </c>
      <c r="AI21" s="116">
        <v>1482.5135399999999</v>
      </c>
      <c r="AJ21" s="116">
        <v>10424.268072999999</v>
      </c>
      <c r="AK21" s="116">
        <v>3305.0524610000002</v>
      </c>
      <c r="AL21" s="116">
        <v>1549.630197</v>
      </c>
    </row>
    <row r="22" spans="2:38" s="30" customFormat="1" ht="11.4" customHeight="1">
      <c r="B22" s="250"/>
      <c r="C22" s="179" t="s">
        <v>8</v>
      </c>
      <c r="D22" s="31">
        <v>184762.23655999999</v>
      </c>
      <c r="E22" s="31">
        <v>20964.879848</v>
      </c>
      <c r="F22" s="31">
        <v>163797.356711</v>
      </c>
      <c r="G22" s="116">
        <v>1667.1904179999999</v>
      </c>
      <c r="H22" s="116">
        <v>7421.3291909999998</v>
      </c>
      <c r="I22" s="116">
        <v>1960.1147100000001</v>
      </c>
      <c r="J22" s="116">
        <v>1522.3378970000001</v>
      </c>
      <c r="K22" s="116">
        <v>5439.7682839999998</v>
      </c>
      <c r="L22" s="116">
        <v>1495.7011849999999</v>
      </c>
      <c r="M22" s="116">
        <v>4548.5419030000003</v>
      </c>
      <c r="N22" s="116">
        <v>6465.721802</v>
      </c>
      <c r="O22" s="116">
        <v>21388.909987999999</v>
      </c>
      <c r="P22" s="116">
        <v>2415.4084039999998</v>
      </c>
      <c r="Q22" s="116">
        <v>7077.5190329999996</v>
      </c>
      <c r="R22" s="116">
        <v>3460.3948730000002</v>
      </c>
      <c r="S22" s="116">
        <v>3393.2506170000001</v>
      </c>
      <c r="T22" s="116">
        <v>12371.675987000001</v>
      </c>
      <c r="U22" s="116">
        <v>23336.788133999999</v>
      </c>
      <c r="V22" s="116">
        <v>6820.3296959999998</v>
      </c>
      <c r="W22" s="116">
        <v>1880.098673</v>
      </c>
      <c r="X22" s="116">
        <v>2007.245085</v>
      </c>
      <c r="Y22" s="116">
        <v>10831.107732</v>
      </c>
      <c r="Z22" s="116">
        <v>3644.7356070000001</v>
      </c>
      <c r="AA22" s="116">
        <v>7562.3078969999997</v>
      </c>
      <c r="AB22" s="116">
        <v>2986.8975380000002</v>
      </c>
      <c r="AC22" s="116">
        <v>3246.3214600000001</v>
      </c>
      <c r="AD22" s="116">
        <v>3660.1759149999998</v>
      </c>
      <c r="AE22" s="116">
        <v>6169.3315140000004</v>
      </c>
      <c r="AF22" s="116">
        <v>5388.0445030000001</v>
      </c>
      <c r="AG22" s="116">
        <v>3818.5458979999999</v>
      </c>
      <c r="AH22" s="116">
        <v>6932.4929320000001</v>
      </c>
      <c r="AI22" s="116">
        <v>1325.0237729999999</v>
      </c>
      <c r="AJ22" s="116">
        <v>9812.6218009999993</v>
      </c>
      <c r="AK22" s="116">
        <v>3164.5225700000001</v>
      </c>
      <c r="AL22" s="116">
        <v>1547.7815390000001</v>
      </c>
    </row>
    <row r="23" spans="2:38" s="30" customFormat="1" ht="11.4" customHeight="1">
      <c r="B23" s="250">
        <v>2009</v>
      </c>
      <c r="C23" s="179" t="s">
        <v>5</v>
      </c>
      <c r="D23" s="31">
        <v>186936.16831199999</v>
      </c>
      <c r="E23" s="31">
        <v>21700.544548000002</v>
      </c>
      <c r="F23" s="31">
        <v>165235.62376399999</v>
      </c>
      <c r="G23" s="116">
        <v>1555.586468</v>
      </c>
      <c r="H23" s="116">
        <v>7580.198273</v>
      </c>
      <c r="I23" s="116">
        <v>1913.9196340000001</v>
      </c>
      <c r="J23" s="116">
        <v>1566.3748559999999</v>
      </c>
      <c r="K23" s="116">
        <v>5165.9527719999996</v>
      </c>
      <c r="L23" s="116">
        <v>1497.1716349999999</v>
      </c>
      <c r="M23" s="116">
        <v>4739.0502150000002</v>
      </c>
      <c r="N23" s="116">
        <v>6567.6181779999997</v>
      </c>
      <c r="O23" s="116">
        <v>20401.392198000001</v>
      </c>
      <c r="P23" s="116">
        <v>2395.0735129999998</v>
      </c>
      <c r="Q23" s="116">
        <v>7199.8697869999996</v>
      </c>
      <c r="R23" s="116">
        <v>3695.6009009999998</v>
      </c>
      <c r="S23" s="116">
        <v>3515.615104</v>
      </c>
      <c r="T23" s="116">
        <v>12270.853778000001</v>
      </c>
      <c r="U23" s="116">
        <v>25489.930176999998</v>
      </c>
      <c r="V23" s="116">
        <v>6873.8073029999996</v>
      </c>
      <c r="W23" s="116">
        <v>1818.1119100000001</v>
      </c>
      <c r="X23" s="116">
        <v>2068.422947</v>
      </c>
      <c r="Y23" s="116">
        <v>10243.972147</v>
      </c>
      <c r="Z23" s="116">
        <v>3843.2947840000002</v>
      </c>
      <c r="AA23" s="116">
        <v>7257.4014999999999</v>
      </c>
      <c r="AB23" s="116">
        <v>2946.309827</v>
      </c>
      <c r="AC23" s="116">
        <v>3511.2594429999999</v>
      </c>
      <c r="AD23" s="116">
        <v>3646.2513530000001</v>
      </c>
      <c r="AE23" s="116">
        <v>6041.7038659999998</v>
      </c>
      <c r="AF23" s="116">
        <v>5610.666408</v>
      </c>
      <c r="AG23" s="116">
        <v>3835.809561</v>
      </c>
      <c r="AH23" s="116">
        <v>7314.8853349999999</v>
      </c>
      <c r="AI23" s="116">
        <v>1318.225025</v>
      </c>
      <c r="AJ23" s="116">
        <v>10247.450636</v>
      </c>
      <c r="AK23" s="116">
        <v>3261.4095459999999</v>
      </c>
      <c r="AL23" s="116">
        <v>1542.979235</v>
      </c>
    </row>
    <row r="24" spans="2:38" s="30" customFormat="1" ht="11.4" customHeight="1">
      <c r="B24" s="250"/>
      <c r="C24" s="179" t="s">
        <v>6</v>
      </c>
      <c r="D24" s="31">
        <v>186579.985927</v>
      </c>
      <c r="E24" s="31">
        <v>20932.512489000001</v>
      </c>
      <c r="F24" s="31">
        <v>165647.47343799999</v>
      </c>
      <c r="G24" s="116">
        <v>1619.6620539999999</v>
      </c>
      <c r="H24" s="116">
        <v>7603.7448359999999</v>
      </c>
      <c r="I24" s="116">
        <v>1801.4729070000001</v>
      </c>
      <c r="J24" s="116">
        <v>1514.5434299999999</v>
      </c>
      <c r="K24" s="116">
        <v>5335.6783589999995</v>
      </c>
      <c r="L24" s="116">
        <v>1407.000996</v>
      </c>
      <c r="M24" s="116">
        <v>4624.6213429999998</v>
      </c>
      <c r="N24" s="116">
        <v>6555.4537360000004</v>
      </c>
      <c r="O24" s="116">
        <v>21364.178996999999</v>
      </c>
      <c r="P24" s="116">
        <v>2363.1351829999999</v>
      </c>
      <c r="Q24" s="116">
        <v>6930.9847220000001</v>
      </c>
      <c r="R24" s="116">
        <v>3589.478118</v>
      </c>
      <c r="S24" s="116">
        <v>3514.859203</v>
      </c>
      <c r="T24" s="116">
        <v>12350.355905</v>
      </c>
      <c r="U24" s="116">
        <v>25725.185461000001</v>
      </c>
      <c r="V24" s="116">
        <v>6811.715784</v>
      </c>
      <c r="W24" s="116">
        <v>1864.209441</v>
      </c>
      <c r="X24" s="116">
        <v>2067.4870970000002</v>
      </c>
      <c r="Y24" s="116">
        <v>10170.723762</v>
      </c>
      <c r="Z24" s="116">
        <v>3746.6513540000001</v>
      </c>
      <c r="AA24" s="116">
        <v>6989.380056</v>
      </c>
      <c r="AB24" s="116">
        <v>2779.095174</v>
      </c>
      <c r="AC24" s="116">
        <v>3318.4624349999999</v>
      </c>
      <c r="AD24" s="116">
        <v>3633.2351060000001</v>
      </c>
      <c r="AE24" s="116">
        <v>6072.9899889999997</v>
      </c>
      <c r="AF24" s="116">
        <v>5722.2140909999998</v>
      </c>
      <c r="AG24" s="116">
        <v>3745.0949449999998</v>
      </c>
      <c r="AH24" s="116">
        <v>6748.8614079999998</v>
      </c>
      <c r="AI24" s="116">
        <v>1363.711589</v>
      </c>
      <c r="AJ24" s="116">
        <v>10513.140028</v>
      </c>
      <c r="AK24" s="116">
        <v>3186.900924</v>
      </c>
      <c r="AL24" s="116">
        <v>1545.7574959999999</v>
      </c>
    </row>
    <row r="25" spans="2:38" s="30" customFormat="1" ht="11.4" customHeight="1">
      <c r="B25" s="250"/>
      <c r="C25" s="179" t="s">
        <v>7</v>
      </c>
      <c r="D25" s="31">
        <v>182399.37516699999</v>
      </c>
      <c r="E25" s="31">
        <v>20556.964479999999</v>
      </c>
      <c r="F25" s="31">
        <v>161842.410688</v>
      </c>
      <c r="G25" s="116">
        <v>1571.3403949999999</v>
      </c>
      <c r="H25" s="116">
        <v>6949.5400879999997</v>
      </c>
      <c r="I25" s="116">
        <v>1818.6982869999999</v>
      </c>
      <c r="J25" s="116">
        <v>1524.027664</v>
      </c>
      <c r="K25" s="116">
        <v>5130.4781199999998</v>
      </c>
      <c r="L25" s="116">
        <v>1472.0023249999999</v>
      </c>
      <c r="M25" s="116">
        <v>4979.6204189999999</v>
      </c>
      <c r="N25" s="116">
        <v>6373.3180560000001</v>
      </c>
      <c r="O25" s="116">
        <v>20215.346293999999</v>
      </c>
      <c r="P25" s="116">
        <v>2334.7543559999999</v>
      </c>
      <c r="Q25" s="116">
        <v>7362.4078120000004</v>
      </c>
      <c r="R25" s="116">
        <v>3527.893341</v>
      </c>
      <c r="S25" s="116">
        <v>3543.9967820000002</v>
      </c>
      <c r="T25" s="116">
        <v>11901.081990000001</v>
      </c>
      <c r="U25" s="116">
        <v>25440.394697</v>
      </c>
      <c r="V25" s="116">
        <v>6739.978204</v>
      </c>
      <c r="W25" s="116">
        <v>1872.2541470000001</v>
      </c>
      <c r="X25" s="116">
        <v>1970.8126850000001</v>
      </c>
      <c r="Y25" s="116">
        <v>9654.2553459999999</v>
      </c>
      <c r="Z25" s="116">
        <v>3741.8477419999999</v>
      </c>
      <c r="AA25" s="116">
        <v>7168.0958769999997</v>
      </c>
      <c r="AB25" s="116">
        <v>2757.9919759999998</v>
      </c>
      <c r="AC25" s="116">
        <v>3152.7078069999998</v>
      </c>
      <c r="AD25" s="116">
        <v>3457.0722639999999</v>
      </c>
      <c r="AE25" s="116">
        <v>5839.7762000000002</v>
      </c>
      <c r="AF25" s="116">
        <v>5452.848293</v>
      </c>
      <c r="AG25" s="116">
        <v>3611.3815719999998</v>
      </c>
      <c r="AH25" s="116">
        <v>6588.8041999999996</v>
      </c>
      <c r="AI25" s="116">
        <v>1297.6136750000001</v>
      </c>
      <c r="AJ25" s="116">
        <v>10072.777085</v>
      </c>
      <c r="AK25" s="116">
        <v>3347.0641059999998</v>
      </c>
      <c r="AL25" s="116">
        <v>1529.193362</v>
      </c>
    </row>
    <row r="26" spans="2:38" s="30" customFormat="1" ht="11.4" customHeight="1">
      <c r="B26" s="250"/>
      <c r="C26" s="179" t="s">
        <v>8</v>
      </c>
      <c r="D26" s="31">
        <v>178323.55759700001</v>
      </c>
      <c r="E26" s="31">
        <v>21009.664864999999</v>
      </c>
      <c r="F26" s="31">
        <v>157313.89273200001</v>
      </c>
      <c r="G26" s="116">
        <v>1566.4116320000001</v>
      </c>
      <c r="H26" s="116">
        <v>6894.1042159999997</v>
      </c>
      <c r="I26" s="116">
        <v>1654.698427</v>
      </c>
      <c r="J26" s="116">
        <v>1580.5916179999999</v>
      </c>
      <c r="K26" s="116">
        <v>5157.6229030000004</v>
      </c>
      <c r="L26" s="116">
        <v>1387.074537</v>
      </c>
      <c r="M26" s="116">
        <v>4651.7840079999996</v>
      </c>
      <c r="N26" s="116">
        <v>5882.4210800000001</v>
      </c>
      <c r="O26" s="116">
        <v>18452.490711999999</v>
      </c>
      <c r="P26" s="116">
        <v>2185.6549610000002</v>
      </c>
      <c r="Q26" s="116">
        <v>7173.5980140000001</v>
      </c>
      <c r="R26" s="116">
        <v>3550.8316369999998</v>
      </c>
      <c r="S26" s="116">
        <v>3570.5314370000001</v>
      </c>
      <c r="T26" s="116">
        <v>11627.376620999999</v>
      </c>
      <c r="U26" s="116">
        <v>24433.509694</v>
      </c>
      <c r="V26" s="116">
        <v>6779.5870329999998</v>
      </c>
      <c r="W26" s="116">
        <v>1823.0671990000001</v>
      </c>
      <c r="X26" s="116">
        <v>1969.5086510000001</v>
      </c>
      <c r="Y26" s="116">
        <v>10278.724571999999</v>
      </c>
      <c r="Z26" s="116">
        <v>3652.0363950000001</v>
      </c>
      <c r="AA26" s="116">
        <v>7126.903096</v>
      </c>
      <c r="AB26" s="116">
        <v>2826.7226230000001</v>
      </c>
      <c r="AC26" s="116">
        <v>3089.911231</v>
      </c>
      <c r="AD26" s="116">
        <v>3277.6572329999999</v>
      </c>
      <c r="AE26" s="116">
        <v>5911.5840269999999</v>
      </c>
      <c r="AF26" s="116">
        <v>5206.284095</v>
      </c>
      <c r="AG26" s="116">
        <v>3908.579252</v>
      </c>
      <c r="AH26" s="116">
        <v>6407.6057540000002</v>
      </c>
      <c r="AI26" s="116">
        <v>1282.782211</v>
      </c>
      <c r="AJ26" s="116">
        <v>10207.124121999999</v>
      </c>
      <c r="AK26" s="116">
        <v>3277.9176400000001</v>
      </c>
      <c r="AL26" s="116">
        <v>1528.860966</v>
      </c>
    </row>
    <row r="27" spans="2:38" ht="11.4" customHeight="1">
      <c r="B27" s="250">
        <v>2010</v>
      </c>
      <c r="C27" s="179" t="s">
        <v>5</v>
      </c>
      <c r="D27" s="31">
        <v>181744.87010500001</v>
      </c>
      <c r="E27" s="31">
        <v>21416.586743</v>
      </c>
      <c r="F27" s="31">
        <v>160328.28336199999</v>
      </c>
      <c r="G27" s="116">
        <v>1662.664297</v>
      </c>
      <c r="H27" s="116">
        <v>7351.0872209999998</v>
      </c>
      <c r="I27" s="116">
        <v>1736.5354500000001</v>
      </c>
      <c r="J27" s="116">
        <v>1543.978693</v>
      </c>
      <c r="K27" s="116">
        <v>5082.8017030000001</v>
      </c>
      <c r="L27" s="116">
        <v>1444.8492309999999</v>
      </c>
      <c r="M27" s="116">
        <v>4731.4599479999997</v>
      </c>
      <c r="N27" s="116">
        <v>5957.5031259999996</v>
      </c>
      <c r="O27" s="116">
        <v>19408.212675999999</v>
      </c>
      <c r="P27" s="116">
        <v>2221.9782089999999</v>
      </c>
      <c r="Q27" s="116">
        <v>7023.4888790000005</v>
      </c>
      <c r="R27" s="116">
        <v>3668.7037959999998</v>
      </c>
      <c r="S27" s="116">
        <v>3384.5859780000001</v>
      </c>
      <c r="T27" s="116">
        <v>11934.295330999999</v>
      </c>
      <c r="U27" s="116">
        <v>24473.627724000002</v>
      </c>
      <c r="V27" s="116">
        <v>6668.3006500000001</v>
      </c>
      <c r="W27" s="116">
        <v>1913.4243799999999</v>
      </c>
      <c r="X27" s="116">
        <v>1962.9259830000001</v>
      </c>
      <c r="Y27" s="116">
        <v>10627.639388</v>
      </c>
      <c r="Z27" s="116">
        <v>3761.9208469999999</v>
      </c>
      <c r="AA27" s="116">
        <v>7020.4454569999998</v>
      </c>
      <c r="AB27" s="116">
        <v>2820.2425400000002</v>
      </c>
      <c r="AC27" s="116">
        <v>3231.7850539999999</v>
      </c>
      <c r="AD27" s="116">
        <v>3397.435622</v>
      </c>
      <c r="AE27" s="116">
        <v>6032.491059</v>
      </c>
      <c r="AF27" s="116">
        <v>5836.9067050000003</v>
      </c>
      <c r="AG27" s="116">
        <v>3795.1539619999999</v>
      </c>
      <c r="AH27" s="116">
        <v>6435.5177139999996</v>
      </c>
      <c r="AI27" s="116">
        <v>1274.6569689999999</v>
      </c>
      <c r="AJ27" s="116">
        <v>10543.637591999999</v>
      </c>
      <c r="AK27" s="116">
        <v>3252.7066159999999</v>
      </c>
      <c r="AL27" s="116">
        <v>1543.9073060000001</v>
      </c>
    </row>
    <row r="28" spans="2:38" ht="11.4" customHeight="1">
      <c r="B28" s="250"/>
      <c r="C28" s="179" t="s">
        <v>6</v>
      </c>
      <c r="D28" s="31">
        <v>183957.873429</v>
      </c>
      <c r="E28" s="31">
        <v>21295.292845</v>
      </c>
      <c r="F28" s="31">
        <v>162662.58058400001</v>
      </c>
      <c r="G28" s="116">
        <v>1673.3828249999999</v>
      </c>
      <c r="H28" s="116">
        <v>7056.8683789999995</v>
      </c>
      <c r="I28" s="116">
        <v>1813.153047</v>
      </c>
      <c r="J28" s="116">
        <v>1528.8652999999999</v>
      </c>
      <c r="K28" s="116">
        <v>5096.7954170000003</v>
      </c>
      <c r="L28" s="116">
        <v>1502.186526</v>
      </c>
      <c r="M28" s="116">
        <v>4671.5900760000004</v>
      </c>
      <c r="N28" s="116">
        <v>6228.046351</v>
      </c>
      <c r="O28" s="116">
        <v>19518.109508000001</v>
      </c>
      <c r="P28" s="116">
        <v>2277.8895699999998</v>
      </c>
      <c r="Q28" s="116">
        <v>6971.9355880000003</v>
      </c>
      <c r="R28" s="116">
        <v>3618.526257</v>
      </c>
      <c r="S28" s="116">
        <v>3670.7449259999999</v>
      </c>
      <c r="T28" s="116">
        <v>12209.291206</v>
      </c>
      <c r="U28" s="116">
        <v>25768.411538</v>
      </c>
      <c r="V28" s="116">
        <v>6608.9025000000001</v>
      </c>
      <c r="W28" s="116">
        <v>2014.950971</v>
      </c>
      <c r="X28" s="116">
        <v>2028.492428</v>
      </c>
      <c r="Y28" s="116">
        <v>10664.02305</v>
      </c>
      <c r="Z28" s="116">
        <v>3862.8824709999999</v>
      </c>
      <c r="AA28" s="116">
        <v>7339.5992749999996</v>
      </c>
      <c r="AB28" s="116">
        <v>2874.0094250000002</v>
      </c>
      <c r="AC28" s="116">
        <v>3416.3944940000001</v>
      </c>
      <c r="AD28" s="116">
        <v>3438.3489370000002</v>
      </c>
      <c r="AE28" s="116">
        <v>5987.1777519999996</v>
      </c>
      <c r="AF28" s="116">
        <v>5353.7076729999999</v>
      </c>
      <c r="AG28" s="116">
        <v>3826.7756789999999</v>
      </c>
      <c r="AH28" s="116">
        <v>6145.158426</v>
      </c>
      <c r="AI28" s="116">
        <v>1326.715661</v>
      </c>
      <c r="AJ28" s="116">
        <v>10584.903609999999</v>
      </c>
      <c r="AK28" s="116">
        <v>3276.6579499999998</v>
      </c>
      <c r="AL28" s="116">
        <v>1603.3766129999999</v>
      </c>
    </row>
    <row r="29" spans="2:38" ht="11.4" customHeight="1">
      <c r="B29" s="250"/>
      <c r="C29" s="179" t="s">
        <v>7</v>
      </c>
      <c r="D29" s="31">
        <v>182465.73020399999</v>
      </c>
      <c r="E29" s="31">
        <v>21041.133408000002</v>
      </c>
      <c r="F29" s="31">
        <v>161424.59679499999</v>
      </c>
      <c r="G29" s="116">
        <v>1635.841529</v>
      </c>
      <c r="H29" s="116">
        <v>7150.9141419999996</v>
      </c>
      <c r="I29" s="116">
        <v>1740.5071849999999</v>
      </c>
      <c r="J29" s="116">
        <v>1542.2213380000001</v>
      </c>
      <c r="K29" s="116">
        <v>5186.3459469999998</v>
      </c>
      <c r="L29" s="116">
        <v>1516.1414600000001</v>
      </c>
      <c r="M29" s="116">
        <v>4766.2207660000004</v>
      </c>
      <c r="N29" s="116">
        <v>6027.2591169999996</v>
      </c>
      <c r="O29" s="116">
        <v>19198.991375000001</v>
      </c>
      <c r="P29" s="116">
        <v>2276.3638019999999</v>
      </c>
      <c r="Q29" s="116">
        <v>7159.2446950000003</v>
      </c>
      <c r="R29" s="116">
        <v>3411.6188739999998</v>
      </c>
      <c r="S29" s="116">
        <v>3748.3036459999998</v>
      </c>
      <c r="T29" s="116">
        <v>11988.695315999999</v>
      </c>
      <c r="U29" s="116">
        <v>26397.272562999999</v>
      </c>
      <c r="V29" s="116">
        <v>6920.6062389999997</v>
      </c>
      <c r="W29" s="116">
        <v>1853.759804</v>
      </c>
      <c r="X29" s="116">
        <v>1974.8452769999999</v>
      </c>
      <c r="Y29" s="116">
        <v>10199.967866000001</v>
      </c>
      <c r="Z29" s="116">
        <v>3667.4735030000002</v>
      </c>
      <c r="AA29" s="116">
        <v>7564.2403979999999</v>
      </c>
      <c r="AB29" s="116">
        <v>2898.6832079999999</v>
      </c>
      <c r="AC29" s="116">
        <v>3239.2221639999998</v>
      </c>
      <c r="AD29" s="116">
        <v>3504.9944909999999</v>
      </c>
      <c r="AE29" s="116">
        <v>5915.6522260000002</v>
      </c>
      <c r="AF29" s="116">
        <v>4925.5186940000003</v>
      </c>
      <c r="AG29" s="116">
        <v>3615.3168559999999</v>
      </c>
      <c r="AH29" s="116">
        <v>5838.495954</v>
      </c>
      <c r="AI29" s="116">
        <v>1371.4920750000001</v>
      </c>
      <c r="AJ29" s="116">
        <v>10081.969965</v>
      </c>
      <c r="AK29" s="116">
        <v>3413.5594110000002</v>
      </c>
      <c r="AL29" s="116">
        <v>1733.9903179999999</v>
      </c>
    </row>
    <row r="30" spans="2:38" ht="11.4" customHeight="1">
      <c r="B30" s="250"/>
      <c r="C30" s="179" t="s">
        <v>8</v>
      </c>
      <c r="D30" s="31">
        <v>176614.375027</v>
      </c>
      <c r="E30" s="31">
        <v>21191.120458000001</v>
      </c>
      <c r="F30" s="31">
        <v>155423.254568</v>
      </c>
      <c r="G30" s="116">
        <v>1566.986253</v>
      </c>
      <c r="H30" s="116">
        <v>6963.5768589999998</v>
      </c>
      <c r="I30" s="116">
        <v>1693.49019</v>
      </c>
      <c r="J30" s="116">
        <v>1483.8359519999999</v>
      </c>
      <c r="K30" s="116">
        <v>4862.2441269999999</v>
      </c>
      <c r="L30" s="116">
        <v>1448.352658</v>
      </c>
      <c r="M30" s="116">
        <v>4546.73254</v>
      </c>
      <c r="N30" s="116">
        <v>5341.5589280000004</v>
      </c>
      <c r="O30" s="116">
        <v>17630.073997</v>
      </c>
      <c r="P30" s="116">
        <v>2246.9930949999998</v>
      </c>
      <c r="Q30" s="116">
        <v>7347.7644639999999</v>
      </c>
      <c r="R30" s="116">
        <v>3309.0873499999998</v>
      </c>
      <c r="S30" s="116">
        <v>3605.3729159999998</v>
      </c>
      <c r="T30" s="116">
        <v>12001.789733</v>
      </c>
      <c r="U30" s="116">
        <v>25737.798642999998</v>
      </c>
      <c r="V30" s="116">
        <v>6794.7249430000002</v>
      </c>
      <c r="W30" s="116">
        <v>1983.1167559999999</v>
      </c>
      <c r="X30" s="116">
        <v>1923.3018279999999</v>
      </c>
      <c r="Y30" s="116">
        <v>9950.4116049999993</v>
      </c>
      <c r="Z30" s="116">
        <v>3833.5491109999998</v>
      </c>
      <c r="AA30" s="116">
        <v>7018.3178090000001</v>
      </c>
      <c r="AB30" s="116">
        <v>2736.0470959999998</v>
      </c>
      <c r="AC30" s="116">
        <v>3167.3113069999999</v>
      </c>
      <c r="AD30" s="116">
        <v>3148.6199569999999</v>
      </c>
      <c r="AE30" s="116">
        <v>5711.883022</v>
      </c>
      <c r="AF30" s="116">
        <v>5046.9395729999997</v>
      </c>
      <c r="AG30" s="116">
        <v>3513.512221</v>
      </c>
      <c r="AH30" s="116">
        <v>5751.485651</v>
      </c>
      <c r="AI30" s="116">
        <v>1302.279963</v>
      </c>
      <c r="AJ30" s="116">
        <v>9835.6427000000003</v>
      </c>
      <c r="AK30" s="116">
        <v>3393.4158210000001</v>
      </c>
      <c r="AL30" s="116">
        <v>1718.157958</v>
      </c>
    </row>
    <row r="31" spans="2:38" ht="11.4" customHeight="1">
      <c r="B31" s="250">
        <v>2011</v>
      </c>
      <c r="C31" s="179" t="s">
        <v>5</v>
      </c>
      <c r="D31" s="31">
        <v>179520.673308</v>
      </c>
      <c r="E31" s="31">
        <v>21909.692482999999</v>
      </c>
      <c r="F31" s="31">
        <v>157610.98082500001</v>
      </c>
      <c r="G31" s="116">
        <v>1561.542735</v>
      </c>
      <c r="H31" s="116">
        <v>7188.409165</v>
      </c>
      <c r="I31" s="116">
        <v>1727.064527</v>
      </c>
      <c r="J31" s="116">
        <v>1559.4805409999999</v>
      </c>
      <c r="K31" s="116">
        <v>5155.5000810000001</v>
      </c>
      <c r="L31" s="116">
        <v>1451.273553</v>
      </c>
      <c r="M31" s="116">
        <v>4956.1755890000004</v>
      </c>
      <c r="N31" s="116">
        <v>5358.7471169999999</v>
      </c>
      <c r="O31" s="116">
        <v>17700.772224</v>
      </c>
      <c r="P31" s="116">
        <v>2224.7459960000001</v>
      </c>
      <c r="Q31" s="116">
        <v>6974.4646329999996</v>
      </c>
      <c r="R31" s="116">
        <v>3714.9323650000001</v>
      </c>
      <c r="S31" s="116">
        <v>3552.646424</v>
      </c>
      <c r="T31" s="116">
        <v>12690.260365</v>
      </c>
      <c r="U31" s="116">
        <v>26443.244795999999</v>
      </c>
      <c r="V31" s="116">
        <v>7029.1367749999999</v>
      </c>
      <c r="W31" s="116">
        <v>1890.604889</v>
      </c>
      <c r="X31" s="116">
        <v>1973.7487470000001</v>
      </c>
      <c r="Y31" s="116">
        <v>9261.2542259999991</v>
      </c>
      <c r="Z31" s="116">
        <v>3764.3966489999998</v>
      </c>
      <c r="AA31" s="116">
        <v>7396.5288600000003</v>
      </c>
      <c r="AB31" s="116">
        <v>2771.4319770000002</v>
      </c>
      <c r="AC31" s="116">
        <v>3301.5646339999998</v>
      </c>
      <c r="AD31" s="116">
        <v>3028.275408</v>
      </c>
      <c r="AE31" s="116">
        <v>5820.8539499999997</v>
      </c>
      <c r="AF31" s="116">
        <v>4960.5172860000002</v>
      </c>
      <c r="AG31" s="116">
        <v>3665.6381609999999</v>
      </c>
      <c r="AH31" s="116">
        <v>5956.7495179999996</v>
      </c>
      <c r="AI31" s="116">
        <v>1318.318462</v>
      </c>
      <c r="AJ31" s="116">
        <v>10087.467401</v>
      </c>
      <c r="AK31" s="116">
        <v>3350.9476890000001</v>
      </c>
      <c r="AL31" s="116">
        <v>1683.978566</v>
      </c>
    </row>
    <row r="32" spans="2:38" ht="11.4" customHeight="1">
      <c r="B32" s="250"/>
      <c r="C32" s="179" t="s">
        <v>6</v>
      </c>
      <c r="D32" s="31">
        <v>181741.875436</v>
      </c>
      <c r="E32" s="31">
        <v>22122.243365999999</v>
      </c>
      <c r="F32" s="31">
        <v>159619.63206999999</v>
      </c>
      <c r="G32" s="116">
        <v>1505.0799649999999</v>
      </c>
      <c r="H32" s="116">
        <v>7116.6059509999995</v>
      </c>
      <c r="I32" s="116">
        <v>1812.1699860000001</v>
      </c>
      <c r="J32" s="116">
        <v>1625.292479</v>
      </c>
      <c r="K32" s="116">
        <v>5392.5595629999998</v>
      </c>
      <c r="L32" s="116">
        <v>1500.0816930000001</v>
      </c>
      <c r="M32" s="116">
        <v>5102.1370470000002</v>
      </c>
      <c r="N32" s="116">
        <v>5415.164444</v>
      </c>
      <c r="O32" s="116">
        <v>18739.111519999999</v>
      </c>
      <c r="P32" s="116">
        <v>2313.1236079999999</v>
      </c>
      <c r="Q32" s="116">
        <v>7311.4072290000004</v>
      </c>
      <c r="R32" s="116">
        <v>3528.9837360000001</v>
      </c>
      <c r="S32" s="116">
        <v>3689.9047329999999</v>
      </c>
      <c r="T32" s="116">
        <v>12379.087844</v>
      </c>
      <c r="U32" s="116">
        <v>27467.935258000001</v>
      </c>
      <c r="V32" s="116">
        <v>7107.3892239999996</v>
      </c>
      <c r="W32" s="116">
        <v>2013.9697639999999</v>
      </c>
      <c r="X32" s="116">
        <v>1900.6884829999999</v>
      </c>
      <c r="Y32" s="116">
        <v>9163.5608229999998</v>
      </c>
      <c r="Z32" s="116">
        <v>3843.8020980000001</v>
      </c>
      <c r="AA32" s="116">
        <v>7335.448437</v>
      </c>
      <c r="AB32" s="116">
        <v>2925.906665</v>
      </c>
      <c r="AC32" s="116">
        <v>3341.7153130000002</v>
      </c>
      <c r="AD32" s="116">
        <v>3124.1826259999998</v>
      </c>
      <c r="AE32" s="116">
        <v>5847.7415119999996</v>
      </c>
      <c r="AF32" s="116">
        <v>5224.0255399999996</v>
      </c>
      <c r="AG32" s="116">
        <v>3408.4030069999999</v>
      </c>
      <c r="AH32" s="116">
        <v>5470.8196429999998</v>
      </c>
      <c r="AI32" s="116">
        <v>1435.798982</v>
      </c>
      <c r="AJ32" s="116">
        <v>9673.8803439999992</v>
      </c>
      <c r="AK32" s="116">
        <v>3412.7288370000001</v>
      </c>
      <c r="AL32" s="116">
        <v>1613.169081</v>
      </c>
    </row>
    <row r="33" spans="2:38" ht="11.4" customHeight="1">
      <c r="B33" s="250"/>
      <c r="C33" s="179" t="s">
        <v>7</v>
      </c>
      <c r="D33" s="31">
        <v>180785.62580800001</v>
      </c>
      <c r="E33" s="31">
        <v>21710.456816000002</v>
      </c>
      <c r="F33" s="31">
        <v>159075.16899199999</v>
      </c>
      <c r="G33" s="116">
        <v>1507.5248180000001</v>
      </c>
      <c r="H33" s="116">
        <v>7049.6857620000001</v>
      </c>
      <c r="I33" s="116">
        <v>1763.4905690000001</v>
      </c>
      <c r="J33" s="116">
        <v>1630.8882699999999</v>
      </c>
      <c r="K33" s="116">
        <v>5591.0187189999997</v>
      </c>
      <c r="L33" s="116">
        <v>1425.002256</v>
      </c>
      <c r="M33" s="116">
        <v>4907.5662110000003</v>
      </c>
      <c r="N33" s="116">
        <v>5411.0308519999999</v>
      </c>
      <c r="O33" s="116">
        <v>18878.518109000001</v>
      </c>
      <c r="P33" s="116">
        <v>2382.9701559999999</v>
      </c>
      <c r="Q33" s="116">
        <v>7436.3366530000003</v>
      </c>
      <c r="R33" s="116">
        <v>3418.9668299999998</v>
      </c>
      <c r="S33" s="116">
        <v>3671.770462</v>
      </c>
      <c r="T33" s="116">
        <v>12108.731211</v>
      </c>
      <c r="U33" s="116">
        <v>28090.094658000002</v>
      </c>
      <c r="V33" s="116">
        <v>6986.9433339999996</v>
      </c>
      <c r="W33" s="116">
        <v>1963.350672</v>
      </c>
      <c r="X33" s="116">
        <v>1881.049293</v>
      </c>
      <c r="Y33" s="116">
        <v>8887.1389749999998</v>
      </c>
      <c r="Z33" s="116">
        <v>3849.5344049999999</v>
      </c>
      <c r="AA33" s="116">
        <v>7066.130725</v>
      </c>
      <c r="AB33" s="116">
        <v>2779.6247060000001</v>
      </c>
      <c r="AC33" s="116">
        <v>3238.7761399999999</v>
      </c>
      <c r="AD33" s="116">
        <v>3121.6569460000001</v>
      </c>
      <c r="AE33" s="116">
        <v>5410.5269539999999</v>
      </c>
      <c r="AF33" s="116">
        <v>5001.7771839999996</v>
      </c>
      <c r="AG33" s="116">
        <v>3418.1804569999999</v>
      </c>
      <c r="AH33" s="116">
        <v>5416.8998680000004</v>
      </c>
      <c r="AI33" s="116">
        <v>1383.1815349999999</v>
      </c>
      <c r="AJ33" s="116">
        <v>10016.11542</v>
      </c>
      <c r="AK33" s="116">
        <v>3412.9843580000002</v>
      </c>
      <c r="AL33" s="116">
        <v>1678.159302</v>
      </c>
    </row>
    <row r="34" spans="2:38" ht="11.4" customHeight="1">
      <c r="B34" s="250"/>
      <c r="C34" s="179" t="s">
        <v>8</v>
      </c>
      <c r="D34" s="31">
        <v>177165.11577199999</v>
      </c>
      <c r="E34" s="31">
        <v>21962.467654</v>
      </c>
      <c r="F34" s="31">
        <v>155202.64811800001</v>
      </c>
      <c r="G34" s="116">
        <v>1389.6369319999999</v>
      </c>
      <c r="H34" s="116">
        <v>6997.8068620000004</v>
      </c>
      <c r="I34" s="116">
        <v>2028.844842</v>
      </c>
      <c r="J34" s="116">
        <v>1657.827628</v>
      </c>
      <c r="K34" s="116">
        <v>5339.3607840000004</v>
      </c>
      <c r="L34" s="116">
        <v>1445.4068990000001</v>
      </c>
      <c r="M34" s="116">
        <v>4862.5387309999996</v>
      </c>
      <c r="N34" s="116">
        <v>5872.799309</v>
      </c>
      <c r="O34" s="116">
        <v>17922.217035000001</v>
      </c>
      <c r="P34" s="116">
        <v>2345.4752920000001</v>
      </c>
      <c r="Q34" s="116">
        <v>7038.3469150000001</v>
      </c>
      <c r="R34" s="116">
        <v>3355.6565230000001</v>
      </c>
      <c r="S34" s="116">
        <v>3813.215655</v>
      </c>
      <c r="T34" s="116">
        <v>12039.425563999999</v>
      </c>
      <c r="U34" s="116">
        <v>25383.632815000001</v>
      </c>
      <c r="V34" s="116">
        <v>7117.1978490000001</v>
      </c>
      <c r="W34" s="116">
        <v>1909.236592</v>
      </c>
      <c r="X34" s="116">
        <v>1917.8569030000001</v>
      </c>
      <c r="Y34" s="116">
        <v>9048.6023829999995</v>
      </c>
      <c r="Z34" s="116">
        <v>3957.1698449999999</v>
      </c>
      <c r="AA34" s="116">
        <v>7277.6620650000004</v>
      </c>
      <c r="AB34" s="116">
        <v>2773.006175</v>
      </c>
      <c r="AC34" s="116">
        <v>3368.5689640000001</v>
      </c>
      <c r="AD34" s="116">
        <v>3093.4688369999999</v>
      </c>
      <c r="AE34" s="116">
        <v>5564.3024939999996</v>
      </c>
      <c r="AF34" s="116">
        <v>5054.7370629999996</v>
      </c>
      <c r="AG34" s="116">
        <v>3534.934972</v>
      </c>
      <c r="AH34" s="116">
        <v>5198.90391</v>
      </c>
      <c r="AI34" s="116">
        <v>1408.5741640000001</v>
      </c>
      <c r="AJ34" s="116">
        <v>9600.4730409999993</v>
      </c>
      <c r="AK34" s="116">
        <v>3306.7318850000001</v>
      </c>
      <c r="AL34" s="116">
        <v>1541.496844</v>
      </c>
    </row>
    <row r="35" spans="2:38" ht="11.4" customHeight="1">
      <c r="B35" s="250">
        <v>2012</v>
      </c>
      <c r="C35" s="179" t="s">
        <v>5</v>
      </c>
      <c r="D35" s="31">
        <v>182103.037927</v>
      </c>
      <c r="E35" s="31">
        <v>22971.996044</v>
      </c>
      <c r="F35" s="31">
        <v>159131.04188400001</v>
      </c>
      <c r="G35" s="116">
        <v>1556.5565610000001</v>
      </c>
      <c r="H35" s="116">
        <v>6990.1971949999997</v>
      </c>
      <c r="I35" s="116">
        <v>1902.2535330000001</v>
      </c>
      <c r="J35" s="116">
        <v>1667.3852400000001</v>
      </c>
      <c r="K35" s="116">
        <v>5202.325261</v>
      </c>
      <c r="L35" s="116">
        <v>1513.7128379999999</v>
      </c>
      <c r="M35" s="116">
        <v>4956.1926789999998</v>
      </c>
      <c r="N35" s="116">
        <v>5703.8330509999996</v>
      </c>
      <c r="O35" s="116">
        <v>18275.194200000002</v>
      </c>
      <c r="P35" s="116">
        <v>2351.2421429999999</v>
      </c>
      <c r="Q35" s="116">
        <v>7364.2747429999999</v>
      </c>
      <c r="R35" s="116">
        <v>3398.1251349999998</v>
      </c>
      <c r="S35" s="116">
        <v>3598.0534950000001</v>
      </c>
      <c r="T35" s="116">
        <v>13315.646558</v>
      </c>
      <c r="U35" s="116">
        <v>26477.022873000002</v>
      </c>
      <c r="V35" s="116">
        <v>6942.1163880000004</v>
      </c>
      <c r="W35" s="116">
        <v>2027.952853</v>
      </c>
      <c r="X35" s="116">
        <v>1967.0098230000001</v>
      </c>
      <c r="Y35" s="116">
        <v>8696.4489900000008</v>
      </c>
      <c r="Z35" s="116">
        <v>3975.6128079999999</v>
      </c>
      <c r="AA35" s="116">
        <v>7836.9449860000004</v>
      </c>
      <c r="AB35" s="116">
        <v>2923.7038400000001</v>
      </c>
      <c r="AC35" s="116">
        <v>3506.565059</v>
      </c>
      <c r="AD35" s="116">
        <v>3074.4771449999998</v>
      </c>
      <c r="AE35" s="116">
        <v>5669.6278519999996</v>
      </c>
      <c r="AF35" s="116">
        <v>5202.0422749999998</v>
      </c>
      <c r="AG35" s="116">
        <v>3552.225152</v>
      </c>
      <c r="AH35" s="116">
        <v>5491.2150670000001</v>
      </c>
      <c r="AI35" s="116">
        <v>1375.234025</v>
      </c>
      <c r="AJ35" s="116">
        <v>10543.312943000001</v>
      </c>
      <c r="AK35" s="116">
        <v>3311.6858750000001</v>
      </c>
      <c r="AL35" s="116">
        <v>1734.8473429999999</v>
      </c>
    </row>
    <row r="36" spans="2:38" ht="11.4" customHeight="1">
      <c r="B36" s="250"/>
      <c r="C36" s="179" t="s">
        <v>6</v>
      </c>
      <c r="D36" s="31">
        <v>186083.260079</v>
      </c>
      <c r="E36" s="31">
        <v>22858.973984</v>
      </c>
      <c r="F36" s="31">
        <v>163224.28609499999</v>
      </c>
      <c r="G36" s="116">
        <v>1640.994827</v>
      </c>
      <c r="H36" s="116">
        <v>7320.0163659999998</v>
      </c>
      <c r="I36" s="116">
        <v>1936.7143960000001</v>
      </c>
      <c r="J36" s="116">
        <v>1756.8821</v>
      </c>
      <c r="K36" s="116">
        <v>5397.8338910000002</v>
      </c>
      <c r="L36" s="116">
        <v>1562.4573270000001</v>
      </c>
      <c r="M36" s="116">
        <v>4950.8928889999997</v>
      </c>
      <c r="N36" s="116">
        <v>6083.2646329999998</v>
      </c>
      <c r="O36" s="116">
        <v>18042.487248000001</v>
      </c>
      <c r="P36" s="116">
        <v>2234.8594600000001</v>
      </c>
      <c r="Q36" s="116">
        <v>7152.2934189999996</v>
      </c>
      <c r="R36" s="116">
        <v>3494.935622</v>
      </c>
      <c r="S36" s="116">
        <v>4072.7574650000001</v>
      </c>
      <c r="T36" s="116">
        <v>14638.078045</v>
      </c>
      <c r="U36" s="116">
        <v>26532.370974000001</v>
      </c>
      <c r="V36" s="116">
        <v>7318.4700130000001</v>
      </c>
      <c r="W36" s="116">
        <v>2028.6920689999999</v>
      </c>
      <c r="X36" s="116">
        <v>1973.1021390000001</v>
      </c>
      <c r="Y36" s="116">
        <v>8798.8234890000003</v>
      </c>
      <c r="Z36" s="116">
        <v>4132.4419040000002</v>
      </c>
      <c r="AA36" s="116">
        <v>7647.4396230000002</v>
      </c>
      <c r="AB36" s="116">
        <v>2985.8094379999998</v>
      </c>
      <c r="AC36" s="116">
        <v>3391.817078</v>
      </c>
      <c r="AD36" s="116">
        <v>2981.168224</v>
      </c>
      <c r="AE36" s="116">
        <v>5804.5307240000002</v>
      </c>
      <c r="AF36" s="116">
        <v>5160.4271589999998</v>
      </c>
      <c r="AG36" s="116">
        <v>3596.3712609999998</v>
      </c>
      <c r="AH36" s="116">
        <v>5701.1416019999997</v>
      </c>
      <c r="AI36" s="116">
        <v>1422.2286799999999</v>
      </c>
      <c r="AJ36" s="116">
        <v>11148.088956</v>
      </c>
      <c r="AK36" s="116">
        <v>3480.3892770000002</v>
      </c>
      <c r="AL36" s="116">
        <v>1695.4797799999999</v>
      </c>
    </row>
    <row r="37" spans="2:38" ht="11.4" customHeight="1">
      <c r="B37" s="250"/>
      <c r="C37" s="179" t="s">
        <v>7</v>
      </c>
      <c r="D37" s="31">
        <v>183575.70439</v>
      </c>
      <c r="E37" s="31">
        <v>22322.267497000001</v>
      </c>
      <c r="F37" s="31">
        <v>161253.43689400001</v>
      </c>
      <c r="G37" s="116">
        <v>1569.2941310000001</v>
      </c>
      <c r="H37" s="116">
        <v>6984.8038749999996</v>
      </c>
      <c r="I37" s="116">
        <v>2012.7921309999999</v>
      </c>
      <c r="J37" s="116">
        <v>1666.6267769999999</v>
      </c>
      <c r="K37" s="116">
        <v>5624.808841</v>
      </c>
      <c r="L37" s="116">
        <v>1598.1908149999999</v>
      </c>
      <c r="M37" s="116">
        <v>4974.9305549999999</v>
      </c>
      <c r="N37" s="116">
        <v>6400.711311</v>
      </c>
      <c r="O37" s="116">
        <v>18656.673989999999</v>
      </c>
      <c r="P37" s="116">
        <v>2170.5557359999998</v>
      </c>
      <c r="Q37" s="116">
        <v>7541.6306240000004</v>
      </c>
      <c r="R37" s="116">
        <v>3201.9497860000001</v>
      </c>
      <c r="S37" s="116">
        <v>3958.7145810000002</v>
      </c>
      <c r="T37" s="116">
        <v>14350.847226</v>
      </c>
      <c r="U37" s="116">
        <v>25125.215485000001</v>
      </c>
      <c r="V37" s="116">
        <v>6987.655049</v>
      </c>
      <c r="W37" s="116">
        <v>1863.1399269999999</v>
      </c>
      <c r="X37" s="116">
        <v>1961.8240599999999</v>
      </c>
      <c r="Y37" s="116">
        <v>9104.0760489999993</v>
      </c>
      <c r="Z37" s="116">
        <v>4152.4484069999999</v>
      </c>
      <c r="AA37" s="116">
        <v>7789.9020099999998</v>
      </c>
      <c r="AB37" s="116">
        <v>2760.3520990000002</v>
      </c>
      <c r="AC37" s="116">
        <v>3326.5463570000002</v>
      </c>
      <c r="AD37" s="116">
        <v>3027.2842949999999</v>
      </c>
      <c r="AE37" s="116">
        <v>5300.3210630000003</v>
      </c>
      <c r="AF37" s="116">
        <v>5273.183884</v>
      </c>
      <c r="AG37" s="116">
        <v>3759.0471389999998</v>
      </c>
      <c r="AH37" s="116">
        <v>5522.9690760000003</v>
      </c>
      <c r="AI37" s="116">
        <v>1516.640582</v>
      </c>
      <c r="AJ37" s="116">
        <v>10190.067899</v>
      </c>
      <c r="AK37" s="116">
        <v>3577.802134</v>
      </c>
      <c r="AL37" s="116">
        <v>1624.6984950000001</v>
      </c>
    </row>
    <row r="38" spans="2:38" ht="11.4" customHeight="1">
      <c r="B38" s="250"/>
      <c r="C38" s="179" t="s">
        <v>8</v>
      </c>
      <c r="D38" s="31">
        <v>181133.21518100001</v>
      </c>
      <c r="E38" s="31">
        <v>22298.177113000002</v>
      </c>
      <c r="F38" s="31">
        <v>158835.03806799999</v>
      </c>
      <c r="G38" s="116">
        <v>1641.1853229999999</v>
      </c>
      <c r="H38" s="116">
        <v>7202.4596600000004</v>
      </c>
      <c r="I38" s="116">
        <v>1989.228953</v>
      </c>
      <c r="J38" s="116">
        <v>1703.91929</v>
      </c>
      <c r="K38" s="116">
        <v>5435.2360509999999</v>
      </c>
      <c r="L38" s="116">
        <v>1524.9130809999999</v>
      </c>
      <c r="M38" s="116">
        <v>4798.7847080000001</v>
      </c>
      <c r="N38" s="116">
        <v>6330.3364579999998</v>
      </c>
      <c r="O38" s="116">
        <v>17802.228893</v>
      </c>
      <c r="P38" s="116">
        <v>2345.781876</v>
      </c>
      <c r="Q38" s="116">
        <v>7541.5186229999999</v>
      </c>
      <c r="R38" s="116">
        <v>3104.3493870000002</v>
      </c>
      <c r="S38" s="116">
        <v>3844.6831900000002</v>
      </c>
      <c r="T38" s="116">
        <v>14211.826751000001</v>
      </c>
      <c r="U38" s="116">
        <v>24319.920017</v>
      </c>
      <c r="V38" s="116">
        <v>6695.1817199999996</v>
      </c>
      <c r="W38" s="116">
        <v>1876.307783</v>
      </c>
      <c r="X38" s="116">
        <v>1975.3269359999999</v>
      </c>
      <c r="Y38" s="116">
        <v>8656.2521940000006</v>
      </c>
      <c r="Z38" s="116">
        <v>3901.803993</v>
      </c>
      <c r="AA38" s="116">
        <v>7742.3558460000004</v>
      </c>
      <c r="AB38" s="116">
        <v>2686.4141020000002</v>
      </c>
      <c r="AC38" s="116">
        <v>3239.0084809999998</v>
      </c>
      <c r="AD38" s="116">
        <v>3198.7457789999999</v>
      </c>
      <c r="AE38" s="116">
        <v>5800.1308090000002</v>
      </c>
      <c r="AF38" s="116">
        <v>5061.8052699999998</v>
      </c>
      <c r="AG38" s="116">
        <v>3627.068248</v>
      </c>
      <c r="AH38" s="116">
        <v>5427.9851230000004</v>
      </c>
      <c r="AI38" s="116">
        <v>1448.782665</v>
      </c>
      <c r="AJ38" s="116">
        <v>11052.692277</v>
      </c>
      <c r="AK38" s="116">
        <v>3330.0327499999999</v>
      </c>
      <c r="AL38" s="116">
        <v>1616.9489450000001</v>
      </c>
    </row>
    <row r="39" spans="2:38" ht="11.4" customHeight="1">
      <c r="B39" s="250">
        <v>2013</v>
      </c>
      <c r="C39" s="179" t="s">
        <v>5</v>
      </c>
      <c r="D39" s="31">
        <v>183553.92349700001</v>
      </c>
      <c r="E39" s="31">
        <v>22514.182148</v>
      </c>
      <c r="F39" s="31">
        <v>161039.74135</v>
      </c>
      <c r="G39" s="116">
        <v>1617.2986940000001</v>
      </c>
      <c r="H39" s="116">
        <v>7056.2308279999997</v>
      </c>
      <c r="I39" s="116">
        <v>1817.956872</v>
      </c>
      <c r="J39" s="116">
        <v>1655.056992</v>
      </c>
      <c r="K39" s="116">
        <v>5502.8402599999999</v>
      </c>
      <c r="L39" s="116">
        <v>1567.545022</v>
      </c>
      <c r="M39" s="116">
        <v>5015.469231</v>
      </c>
      <c r="N39" s="116">
        <v>5984.5192440000001</v>
      </c>
      <c r="O39" s="116">
        <v>18051.078782000001</v>
      </c>
      <c r="P39" s="116">
        <v>2308.0871659999998</v>
      </c>
      <c r="Q39" s="116">
        <v>7095.2318889999997</v>
      </c>
      <c r="R39" s="116">
        <v>3479.0202840000002</v>
      </c>
      <c r="S39" s="116">
        <v>3690.4249020000002</v>
      </c>
      <c r="T39" s="116">
        <v>14521.081968</v>
      </c>
      <c r="U39" s="116">
        <v>25493.193703000001</v>
      </c>
      <c r="V39" s="116">
        <v>7101.6513800000002</v>
      </c>
      <c r="W39" s="116">
        <v>1774.251426</v>
      </c>
      <c r="X39" s="116">
        <v>2124.396542</v>
      </c>
      <c r="Y39" s="116">
        <v>8563.6306420000001</v>
      </c>
      <c r="Z39" s="116">
        <v>3886.380416</v>
      </c>
      <c r="AA39" s="116">
        <v>7915.8685299999997</v>
      </c>
      <c r="AB39" s="116">
        <v>2833.1077369999998</v>
      </c>
      <c r="AC39" s="116">
        <v>3402.420431</v>
      </c>
      <c r="AD39" s="116">
        <v>3009.0201769999999</v>
      </c>
      <c r="AE39" s="116">
        <v>5945.3059919999996</v>
      </c>
      <c r="AF39" s="116">
        <v>6261.7703259999998</v>
      </c>
      <c r="AG39" s="116">
        <v>3550.6121130000001</v>
      </c>
      <c r="AH39" s="116">
        <v>5650.4745670000002</v>
      </c>
      <c r="AI39" s="116">
        <v>1490.504477</v>
      </c>
      <c r="AJ39" s="116">
        <v>10157.315294</v>
      </c>
      <c r="AK39" s="116">
        <v>3290.9008829999998</v>
      </c>
      <c r="AL39" s="116">
        <v>1741.2767309999999</v>
      </c>
    </row>
    <row r="40" spans="2:38" ht="11.4" customHeight="1">
      <c r="B40" s="250"/>
      <c r="C40" s="179" t="s">
        <v>6</v>
      </c>
      <c r="D40" s="31">
        <v>181657.40943100001</v>
      </c>
      <c r="E40" s="31">
        <v>22210.426525999999</v>
      </c>
      <c r="F40" s="31">
        <v>159446.98290500001</v>
      </c>
      <c r="G40" s="116">
        <v>1643.4333019999999</v>
      </c>
      <c r="H40" s="116">
        <v>7268.6926219999996</v>
      </c>
      <c r="I40" s="116">
        <v>1874.378029</v>
      </c>
      <c r="J40" s="116">
        <v>1768.813801</v>
      </c>
      <c r="K40" s="116">
        <v>5682.4850200000001</v>
      </c>
      <c r="L40" s="116">
        <v>1606.595196</v>
      </c>
      <c r="M40" s="116">
        <v>4763.7763130000003</v>
      </c>
      <c r="N40" s="116">
        <v>6487.2262309999996</v>
      </c>
      <c r="O40" s="116">
        <v>16359.270719</v>
      </c>
      <c r="P40" s="116">
        <v>2388.1950179999999</v>
      </c>
      <c r="Q40" s="116">
        <v>7342.72289</v>
      </c>
      <c r="R40" s="116">
        <v>3475.6623009999998</v>
      </c>
      <c r="S40" s="116">
        <v>4004.2500660000001</v>
      </c>
      <c r="T40" s="116">
        <v>14436.20326</v>
      </c>
      <c r="U40" s="116">
        <v>24619.994822000001</v>
      </c>
      <c r="V40" s="116">
        <v>6858.7401470000004</v>
      </c>
      <c r="W40" s="116">
        <v>1786.682746</v>
      </c>
      <c r="X40" s="116">
        <v>2059.9913470000001</v>
      </c>
      <c r="Y40" s="116">
        <v>9147.3225349999993</v>
      </c>
      <c r="Z40" s="116">
        <v>3741.9591569999998</v>
      </c>
      <c r="AA40" s="116">
        <v>7415.012874</v>
      </c>
      <c r="AB40" s="116">
        <v>2733.5454370000002</v>
      </c>
      <c r="AC40" s="116">
        <v>3399.669856</v>
      </c>
      <c r="AD40" s="116">
        <v>3232.7909030000001</v>
      </c>
      <c r="AE40" s="116">
        <v>5646.9441219999999</v>
      </c>
      <c r="AF40" s="116">
        <v>5422.9183970000004</v>
      </c>
      <c r="AG40" s="116">
        <v>3539.6833109999998</v>
      </c>
      <c r="AH40" s="116">
        <v>5695.697588</v>
      </c>
      <c r="AI40" s="116">
        <v>1458.7722220000001</v>
      </c>
      <c r="AJ40" s="116">
        <v>10573.651792000001</v>
      </c>
      <c r="AK40" s="116">
        <v>3664.7747450000002</v>
      </c>
      <c r="AL40" s="116">
        <v>1557.5526609999999</v>
      </c>
    </row>
    <row r="41" spans="2:38" ht="11.4" customHeight="1">
      <c r="B41" s="250"/>
      <c r="C41" s="179" t="s">
        <v>7</v>
      </c>
      <c r="D41" s="31">
        <v>179698.983496</v>
      </c>
      <c r="E41" s="31">
        <v>22684.870050000001</v>
      </c>
      <c r="F41" s="31">
        <v>157014.113446</v>
      </c>
      <c r="G41" s="116">
        <v>1528.758658</v>
      </c>
      <c r="H41" s="116">
        <v>6969.5838350000004</v>
      </c>
      <c r="I41" s="116">
        <v>1926.6101209999999</v>
      </c>
      <c r="J41" s="116">
        <v>1795.5167550000001</v>
      </c>
      <c r="K41" s="116">
        <v>5786.73243</v>
      </c>
      <c r="L41" s="116">
        <v>1518.0996</v>
      </c>
      <c r="M41" s="116">
        <v>4950.6744989999997</v>
      </c>
      <c r="N41" s="116">
        <v>6434.1684670000004</v>
      </c>
      <c r="O41" s="116">
        <v>17666.149722999999</v>
      </c>
      <c r="P41" s="116">
        <v>2191.6578290000002</v>
      </c>
      <c r="Q41" s="116">
        <v>7631.8214209999996</v>
      </c>
      <c r="R41" s="116">
        <v>3472.211456</v>
      </c>
      <c r="S41" s="116">
        <v>3874.4874719999998</v>
      </c>
      <c r="T41" s="116">
        <v>14178.562758</v>
      </c>
      <c r="U41" s="116">
        <v>23057.394544999999</v>
      </c>
      <c r="V41" s="116">
        <v>6475.6773649999996</v>
      </c>
      <c r="W41" s="116">
        <v>1731.213906</v>
      </c>
      <c r="X41" s="116">
        <v>2002.2597499999999</v>
      </c>
      <c r="Y41" s="116">
        <v>8604.3102419999996</v>
      </c>
      <c r="Z41" s="116">
        <v>3853.9842760000001</v>
      </c>
      <c r="AA41" s="116">
        <v>7455.5413410000001</v>
      </c>
      <c r="AB41" s="116">
        <v>2740.6451379999999</v>
      </c>
      <c r="AC41" s="116">
        <v>3547.7218899999998</v>
      </c>
      <c r="AD41" s="116">
        <v>3274.639592</v>
      </c>
      <c r="AE41" s="116">
        <v>5750.7178610000001</v>
      </c>
      <c r="AF41" s="116">
        <v>5413.8813389999996</v>
      </c>
      <c r="AG41" s="116">
        <v>3544.6495770000001</v>
      </c>
      <c r="AH41" s="116">
        <v>5464.0968300000004</v>
      </c>
      <c r="AI41" s="116">
        <v>1484.148175</v>
      </c>
      <c r="AJ41" s="116">
        <v>10312.929242</v>
      </c>
      <c r="AK41" s="116">
        <v>3492.3509690000001</v>
      </c>
      <c r="AL41" s="116">
        <v>1567.786435</v>
      </c>
    </row>
    <row r="42" spans="2:38" ht="11.4" customHeight="1">
      <c r="B42" s="250"/>
      <c r="C42" s="179" t="s">
        <v>8</v>
      </c>
      <c r="D42" s="31">
        <v>180203.51930399999</v>
      </c>
      <c r="E42" s="31">
        <v>23478.887545000001</v>
      </c>
      <c r="F42" s="31">
        <v>156724.63175900001</v>
      </c>
      <c r="G42" s="116">
        <v>1675.325936</v>
      </c>
      <c r="H42" s="116">
        <v>6931.5640979999998</v>
      </c>
      <c r="I42" s="116">
        <v>1883.7033859999999</v>
      </c>
      <c r="J42" s="116">
        <v>1754.763952</v>
      </c>
      <c r="K42" s="116">
        <v>5757.9340700000002</v>
      </c>
      <c r="L42" s="116">
        <v>1555.2130480000001</v>
      </c>
      <c r="M42" s="116">
        <v>4711.340295</v>
      </c>
      <c r="N42" s="116">
        <v>6487.9240790000003</v>
      </c>
      <c r="O42" s="116">
        <v>16677.110907999999</v>
      </c>
      <c r="P42" s="116">
        <v>2149.594709</v>
      </c>
      <c r="Q42" s="116">
        <v>7802.1464779999997</v>
      </c>
      <c r="R42" s="116">
        <v>3328.3307329999998</v>
      </c>
      <c r="S42" s="116">
        <v>3956.9804009999998</v>
      </c>
      <c r="T42" s="116">
        <v>13736.448686</v>
      </c>
      <c r="U42" s="116">
        <v>25509.780983000001</v>
      </c>
      <c r="V42" s="116">
        <v>6504.3751229999998</v>
      </c>
      <c r="W42" s="116">
        <v>1733.6500390000001</v>
      </c>
      <c r="X42" s="116">
        <v>2073.6854170000001</v>
      </c>
      <c r="Y42" s="116">
        <v>8353.6457279999995</v>
      </c>
      <c r="Z42" s="116">
        <v>3479.3340699999999</v>
      </c>
      <c r="AA42" s="116">
        <v>7501.2200510000002</v>
      </c>
      <c r="AB42" s="116">
        <v>2804.38978</v>
      </c>
      <c r="AC42" s="116">
        <v>3166.1412959999998</v>
      </c>
      <c r="AD42" s="116">
        <v>3257.8802179999998</v>
      </c>
      <c r="AE42" s="116">
        <v>5424.812602</v>
      </c>
      <c r="AF42" s="116">
        <v>5387.0104780000001</v>
      </c>
      <c r="AG42" s="116">
        <v>3809.7038360000001</v>
      </c>
      <c r="AH42" s="116">
        <v>5473.790336</v>
      </c>
      <c r="AI42" s="116">
        <v>1458.105926</v>
      </c>
      <c r="AJ42" s="116">
        <v>10661.133162</v>
      </c>
      <c r="AK42" s="116">
        <v>3626.4167109999999</v>
      </c>
      <c r="AL42" s="116">
        <v>1570.06277</v>
      </c>
    </row>
    <row r="43" spans="2:38" ht="11.4" customHeight="1">
      <c r="B43" s="250">
        <v>2014</v>
      </c>
      <c r="C43" s="179" t="s">
        <v>5</v>
      </c>
      <c r="D43" s="31">
        <v>176906.904702</v>
      </c>
      <c r="E43" s="31">
        <v>23502.767812999999</v>
      </c>
      <c r="F43" s="31">
        <v>153404.13688899999</v>
      </c>
      <c r="G43" s="116">
        <v>1559.3206769999999</v>
      </c>
      <c r="H43" s="116">
        <v>6701.4750750000003</v>
      </c>
      <c r="I43" s="116">
        <v>1944.522281</v>
      </c>
      <c r="J43" s="116">
        <v>1768.1282630000001</v>
      </c>
      <c r="K43" s="116">
        <v>5458.7289680000004</v>
      </c>
      <c r="L43" s="116">
        <v>1479.330776</v>
      </c>
      <c r="M43" s="116">
        <v>4862.3843010000001</v>
      </c>
      <c r="N43" s="116">
        <v>6335.7787369999996</v>
      </c>
      <c r="O43" s="116">
        <v>15550.345004999999</v>
      </c>
      <c r="P43" s="116">
        <v>2163.3470670000002</v>
      </c>
      <c r="Q43" s="116">
        <v>7376.0709450000004</v>
      </c>
      <c r="R43" s="116">
        <v>3484.7962229999998</v>
      </c>
      <c r="S43" s="116">
        <v>3989.8928860000001</v>
      </c>
      <c r="T43" s="116">
        <v>13913.423634999999</v>
      </c>
      <c r="U43" s="116">
        <v>24964.769374</v>
      </c>
      <c r="V43" s="116">
        <v>6711.5102269999998</v>
      </c>
      <c r="W43" s="116">
        <v>1639.9457970000001</v>
      </c>
      <c r="X43" s="116">
        <v>2100.7350660000002</v>
      </c>
      <c r="Y43" s="116">
        <v>7867.7470240000002</v>
      </c>
      <c r="Z43" s="116">
        <v>3714.0633339999999</v>
      </c>
      <c r="AA43" s="116">
        <v>7600.402513</v>
      </c>
      <c r="AB43" s="116">
        <v>2754.1481140000001</v>
      </c>
      <c r="AC43" s="116">
        <v>3114.8170279999999</v>
      </c>
      <c r="AD43" s="116">
        <v>3099.2777110000002</v>
      </c>
      <c r="AE43" s="116">
        <v>5511.4629400000003</v>
      </c>
      <c r="AF43" s="116">
        <v>5848.2210070000001</v>
      </c>
      <c r="AG43" s="116">
        <v>3741.2596060000001</v>
      </c>
      <c r="AH43" s="116">
        <v>5551.6366449999996</v>
      </c>
      <c r="AI43" s="116">
        <v>1457.742849</v>
      </c>
      <c r="AJ43" s="116">
        <v>9702.8926539999993</v>
      </c>
      <c r="AK43" s="116">
        <v>3405.273201</v>
      </c>
      <c r="AL43" s="116">
        <v>1533.4547769999999</v>
      </c>
    </row>
    <row r="44" spans="2:38" ht="11.4" customHeight="1">
      <c r="B44" s="250"/>
      <c r="C44" s="179" t="s">
        <v>6</v>
      </c>
      <c r="D44" s="31">
        <v>174458.785351</v>
      </c>
      <c r="E44" s="31">
        <v>23177.933378000002</v>
      </c>
      <c r="F44" s="31">
        <v>151280.85197300001</v>
      </c>
      <c r="G44" s="116">
        <v>1619.059814</v>
      </c>
      <c r="H44" s="116">
        <v>6779.6909029999997</v>
      </c>
      <c r="I44" s="116">
        <v>1873.742162</v>
      </c>
      <c r="J44" s="116">
        <v>1750.7371209999999</v>
      </c>
      <c r="K44" s="116">
        <v>5470.9451140000001</v>
      </c>
      <c r="L44" s="116">
        <v>1470.2078039999999</v>
      </c>
      <c r="M44" s="116">
        <v>4476.2039869999999</v>
      </c>
      <c r="N44" s="116">
        <v>6844.8796199999997</v>
      </c>
      <c r="O44" s="116">
        <v>15719.758915</v>
      </c>
      <c r="P44" s="116">
        <v>2083.0069389999999</v>
      </c>
      <c r="Q44" s="116">
        <v>7282.1963740000001</v>
      </c>
      <c r="R44" s="116">
        <v>3538.4205529999999</v>
      </c>
      <c r="S44" s="116">
        <v>3902.856014</v>
      </c>
      <c r="T44" s="116">
        <v>14542.966350999999</v>
      </c>
      <c r="U44" s="116">
        <v>23900.354847999999</v>
      </c>
      <c r="V44" s="116">
        <v>6551.4011799999998</v>
      </c>
      <c r="W44" s="116">
        <v>1552.5359020000001</v>
      </c>
      <c r="X44" s="116">
        <v>2036.193477</v>
      </c>
      <c r="Y44" s="116">
        <v>7768.1715539999996</v>
      </c>
      <c r="Z44" s="116">
        <v>3506.2069069999998</v>
      </c>
      <c r="AA44" s="116">
        <v>7519.7769760000001</v>
      </c>
      <c r="AB44" s="116">
        <v>2664.7980729999999</v>
      </c>
      <c r="AC44" s="116">
        <v>3093.210466</v>
      </c>
      <c r="AD44" s="116">
        <v>3113.423417</v>
      </c>
      <c r="AE44" s="116">
        <v>4981.6203919999998</v>
      </c>
      <c r="AF44" s="116">
        <v>5827.9489370000001</v>
      </c>
      <c r="AG44" s="116">
        <v>3591.4041649999999</v>
      </c>
      <c r="AH44" s="116">
        <v>5315.8390230000005</v>
      </c>
      <c r="AI44" s="116">
        <v>1393.7124659999999</v>
      </c>
      <c r="AJ44" s="116">
        <v>9446.6481170000006</v>
      </c>
      <c r="AK44" s="116">
        <v>3275.298722</v>
      </c>
      <c r="AL44" s="116">
        <v>1565.569058</v>
      </c>
    </row>
    <row r="45" spans="2:38" ht="11.4" customHeight="1">
      <c r="B45" s="250"/>
      <c r="C45" s="179" t="s">
        <v>7</v>
      </c>
      <c r="D45" s="31">
        <v>173679.412832</v>
      </c>
      <c r="E45" s="31">
        <v>23135.975955999998</v>
      </c>
      <c r="F45" s="31">
        <v>150543.43687500001</v>
      </c>
      <c r="G45" s="116">
        <v>1565.149934</v>
      </c>
      <c r="H45" s="116">
        <v>6614.7394800000002</v>
      </c>
      <c r="I45" s="116">
        <v>1756.487721</v>
      </c>
      <c r="J45" s="116">
        <v>1712.3445730000001</v>
      </c>
      <c r="K45" s="116">
        <v>5772.5276039999999</v>
      </c>
      <c r="L45" s="116">
        <v>1496.479906</v>
      </c>
      <c r="M45" s="116">
        <v>4575.9932170000002</v>
      </c>
      <c r="N45" s="116">
        <v>6531.9574160000002</v>
      </c>
      <c r="O45" s="116">
        <v>15013.988115</v>
      </c>
      <c r="P45" s="116">
        <v>2186.7621439999998</v>
      </c>
      <c r="Q45" s="116">
        <v>7620.7136399999999</v>
      </c>
      <c r="R45" s="116">
        <v>3181.3613150000001</v>
      </c>
      <c r="S45" s="116">
        <v>3938.5753100000002</v>
      </c>
      <c r="T45" s="116">
        <v>14292.778710000001</v>
      </c>
      <c r="U45" s="116">
        <v>23920.896012000001</v>
      </c>
      <c r="V45" s="116">
        <v>6559.0610749999996</v>
      </c>
      <c r="W45" s="116">
        <v>1629.561064</v>
      </c>
      <c r="X45" s="116">
        <v>2062.293165</v>
      </c>
      <c r="Y45" s="116">
        <v>8442.5611239999998</v>
      </c>
      <c r="Z45" s="116">
        <v>3582.964837</v>
      </c>
      <c r="AA45" s="116">
        <v>7637.7542919999996</v>
      </c>
      <c r="AB45" s="116">
        <v>2522.051226</v>
      </c>
      <c r="AC45" s="116">
        <v>3008.0979240000001</v>
      </c>
      <c r="AD45" s="116">
        <v>3098.8910740000001</v>
      </c>
      <c r="AE45" s="116">
        <v>5211.6376200000004</v>
      </c>
      <c r="AF45" s="116">
        <v>5537.2199799999999</v>
      </c>
      <c r="AG45" s="116">
        <v>3774.9349910000001</v>
      </c>
      <c r="AH45" s="116">
        <v>5030.8945800000001</v>
      </c>
      <c r="AI45" s="116">
        <v>1436.286566</v>
      </c>
      <c r="AJ45" s="116">
        <v>9160.0662690000008</v>
      </c>
      <c r="AK45" s="116">
        <v>3345.740507</v>
      </c>
      <c r="AL45" s="116">
        <v>1458.641441</v>
      </c>
    </row>
    <row r="46" spans="2:38" ht="11.4" customHeight="1">
      <c r="B46" s="250"/>
      <c r="C46" s="179" t="s">
        <v>8</v>
      </c>
      <c r="D46" s="31">
        <v>171427.31421000001</v>
      </c>
      <c r="E46" s="31">
        <v>22997.139155000001</v>
      </c>
      <c r="F46" s="31">
        <v>148430.175055</v>
      </c>
      <c r="G46" s="116">
        <v>1528.1863390000001</v>
      </c>
      <c r="H46" s="116">
        <v>6700.1418240000003</v>
      </c>
      <c r="I46" s="116">
        <v>1952.8467969999999</v>
      </c>
      <c r="J46" s="116">
        <v>1645.3187009999999</v>
      </c>
      <c r="K46" s="116">
        <v>5754.9389369999999</v>
      </c>
      <c r="L46" s="116">
        <v>1454.5099070000001</v>
      </c>
      <c r="M46" s="116">
        <v>4490.5620879999997</v>
      </c>
      <c r="N46" s="116">
        <v>6263.2727249999998</v>
      </c>
      <c r="O46" s="116">
        <v>14927.805864</v>
      </c>
      <c r="P46" s="116">
        <v>2213.0931139999998</v>
      </c>
      <c r="Q46" s="116">
        <v>7301.8480330000002</v>
      </c>
      <c r="R46" s="116">
        <v>3387.9565899999998</v>
      </c>
      <c r="S46" s="116">
        <v>3827.4448090000001</v>
      </c>
      <c r="T46" s="116">
        <v>13685.736972999999</v>
      </c>
      <c r="U46" s="116">
        <v>22953.261643000002</v>
      </c>
      <c r="V46" s="116">
        <v>6602.3339640000004</v>
      </c>
      <c r="W46" s="116">
        <v>1652.095084</v>
      </c>
      <c r="X46" s="116">
        <v>2015.5582690000001</v>
      </c>
      <c r="Y46" s="116">
        <v>8072.0304180000003</v>
      </c>
      <c r="Z46" s="116">
        <v>3498.2374399999999</v>
      </c>
      <c r="AA46" s="116">
        <v>7724.0203350000002</v>
      </c>
      <c r="AB46" s="116">
        <v>2629.6854269999999</v>
      </c>
      <c r="AC46" s="116">
        <v>3020.3308029999998</v>
      </c>
      <c r="AD46" s="116">
        <v>3089.6990780000001</v>
      </c>
      <c r="AE46" s="116">
        <v>5603.7118380000002</v>
      </c>
      <c r="AF46" s="116">
        <v>5487.1893920000002</v>
      </c>
      <c r="AG46" s="116">
        <v>3771.131844</v>
      </c>
      <c r="AH46" s="116">
        <v>5293.726377</v>
      </c>
      <c r="AI46" s="116">
        <v>1430.1721869999999</v>
      </c>
      <c r="AJ46" s="116">
        <v>8569.4509629999993</v>
      </c>
      <c r="AK46" s="116">
        <v>3442.3405010000001</v>
      </c>
      <c r="AL46" s="116">
        <v>1438.6759460000001</v>
      </c>
    </row>
    <row r="47" spans="2:38" ht="11.4" customHeight="1">
      <c r="B47" s="255">
        <v>2015</v>
      </c>
      <c r="C47" s="179" t="s">
        <v>5</v>
      </c>
      <c r="D47" s="31">
        <v>175423.69098000001</v>
      </c>
      <c r="E47" s="31">
        <v>23915.054183</v>
      </c>
      <c r="F47" s="31">
        <v>151508.63679600001</v>
      </c>
      <c r="G47" s="116">
        <v>1508.924612</v>
      </c>
      <c r="H47" s="116">
        <v>6762.2149639999998</v>
      </c>
      <c r="I47" s="116">
        <v>1970.7899729999999</v>
      </c>
      <c r="J47" s="116">
        <v>1649.6788280000001</v>
      </c>
      <c r="K47" s="116">
        <v>5623.5178480000004</v>
      </c>
      <c r="L47" s="116">
        <v>1468.2298949999999</v>
      </c>
      <c r="M47" s="116">
        <v>4811.8161090000003</v>
      </c>
      <c r="N47" s="116">
        <v>6621.1600319999998</v>
      </c>
      <c r="O47" s="116">
        <v>15851.519147999999</v>
      </c>
      <c r="P47" s="116">
        <v>2278.5458239999998</v>
      </c>
      <c r="Q47" s="116">
        <v>7207.9429120000004</v>
      </c>
      <c r="R47" s="116">
        <v>3445.6691270000001</v>
      </c>
      <c r="S47" s="116">
        <v>4011.039205</v>
      </c>
      <c r="T47" s="116">
        <v>14107.690511999999</v>
      </c>
      <c r="U47" s="116">
        <v>23389.109507000001</v>
      </c>
      <c r="V47" s="116">
        <v>6713.9774219999999</v>
      </c>
      <c r="W47" s="116">
        <v>1736.036769</v>
      </c>
      <c r="X47" s="116">
        <v>2087.7600160000002</v>
      </c>
      <c r="Y47" s="116">
        <v>8128.316914</v>
      </c>
      <c r="Z47" s="116">
        <v>3540.914217</v>
      </c>
      <c r="AA47" s="116">
        <v>7561.369052</v>
      </c>
      <c r="AB47" s="116">
        <v>2805.0588229999998</v>
      </c>
      <c r="AC47" s="116">
        <v>3226.032995</v>
      </c>
      <c r="AD47" s="116">
        <v>3104.9292180000002</v>
      </c>
      <c r="AE47" s="116">
        <v>5756.0383199999997</v>
      </c>
      <c r="AF47" s="116">
        <v>5415.8689839999997</v>
      </c>
      <c r="AG47" s="116">
        <v>3637.3561580000001</v>
      </c>
      <c r="AH47" s="116">
        <v>5301.8280990000003</v>
      </c>
      <c r="AI47" s="116">
        <v>1530.951652</v>
      </c>
      <c r="AJ47" s="116">
        <v>9220.7183980000009</v>
      </c>
      <c r="AK47" s="116">
        <v>3395.2861400000002</v>
      </c>
      <c r="AL47" s="116">
        <v>1553.3993069999999</v>
      </c>
    </row>
    <row r="48" spans="2:38" ht="11.4" customHeight="1">
      <c r="B48" s="242"/>
      <c r="C48" s="179" t="s">
        <v>6</v>
      </c>
      <c r="D48" s="31">
        <v>178176.38435899999</v>
      </c>
      <c r="E48" s="31">
        <v>24238.312156</v>
      </c>
      <c r="F48" s="31">
        <v>153938.07220299999</v>
      </c>
      <c r="G48" s="116">
        <v>1576.888138</v>
      </c>
      <c r="H48" s="116">
        <v>6772.2734399999999</v>
      </c>
      <c r="I48" s="116">
        <v>2024.2389740000001</v>
      </c>
      <c r="J48" s="116">
        <v>1734.7085890000001</v>
      </c>
      <c r="K48" s="116">
        <v>5784.1185379999997</v>
      </c>
      <c r="L48" s="116">
        <v>1460.955749</v>
      </c>
      <c r="M48" s="116">
        <v>4784.7937599999996</v>
      </c>
      <c r="N48" s="116">
        <v>6853.9227149999997</v>
      </c>
      <c r="O48" s="116">
        <v>16129.156851</v>
      </c>
      <c r="P48" s="116">
        <v>2387.7313880000002</v>
      </c>
      <c r="Q48" s="116">
        <v>7621.0215539999999</v>
      </c>
      <c r="R48" s="116">
        <v>3344.9516990000002</v>
      </c>
      <c r="S48" s="116">
        <v>4116.0083969999996</v>
      </c>
      <c r="T48" s="116">
        <v>14279.691296999999</v>
      </c>
      <c r="U48" s="116">
        <v>22889.776644000001</v>
      </c>
      <c r="V48" s="116">
        <v>6699.7378849999996</v>
      </c>
      <c r="W48" s="116">
        <v>1676.152431</v>
      </c>
      <c r="X48" s="116">
        <v>2110.0518870000001</v>
      </c>
      <c r="Y48" s="116">
        <v>8269.5839390000001</v>
      </c>
      <c r="Z48" s="116">
        <v>3615.430867</v>
      </c>
      <c r="AA48" s="116">
        <v>7599.3381650000001</v>
      </c>
      <c r="AB48" s="116">
        <v>2908.0086379999998</v>
      </c>
      <c r="AC48" s="116">
        <v>3455.6523889999999</v>
      </c>
      <c r="AD48" s="116">
        <v>3240.6317589999999</v>
      </c>
      <c r="AE48" s="116">
        <v>5945.804924</v>
      </c>
      <c r="AF48" s="116">
        <v>5689.3382760000004</v>
      </c>
      <c r="AG48" s="116">
        <v>3692.6636250000001</v>
      </c>
      <c r="AH48" s="116">
        <v>5223.4751690000003</v>
      </c>
      <c r="AI48" s="116">
        <v>1535.459951</v>
      </c>
      <c r="AJ48" s="116">
        <v>9568.2172210000008</v>
      </c>
      <c r="AK48" s="116">
        <v>3508.1892229999999</v>
      </c>
      <c r="AL48" s="116">
        <v>1678.4102760000001</v>
      </c>
    </row>
    <row r="49" spans="2:38" ht="11.4" customHeight="1">
      <c r="B49" s="242"/>
      <c r="C49" s="179" t="s">
        <v>7</v>
      </c>
      <c r="D49" s="31">
        <v>182595.31167200001</v>
      </c>
      <c r="E49" s="31">
        <v>24187.721343000001</v>
      </c>
      <c r="F49" s="31">
        <v>158407.590329</v>
      </c>
      <c r="G49" s="116">
        <v>1621.2430079999999</v>
      </c>
      <c r="H49" s="116">
        <v>6518.378925</v>
      </c>
      <c r="I49" s="116">
        <v>1954.8208</v>
      </c>
      <c r="J49" s="116">
        <v>1685.3910390000001</v>
      </c>
      <c r="K49" s="116">
        <v>6001.5633980000002</v>
      </c>
      <c r="L49" s="116">
        <v>1455.578074</v>
      </c>
      <c r="M49" s="116">
        <v>4880.0254619999996</v>
      </c>
      <c r="N49" s="116">
        <v>6980.0176849999998</v>
      </c>
      <c r="O49" s="116">
        <v>18962.582224999998</v>
      </c>
      <c r="P49" s="116">
        <v>2518.227656</v>
      </c>
      <c r="Q49" s="116">
        <v>7706.8285379999998</v>
      </c>
      <c r="R49" s="116">
        <v>3280.5175629999999</v>
      </c>
      <c r="S49" s="116">
        <v>4078.143497</v>
      </c>
      <c r="T49" s="116">
        <v>14789.150442</v>
      </c>
      <c r="U49" s="116">
        <v>23778.564414</v>
      </c>
      <c r="V49" s="116">
        <v>6779.9504120000001</v>
      </c>
      <c r="W49" s="116">
        <v>1538.9959240000001</v>
      </c>
      <c r="X49" s="116">
        <v>2039.813177</v>
      </c>
      <c r="Y49" s="116">
        <v>8723.0818330000002</v>
      </c>
      <c r="Z49" s="116">
        <v>3636.3209510000002</v>
      </c>
      <c r="AA49" s="116">
        <v>7573.9510209999999</v>
      </c>
      <c r="AB49" s="116">
        <v>2872.9146740000001</v>
      </c>
      <c r="AC49" s="116">
        <v>3366.8754709999998</v>
      </c>
      <c r="AD49" s="116">
        <v>3132.0733719999998</v>
      </c>
      <c r="AE49" s="116">
        <v>6008.2132140000003</v>
      </c>
      <c r="AF49" s="116">
        <v>5347.4720310000002</v>
      </c>
      <c r="AG49" s="116">
        <v>3756.9141159999999</v>
      </c>
      <c r="AH49" s="116">
        <v>5292.0590840000004</v>
      </c>
      <c r="AI49" s="116">
        <v>1511.128991</v>
      </c>
      <c r="AJ49" s="116">
        <v>9584.892022</v>
      </c>
      <c r="AK49" s="116">
        <v>3584.9800260000002</v>
      </c>
      <c r="AL49" s="116">
        <v>1634.6426280000001</v>
      </c>
    </row>
    <row r="50" spans="2:38" ht="11.4" customHeight="1">
      <c r="B50" s="243"/>
      <c r="C50" s="179" t="s">
        <v>8</v>
      </c>
      <c r="D50" s="31">
        <v>182675.86610000001</v>
      </c>
      <c r="E50" s="31">
        <v>25472.019339999999</v>
      </c>
      <c r="F50" s="31">
        <v>157203.84675999999</v>
      </c>
      <c r="G50" s="116">
        <v>1670.4788149999999</v>
      </c>
      <c r="H50" s="116">
        <v>6534.495156</v>
      </c>
      <c r="I50" s="116">
        <v>2027.2795189999999</v>
      </c>
      <c r="J50" s="116">
        <v>1713.7342980000001</v>
      </c>
      <c r="K50" s="116">
        <v>5961.5679620000001</v>
      </c>
      <c r="L50" s="116">
        <v>1458.394241</v>
      </c>
      <c r="M50" s="116">
        <v>4744.8958030000003</v>
      </c>
      <c r="N50" s="116">
        <v>7411.0214569999998</v>
      </c>
      <c r="O50" s="116">
        <v>16744.138585000001</v>
      </c>
      <c r="P50" s="116">
        <v>2489.0100440000001</v>
      </c>
      <c r="Q50" s="116">
        <v>8011.2057770000001</v>
      </c>
      <c r="R50" s="116">
        <v>3258.2313559999998</v>
      </c>
      <c r="S50" s="116">
        <v>4159.3988410000002</v>
      </c>
      <c r="T50" s="116">
        <v>15069.409589000001</v>
      </c>
      <c r="U50" s="116">
        <v>24885.868532</v>
      </c>
      <c r="V50" s="116">
        <v>6618.9237990000001</v>
      </c>
      <c r="W50" s="116">
        <v>1563.1097130000001</v>
      </c>
      <c r="X50" s="116">
        <v>2105.4024749999999</v>
      </c>
      <c r="Y50" s="116">
        <v>8788.7651530000003</v>
      </c>
      <c r="Z50" s="116">
        <v>3818.530088</v>
      </c>
      <c r="AA50" s="116">
        <v>7690.4923580000004</v>
      </c>
      <c r="AB50" s="116">
        <v>2722.9531400000001</v>
      </c>
      <c r="AC50" s="116">
        <v>3373.6432289999998</v>
      </c>
      <c r="AD50" s="116">
        <v>3417.253205</v>
      </c>
      <c r="AE50" s="116">
        <v>5914.0215410000001</v>
      </c>
      <c r="AF50" s="116">
        <v>5555.4471469999999</v>
      </c>
      <c r="AG50" s="116">
        <v>3646.2433930000002</v>
      </c>
      <c r="AH50" s="116">
        <v>5445.8870939999997</v>
      </c>
      <c r="AI50" s="116">
        <v>1570.6177170000001</v>
      </c>
      <c r="AJ50" s="116">
        <v>9259.7844449999993</v>
      </c>
      <c r="AK50" s="116">
        <v>3412.9916739999999</v>
      </c>
      <c r="AL50" s="116">
        <v>1632.6699510000001</v>
      </c>
    </row>
    <row r="51" spans="2:38" ht="11.4" customHeight="1">
      <c r="B51" s="255">
        <v>2016</v>
      </c>
      <c r="C51" s="179" t="s">
        <v>5</v>
      </c>
      <c r="D51" s="31">
        <v>183236.54968200001</v>
      </c>
      <c r="E51" s="31">
        <v>25792.643235</v>
      </c>
      <c r="F51" s="31">
        <v>157443.90644699999</v>
      </c>
      <c r="G51" s="116">
        <v>1631.171785</v>
      </c>
      <c r="H51" s="116">
        <v>6797.3078249999999</v>
      </c>
      <c r="I51" s="116">
        <v>2044.6616630000001</v>
      </c>
      <c r="J51" s="116">
        <v>1686.1579650000001</v>
      </c>
      <c r="K51" s="116">
        <v>5974.6473960000003</v>
      </c>
      <c r="L51" s="116">
        <v>1478.563232</v>
      </c>
      <c r="M51" s="116">
        <v>5135.7295450000001</v>
      </c>
      <c r="N51" s="116">
        <v>7390.221912</v>
      </c>
      <c r="O51" s="116">
        <v>16598.488805000001</v>
      </c>
      <c r="P51" s="116">
        <v>2590.145192</v>
      </c>
      <c r="Q51" s="116">
        <v>8123.6994599999998</v>
      </c>
      <c r="R51" s="116">
        <v>3501.3222169999999</v>
      </c>
      <c r="S51" s="116">
        <v>4055.525905</v>
      </c>
      <c r="T51" s="116">
        <v>15278.313574</v>
      </c>
      <c r="U51" s="116">
        <v>24708.523995</v>
      </c>
      <c r="V51" s="116">
        <v>6804.0976499999997</v>
      </c>
      <c r="W51" s="116">
        <v>1655.9276669999999</v>
      </c>
      <c r="X51" s="116">
        <v>2202.8801990000002</v>
      </c>
      <c r="Y51" s="116">
        <v>8452.4398710000005</v>
      </c>
      <c r="Z51" s="116">
        <v>3518.3720819999999</v>
      </c>
      <c r="AA51" s="116">
        <v>7694.7577000000001</v>
      </c>
      <c r="AB51" s="116">
        <v>3030.901343</v>
      </c>
      <c r="AC51" s="116">
        <v>3587.1872159999998</v>
      </c>
      <c r="AD51" s="116">
        <v>3283.761391</v>
      </c>
      <c r="AE51" s="116">
        <v>5499.6260979999997</v>
      </c>
      <c r="AF51" s="116">
        <v>5374.191108</v>
      </c>
      <c r="AG51" s="116">
        <v>3559.3888320000001</v>
      </c>
      <c r="AH51" s="116">
        <v>5579.7487840000003</v>
      </c>
      <c r="AI51" s="116">
        <v>1571.93534</v>
      </c>
      <c r="AJ51" s="116">
        <v>9365.3120290000006</v>
      </c>
      <c r="AK51" s="116">
        <v>3494.1818819999999</v>
      </c>
      <c r="AL51" s="116">
        <v>1567.360017</v>
      </c>
    </row>
    <row r="52" spans="2:38" ht="11.4" customHeight="1">
      <c r="B52" s="242"/>
      <c r="C52" s="179" t="s">
        <v>6</v>
      </c>
      <c r="D52" s="31">
        <v>186948.55329099999</v>
      </c>
      <c r="E52" s="31">
        <v>25072.402236999998</v>
      </c>
      <c r="F52" s="31">
        <v>161876.15105399999</v>
      </c>
      <c r="G52" s="116">
        <v>1713.12402</v>
      </c>
      <c r="H52" s="116">
        <v>7137.1076549999998</v>
      </c>
      <c r="I52" s="116">
        <v>2031.0396069999999</v>
      </c>
      <c r="J52" s="116">
        <v>1697.84943</v>
      </c>
      <c r="K52" s="116">
        <v>5985.8774579999999</v>
      </c>
      <c r="L52" s="116">
        <v>1467.521802</v>
      </c>
      <c r="M52" s="116">
        <v>4827.4200330000003</v>
      </c>
      <c r="N52" s="116">
        <v>8120.3338000000003</v>
      </c>
      <c r="O52" s="116">
        <v>17090.182976</v>
      </c>
      <c r="P52" s="116">
        <v>2620.9968650000001</v>
      </c>
      <c r="Q52" s="116">
        <v>8498.500994</v>
      </c>
      <c r="R52" s="116">
        <v>3493.2420590000002</v>
      </c>
      <c r="S52" s="116">
        <v>4016.6932870000001</v>
      </c>
      <c r="T52" s="116">
        <v>15029.176546999999</v>
      </c>
      <c r="U52" s="116">
        <v>24885.709336</v>
      </c>
      <c r="V52" s="116">
        <v>6975.8285539999997</v>
      </c>
      <c r="W52" s="116">
        <v>1654.56113</v>
      </c>
      <c r="X52" s="116">
        <v>2185.8869079999999</v>
      </c>
      <c r="Y52" s="116">
        <v>9376.6073090000009</v>
      </c>
      <c r="Z52" s="116">
        <v>3734.9721030000001</v>
      </c>
      <c r="AA52" s="116">
        <v>7810.024703</v>
      </c>
      <c r="AB52" s="116">
        <v>2986.658226</v>
      </c>
      <c r="AC52" s="116">
        <v>3650.376796</v>
      </c>
      <c r="AD52" s="116">
        <v>3391.7545270000001</v>
      </c>
      <c r="AE52" s="116">
        <v>5519.2383369999998</v>
      </c>
      <c r="AF52" s="116">
        <v>5772.2156510000004</v>
      </c>
      <c r="AG52" s="116">
        <v>3493.0079460000002</v>
      </c>
      <c r="AH52" s="116">
        <v>5598.4429419999997</v>
      </c>
      <c r="AI52" s="116">
        <v>1637.584177</v>
      </c>
      <c r="AJ52" s="116">
        <v>9289.0427249999993</v>
      </c>
      <c r="AK52" s="116">
        <v>3552.4264069999999</v>
      </c>
      <c r="AL52" s="116">
        <v>1705.1489819999999</v>
      </c>
    </row>
    <row r="53" spans="2:38" ht="11.4" customHeight="1">
      <c r="B53" s="242"/>
      <c r="C53" s="179" t="s">
        <v>7</v>
      </c>
      <c r="D53" s="31">
        <v>191138.68017100001</v>
      </c>
      <c r="E53" s="31">
        <v>25406.484882000001</v>
      </c>
      <c r="F53" s="31">
        <v>165732.195289</v>
      </c>
      <c r="G53" s="116">
        <v>1688.7250509999999</v>
      </c>
      <c r="H53" s="116">
        <v>7489.5542059999998</v>
      </c>
      <c r="I53" s="116">
        <v>2071.7523590000001</v>
      </c>
      <c r="J53" s="116">
        <v>1657.538223</v>
      </c>
      <c r="K53" s="116">
        <v>6306.5363070000003</v>
      </c>
      <c r="L53" s="116">
        <v>1510.49845</v>
      </c>
      <c r="M53" s="116">
        <v>4961.6347610000003</v>
      </c>
      <c r="N53" s="116">
        <v>8854.3696189999991</v>
      </c>
      <c r="O53" s="116">
        <v>18312.439234000001</v>
      </c>
      <c r="P53" s="116">
        <v>2676.5650479999999</v>
      </c>
      <c r="Q53" s="116">
        <v>8079.1446610000003</v>
      </c>
      <c r="R53" s="116">
        <v>3313.266631</v>
      </c>
      <c r="S53" s="116">
        <v>4251.1667610000004</v>
      </c>
      <c r="T53" s="116">
        <v>15423.876672</v>
      </c>
      <c r="U53" s="116">
        <v>26824.244574</v>
      </c>
      <c r="V53" s="116">
        <v>6831.3418890000003</v>
      </c>
      <c r="W53" s="116">
        <v>1721.2038460000001</v>
      </c>
      <c r="X53" s="116">
        <v>2240.3799450000001</v>
      </c>
      <c r="Y53" s="116">
        <v>9069.9563739999994</v>
      </c>
      <c r="Z53" s="116">
        <v>3561.8990650000001</v>
      </c>
      <c r="AA53" s="116">
        <v>8162.5238010000003</v>
      </c>
      <c r="AB53" s="116">
        <v>2863.5071229999999</v>
      </c>
      <c r="AC53" s="116">
        <v>3715.5894320000002</v>
      </c>
      <c r="AD53" s="116">
        <v>3539.1962629999998</v>
      </c>
      <c r="AE53" s="116">
        <v>5223.2789700000003</v>
      </c>
      <c r="AF53" s="116">
        <v>5429.4180809999998</v>
      </c>
      <c r="AG53" s="116">
        <v>3324.8894089999999</v>
      </c>
      <c r="AH53" s="116">
        <v>5860.0253769999999</v>
      </c>
      <c r="AI53" s="116">
        <v>1617.6057149999999</v>
      </c>
      <c r="AJ53" s="116">
        <v>9222.8264459999991</v>
      </c>
      <c r="AK53" s="116">
        <v>3641.7872259999999</v>
      </c>
      <c r="AL53" s="116">
        <v>1691.9386529999999</v>
      </c>
    </row>
    <row r="54" spans="2:38" ht="11.4" customHeight="1">
      <c r="B54" s="242"/>
      <c r="C54" s="179" t="s">
        <v>8</v>
      </c>
      <c r="D54" s="31">
        <v>188878.350809</v>
      </c>
      <c r="E54" s="31">
        <v>25755.866232</v>
      </c>
      <c r="F54" s="31">
        <v>163122.484577</v>
      </c>
      <c r="G54" s="116">
        <v>1711.468486</v>
      </c>
      <c r="H54" s="116">
        <v>6983.9784589999999</v>
      </c>
      <c r="I54" s="116">
        <v>2276.4471749999998</v>
      </c>
      <c r="J54" s="116">
        <v>1636.786582</v>
      </c>
      <c r="K54" s="116">
        <v>5944.6123180000004</v>
      </c>
      <c r="L54" s="116">
        <v>1515.0498500000001</v>
      </c>
      <c r="M54" s="116">
        <v>4887.204076</v>
      </c>
      <c r="N54" s="116">
        <v>8599.8114750000004</v>
      </c>
      <c r="O54" s="116">
        <v>18641.919263</v>
      </c>
      <c r="P54" s="116">
        <v>2702.7601549999999</v>
      </c>
      <c r="Q54" s="116">
        <v>8249.6971150000008</v>
      </c>
      <c r="R54" s="116">
        <v>3227.2464679999998</v>
      </c>
      <c r="S54" s="116">
        <v>4150.8191409999999</v>
      </c>
      <c r="T54" s="116">
        <v>15383.774541999999</v>
      </c>
      <c r="U54" s="116">
        <v>25676.544140999998</v>
      </c>
      <c r="V54" s="116">
        <v>6716.0649039999998</v>
      </c>
      <c r="W54" s="116">
        <v>1649.33528</v>
      </c>
      <c r="X54" s="116">
        <v>2223.0668110000001</v>
      </c>
      <c r="Y54" s="116">
        <v>9888.4529939999993</v>
      </c>
      <c r="Z54" s="116">
        <v>3690.3324120000002</v>
      </c>
      <c r="AA54" s="116">
        <v>7593.5691989999996</v>
      </c>
      <c r="AB54" s="116">
        <v>2730.8596229999998</v>
      </c>
      <c r="AC54" s="116">
        <v>3661.9752699999999</v>
      </c>
      <c r="AD54" s="116">
        <v>3089.933673</v>
      </c>
      <c r="AE54" s="116">
        <v>5548.36078</v>
      </c>
      <c r="AF54" s="116">
        <v>5719.649136</v>
      </c>
      <c r="AG54" s="116">
        <v>3211.8684069999999</v>
      </c>
      <c r="AH54" s="116">
        <v>5769.4546790000004</v>
      </c>
      <c r="AI54" s="116">
        <v>1594.0230730000001</v>
      </c>
      <c r="AJ54" s="116">
        <v>8805.9248939999998</v>
      </c>
      <c r="AK54" s="116">
        <v>3728.5330909999998</v>
      </c>
      <c r="AL54" s="116">
        <v>1668.8273380000001</v>
      </c>
    </row>
    <row r="55" spans="2:38" ht="11.4" customHeight="1">
      <c r="B55" s="237">
        <v>2017</v>
      </c>
      <c r="C55" s="179" t="s">
        <v>5</v>
      </c>
      <c r="D55" s="116">
        <v>188806.34522700001</v>
      </c>
      <c r="E55" s="116">
        <v>25903.270612</v>
      </c>
      <c r="F55" s="116">
        <v>162903.07461499999</v>
      </c>
      <c r="G55" s="116">
        <v>1662.2121139999999</v>
      </c>
      <c r="H55" s="116">
        <v>6744.9043030000003</v>
      </c>
      <c r="I55" s="116">
        <v>2197.767214</v>
      </c>
      <c r="J55" s="116">
        <v>1607.2692259999999</v>
      </c>
      <c r="K55" s="116">
        <v>6122.9612550000002</v>
      </c>
      <c r="L55" s="116">
        <v>1536.4110720000001</v>
      </c>
      <c r="M55" s="116">
        <v>4895.69956</v>
      </c>
      <c r="N55" s="116">
        <v>8784.8235289999993</v>
      </c>
      <c r="O55" s="116">
        <v>17708.93448</v>
      </c>
      <c r="P55" s="116">
        <v>2759.9007219999999</v>
      </c>
      <c r="Q55" s="116">
        <v>8143.0332580000004</v>
      </c>
      <c r="R55" s="116">
        <v>3688.6572179999998</v>
      </c>
      <c r="S55" s="116">
        <v>3643.5912429999998</v>
      </c>
      <c r="T55" s="116">
        <v>16128.158332999999</v>
      </c>
      <c r="U55" s="116">
        <v>25435.061730000001</v>
      </c>
      <c r="V55" s="116">
        <v>7122.6295700000001</v>
      </c>
      <c r="W55" s="116">
        <v>1703.2644</v>
      </c>
      <c r="X55" s="116">
        <v>2297.8575169999999</v>
      </c>
      <c r="Y55" s="116">
        <v>9372.8168010000009</v>
      </c>
      <c r="Z55" s="116">
        <v>3566.0215189999999</v>
      </c>
      <c r="AA55" s="116">
        <v>7993.6406269999998</v>
      </c>
      <c r="AB55" s="116">
        <v>2916.4851279999998</v>
      </c>
      <c r="AC55" s="116">
        <v>3548.6255070000002</v>
      </c>
      <c r="AD55" s="116">
        <v>3352.6940030000001</v>
      </c>
      <c r="AE55" s="116">
        <v>5591.4928490000002</v>
      </c>
      <c r="AF55" s="116">
        <v>5755.9297239999996</v>
      </c>
      <c r="AG55" s="116">
        <v>3332.413035</v>
      </c>
      <c r="AH55" s="116">
        <v>5368.2264160000004</v>
      </c>
      <c r="AI55" s="116">
        <v>1567.8441600000001</v>
      </c>
      <c r="AJ55" s="116">
        <v>8830.120723</v>
      </c>
      <c r="AK55" s="116">
        <v>3763.1943849999998</v>
      </c>
      <c r="AL55" s="116">
        <v>1663.7036049999999</v>
      </c>
    </row>
    <row r="56" spans="2:38" ht="11.4" customHeight="1">
      <c r="B56" s="238"/>
      <c r="C56" s="179" t="s">
        <v>6</v>
      </c>
      <c r="D56" s="98">
        <v>187205.44244000001</v>
      </c>
      <c r="E56" s="98">
        <v>25937.608134999999</v>
      </c>
      <c r="F56" s="98">
        <v>161267.834305</v>
      </c>
      <c r="G56" s="116">
        <v>1689.535879</v>
      </c>
      <c r="H56" s="116">
        <v>6788.7305660000002</v>
      </c>
      <c r="I56" s="116">
        <v>2239.2015259999998</v>
      </c>
      <c r="J56" s="116">
        <v>1529.8212109999999</v>
      </c>
      <c r="K56" s="116">
        <v>6163.4855180000004</v>
      </c>
      <c r="L56" s="116">
        <v>1453.4199189999999</v>
      </c>
      <c r="M56" s="116">
        <v>4812.6655170000004</v>
      </c>
      <c r="N56" s="116">
        <v>8285.3565550000003</v>
      </c>
      <c r="O56" s="116">
        <v>19038.210104000002</v>
      </c>
      <c r="P56" s="116">
        <v>2747.6685130000001</v>
      </c>
      <c r="Q56" s="116">
        <v>8281.9795909999993</v>
      </c>
      <c r="R56" s="116">
        <v>3435.4555580000001</v>
      </c>
      <c r="S56" s="116">
        <v>3855.5451090000001</v>
      </c>
      <c r="T56" s="116">
        <v>15252.803067999999</v>
      </c>
      <c r="U56" s="116">
        <v>24798.140511000001</v>
      </c>
      <c r="V56" s="116">
        <v>6755.9428129999997</v>
      </c>
      <c r="W56" s="116">
        <v>1686.696416</v>
      </c>
      <c r="X56" s="116">
        <v>2272.700394</v>
      </c>
      <c r="Y56" s="116">
        <v>8876.9468460000007</v>
      </c>
      <c r="Z56" s="116">
        <v>3583.5971290000002</v>
      </c>
      <c r="AA56" s="116">
        <v>8003.8295989999997</v>
      </c>
      <c r="AB56" s="116">
        <v>2688.0056380000001</v>
      </c>
      <c r="AC56" s="116">
        <v>3521.0179039999998</v>
      </c>
      <c r="AD56" s="116">
        <v>3455.9358820000002</v>
      </c>
      <c r="AE56" s="116">
        <v>5517.8273129999998</v>
      </c>
      <c r="AF56" s="116">
        <v>5551.5783520000005</v>
      </c>
      <c r="AG56" s="116">
        <v>3193.7927559999998</v>
      </c>
      <c r="AH56" s="116">
        <v>5536.3845709999996</v>
      </c>
      <c r="AI56" s="116">
        <v>1602.8358539999999</v>
      </c>
      <c r="AJ56" s="116">
        <v>9024.0219109999998</v>
      </c>
      <c r="AK56" s="116">
        <v>3731.4392250000001</v>
      </c>
      <c r="AL56" s="116">
        <v>1830.8706910000001</v>
      </c>
    </row>
    <row r="57" spans="2:38" ht="11.4" customHeight="1">
      <c r="B57" s="238"/>
      <c r="C57" s="179" t="s">
        <v>7</v>
      </c>
      <c r="D57" s="31">
        <v>184363.594989</v>
      </c>
      <c r="E57" s="31">
        <v>25223.034500000002</v>
      </c>
      <c r="F57" s="31">
        <v>159140.560489</v>
      </c>
      <c r="G57" s="116">
        <v>1542.137185</v>
      </c>
      <c r="H57" s="116">
        <v>6368.1965849999997</v>
      </c>
      <c r="I57" s="116">
        <v>2230.7524469999998</v>
      </c>
      <c r="J57" s="116">
        <v>1511.0177389999999</v>
      </c>
      <c r="K57" s="116">
        <v>5889.5119430000004</v>
      </c>
      <c r="L57" s="116">
        <v>1505.3668299999999</v>
      </c>
      <c r="M57" s="116">
        <v>4636.7095129999998</v>
      </c>
      <c r="N57" s="116">
        <v>8543.351154</v>
      </c>
      <c r="O57" s="116">
        <v>17736.876247</v>
      </c>
      <c r="P57" s="116">
        <v>2795.9747980000002</v>
      </c>
      <c r="Q57" s="116">
        <v>8080.639803</v>
      </c>
      <c r="R57" s="116">
        <v>3305.5907969999998</v>
      </c>
      <c r="S57" s="116">
        <v>3848.3674510000001</v>
      </c>
      <c r="T57" s="116">
        <v>15775.632111999999</v>
      </c>
      <c r="U57" s="116">
        <v>25183.377324000001</v>
      </c>
      <c r="V57" s="116">
        <v>6716.4171809999998</v>
      </c>
      <c r="W57" s="116">
        <v>1620.0550800000001</v>
      </c>
      <c r="X57" s="116">
        <v>2207.6822550000002</v>
      </c>
      <c r="Y57" s="116">
        <v>9103.3415769999992</v>
      </c>
      <c r="Z57" s="116">
        <v>3480.716199</v>
      </c>
      <c r="AA57" s="116">
        <v>7761.4992890000003</v>
      </c>
      <c r="AB57" s="116">
        <v>2617.4500760000001</v>
      </c>
      <c r="AC57" s="116">
        <v>3651.2435569999998</v>
      </c>
      <c r="AD57" s="116">
        <v>3575.420024</v>
      </c>
      <c r="AE57" s="116">
        <v>5370.0048120000001</v>
      </c>
      <c r="AF57" s="116">
        <v>5331.4884279999997</v>
      </c>
      <c r="AG57" s="116">
        <v>3020.2154300000002</v>
      </c>
      <c r="AH57" s="116">
        <v>5327.0009460000001</v>
      </c>
      <c r="AI57" s="116">
        <v>1664.2020709999999</v>
      </c>
      <c r="AJ57" s="116">
        <v>8669.7839060000006</v>
      </c>
      <c r="AK57" s="116">
        <v>3584.4906190000002</v>
      </c>
      <c r="AL57" s="116">
        <v>1709.0816090000001</v>
      </c>
    </row>
    <row r="58" spans="2:38" ht="11.4" customHeight="1">
      <c r="B58" s="240"/>
      <c r="C58" s="179" t="s">
        <v>8</v>
      </c>
      <c r="D58" s="31">
        <v>182440.94478399999</v>
      </c>
      <c r="E58" s="31">
        <v>25326.053518000001</v>
      </c>
      <c r="F58" s="31">
        <v>157114.891267</v>
      </c>
      <c r="G58" s="116">
        <v>1524.609586</v>
      </c>
      <c r="H58" s="116">
        <v>6788.9961709999998</v>
      </c>
      <c r="I58" s="116">
        <v>2258.6951669999999</v>
      </c>
      <c r="J58" s="116">
        <v>1563.3861569999999</v>
      </c>
      <c r="K58" s="116">
        <v>5969.407314</v>
      </c>
      <c r="L58" s="116">
        <v>1536.565756</v>
      </c>
      <c r="M58" s="116">
        <v>4635.3419059999997</v>
      </c>
      <c r="N58" s="116">
        <v>8273.9193419999992</v>
      </c>
      <c r="O58" s="116">
        <v>15408.493489</v>
      </c>
      <c r="P58" s="116">
        <v>2651.3270859999998</v>
      </c>
      <c r="Q58" s="116">
        <v>8814.5887139999995</v>
      </c>
      <c r="R58" s="116">
        <v>3221.7981490000002</v>
      </c>
      <c r="S58" s="116">
        <v>3637.7846850000001</v>
      </c>
      <c r="T58" s="116">
        <v>15695.752457000001</v>
      </c>
      <c r="U58" s="116">
        <v>24114.124011</v>
      </c>
      <c r="V58" s="116">
        <v>6868.7724859999998</v>
      </c>
      <c r="W58" s="116">
        <v>1646.8690710000001</v>
      </c>
      <c r="X58" s="116">
        <v>2388.368273</v>
      </c>
      <c r="Y58" s="116">
        <v>8883.9195319999999</v>
      </c>
      <c r="Z58" s="116">
        <v>3445.2284209999998</v>
      </c>
      <c r="AA58" s="116">
        <v>7797.0875020000003</v>
      </c>
      <c r="AB58" s="116">
        <v>2736.1028879999999</v>
      </c>
      <c r="AC58" s="116">
        <v>3645.3050149999999</v>
      </c>
      <c r="AD58" s="116">
        <v>3476.2916679999998</v>
      </c>
      <c r="AE58" s="116">
        <v>5666.3991660000002</v>
      </c>
      <c r="AF58" s="116">
        <v>5456.7154559999999</v>
      </c>
      <c r="AG58" s="116">
        <v>3001.7015190000002</v>
      </c>
      <c r="AH58" s="116">
        <v>5462.3224659999996</v>
      </c>
      <c r="AI58" s="116">
        <v>1603.0715150000001</v>
      </c>
      <c r="AJ58" s="116">
        <v>8919.1930570000004</v>
      </c>
      <c r="AK58" s="116">
        <v>3638.9685720000002</v>
      </c>
      <c r="AL58" s="116">
        <v>1709.8381870000001</v>
      </c>
    </row>
    <row r="59" spans="2:38" ht="11.4" customHeight="1">
      <c r="B59" s="237">
        <v>2018</v>
      </c>
      <c r="C59" s="179" t="s">
        <v>5</v>
      </c>
      <c r="D59" s="31">
        <v>190387.22730599999</v>
      </c>
      <c r="E59" s="31">
        <v>26847.565771000001</v>
      </c>
      <c r="F59" s="31">
        <v>163539.66153400001</v>
      </c>
      <c r="G59" s="116">
        <v>1560.8328429999999</v>
      </c>
      <c r="H59" s="116">
        <v>7098.6982680000001</v>
      </c>
      <c r="I59" s="116">
        <v>2217.8190960000002</v>
      </c>
      <c r="J59" s="116">
        <v>1561.543668</v>
      </c>
      <c r="K59" s="116">
        <v>5869.0327770000004</v>
      </c>
      <c r="L59" s="116">
        <v>1592.6383989999999</v>
      </c>
      <c r="M59" s="116">
        <v>4861.3437960000001</v>
      </c>
      <c r="N59" s="116">
        <v>8043.2925249999998</v>
      </c>
      <c r="O59" s="116">
        <v>18079.042813</v>
      </c>
      <c r="P59" s="116">
        <v>2641.8438190000002</v>
      </c>
      <c r="Q59" s="116">
        <v>8966.2629770000003</v>
      </c>
      <c r="R59" s="116">
        <v>3489.3236149999998</v>
      </c>
      <c r="S59" s="116">
        <v>3797.4454930000002</v>
      </c>
      <c r="T59" s="116">
        <v>16334.229251999999</v>
      </c>
      <c r="U59" s="116">
        <v>26018.017380000001</v>
      </c>
      <c r="V59" s="116">
        <v>7073.5983900000001</v>
      </c>
      <c r="W59" s="116">
        <v>1533.5593530000001</v>
      </c>
      <c r="X59" s="116">
        <v>2417.8608899999999</v>
      </c>
      <c r="Y59" s="116">
        <v>8698.6289359999992</v>
      </c>
      <c r="Z59" s="116">
        <v>3525.823081</v>
      </c>
      <c r="AA59" s="116">
        <v>8294.3877200000006</v>
      </c>
      <c r="AB59" s="116">
        <v>3121.7485109999998</v>
      </c>
      <c r="AC59" s="116">
        <v>3560.9258110000001</v>
      </c>
      <c r="AD59" s="116">
        <v>3605.9692839999998</v>
      </c>
      <c r="AE59" s="116">
        <v>5990.5057269999998</v>
      </c>
      <c r="AF59" s="116">
        <v>5426.2226739999996</v>
      </c>
      <c r="AG59" s="116">
        <v>3166.3857480000001</v>
      </c>
      <c r="AH59" s="116">
        <v>5760.950186</v>
      </c>
      <c r="AI59" s="116">
        <v>1658.75387</v>
      </c>
      <c r="AJ59" s="116">
        <v>9238.563322</v>
      </c>
      <c r="AK59" s="116">
        <v>3522.7232220000001</v>
      </c>
      <c r="AL59" s="116">
        <v>1659.25386</v>
      </c>
    </row>
    <row r="60" spans="2:38" ht="11.4" customHeight="1">
      <c r="B60" s="238"/>
      <c r="C60" s="179" t="s">
        <v>6</v>
      </c>
      <c r="D60" s="31">
        <v>194482.42550799999</v>
      </c>
      <c r="E60" s="31">
        <v>26767.982712000001</v>
      </c>
      <c r="F60" s="31">
        <v>167714.44279500001</v>
      </c>
      <c r="G60" s="116">
        <v>1724.6619840000001</v>
      </c>
      <c r="H60" s="116">
        <v>7532.3905720000002</v>
      </c>
      <c r="I60" s="116">
        <v>2352.7444660000001</v>
      </c>
      <c r="J60" s="116">
        <v>1646.24611</v>
      </c>
      <c r="K60" s="116">
        <v>6129.6430259999997</v>
      </c>
      <c r="L60" s="116">
        <v>1604.806374</v>
      </c>
      <c r="M60" s="116">
        <v>4901.749433</v>
      </c>
      <c r="N60" s="116">
        <v>8281.1651380000003</v>
      </c>
      <c r="O60" s="116">
        <v>18757.549407999999</v>
      </c>
      <c r="P60" s="116">
        <v>2736.4954050000001</v>
      </c>
      <c r="Q60" s="116">
        <v>8998.6680400000005</v>
      </c>
      <c r="R60" s="116">
        <v>3480.324404</v>
      </c>
      <c r="S60" s="116">
        <v>3688.8077280000002</v>
      </c>
      <c r="T60" s="116">
        <v>15729.791370000001</v>
      </c>
      <c r="U60" s="116">
        <v>26446.510952000001</v>
      </c>
      <c r="V60" s="116">
        <v>7341.7761039999996</v>
      </c>
      <c r="W60" s="116">
        <v>1555.501272</v>
      </c>
      <c r="X60" s="116">
        <v>2428.6249189999999</v>
      </c>
      <c r="Y60" s="116">
        <v>9182.7979419999992</v>
      </c>
      <c r="Z60" s="116">
        <v>3766.848058</v>
      </c>
      <c r="AA60" s="116">
        <v>8278.8822490000002</v>
      </c>
      <c r="AB60" s="116">
        <v>3161.8927659999999</v>
      </c>
      <c r="AC60" s="116">
        <v>3813.1735859999999</v>
      </c>
      <c r="AD60" s="116">
        <v>3709.0072369999998</v>
      </c>
      <c r="AE60" s="116">
        <v>5738.1876179999999</v>
      </c>
      <c r="AF60" s="116">
        <v>5560.958619</v>
      </c>
      <c r="AG60" s="116">
        <v>3271.564883</v>
      </c>
      <c r="AH60" s="116">
        <v>5952.5920409999999</v>
      </c>
      <c r="AI60" s="116">
        <v>1694.0852729999999</v>
      </c>
      <c r="AJ60" s="116">
        <v>9603.8852119999992</v>
      </c>
      <c r="AK60" s="116">
        <v>3685.301406</v>
      </c>
      <c r="AL60" s="116">
        <v>1725.791909</v>
      </c>
    </row>
    <row r="61" spans="2:38" ht="11.4" customHeight="1">
      <c r="B61" s="238"/>
      <c r="C61" s="179" t="s">
        <v>7</v>
      </c>
      <c r="D61" s="31">
        <v>191510.68925900001</v>
      </c>
      <c r="E61" s="31">
        <v>26281.867273</v>
      </c>
      <c r="F61" s="31">
        <v>165228.821986</v>
      </c>
      <c r="G61" s="116">
        <v>1598.2398599999999</v>
      </c>
      <c r="H61" s="116">
        <v>6734.1500500000002</v>
      </c>
      <c r="I61" s="116">
        <v>2302.2155779999998</v>
      </c>
      <c r="J61" s="116">
        <v>1630.2063700000001</v>
      </c>
      <c r="K61" s="116">
        <v>6032.6256389999999</v>
      </c>
      <c r="L61" s="116">
        <v>1688.085014</v>
      </c>
      <c r="M61" s="116">
        <v>4933.2459989999998</v>
      </c>
      <c r="N61" s="116">
        <v>8395.0648789999996</v>
      </c>
      <c r="O61" s="116">
        <v>17030.011148000001</v>
      </c>
      <c r="P61" s="116">
        <v>2582.9246320000002</v>
      </c>
      <c r="Q61" s="116">
        <v>9341.9820899999995</v>
      </c>
      <c r="R61" s="116">
        <v>3287.6002119999998</v>
      </c>
      <c r="S61" s="116">
        <v>3787.7317990000001</v>
      </c>
      <c r="T61" s="116">
        <v>15869.387433</v>
      </c>
      <c r="U61" s="116">
        <v>25753.312583999999</v>
      </c>
      <c r="V61" s="116">
        <v>7190.6905900000002</v>
      </c>
      <c r="W61" s="116">
        <v>1565.089956</v>
      </c>
      <c r="X61" s="116">
        <v>2379.2856889999998</v>
      </c>
      <c r="Y61" s="116">
        <v>9717.6984339999999</v>
      </c>
      <c r="Z61" s="116">
        <v>3545.1492050000002</v>
      </c>
      <c r="AA61" s="116">
        <v>8237.2168409999995</v>
      </c>
      <c r="AB61" s="116">
        <v>3014.5533340000002</v>
      </c>
      <c r="AC61" s="116">
        <v>3890.6111860000001</v>
      </c>
      <c r="AD61" s="116">
        <v>3634.3338899999999</v>
      </c>
      <c r="AE61" s="116">
        <v>5621.3449650000002</v>
      </c>
      <c r="AF61" s="116">
        <v>5483.8196909999997</v>
      </c>
      <c r="AG61" s="116">
        <v>3114.1203890000002</v>
      </c>
      <c r="AH61" s="116">
        <v>6142.6582479999997</v>
      </c>
      <c r="AI61" s="116">
        <v>1667.652163</v>
      </c>
      <c r="AJ61" s="116">
        <v>9881.9531910000005</v>
      </c>
      <c r="AK61" s="116">
        <v>3708.9788370000001</v>
      </c>
      <c r="AL61" s="116">
        <v>1748.749364</v>
      </c>
    </row>
    <row r="62" spans="2:38" ht="11.4" customHeight="1">
      <c r="B62" s="239"/>
      <c r="C62" s="179" t="s">
        <v>8</v>
      </c>
      <c r="D62" s="31">
        <v>189379.09323105859</v>
      </c>
      <c r="E62" s="31">
        <v>26534.355014026703</v>
      </c>
      <c r="F62" s="31">
        <v>162844.73821703187</v>
      </c>
      <c r="G62" s="27">
        <v>1658.958667544538</v>
      </c>
      <c r="H62" s="27">
        <v>7086.2447551190207</v>
      </c>
      <c r="I62" s="27">
        <v>2346.2134457552529</v>
      </c>
      <c r="J62" s="27">
        <v>1578.477485031739</v>
      </c>
      <c r="K62" s="27">
        <v>5911.9209829268002</v>
      </c>
      <c r="L62" s="27">
        <v>1615.3137924401356</v>
      </c>
      <c r="M62" s="27">
        <v>4752.1248590479408</v>
      </c>
      <c r="N62" s="27">
        <v>8126.8060595902334</v>
      </c>
      <c r="O62" s="27">
        <v>16915.695238848795</v>
      </c>
      <c r="P62" s="27">
        <v>2681.7121022308784</v>
      </c>
      <c r="Q62" s="27">
        <v>9090.4911249691613</v>
      </c>
      <c r="R62" s="27">
        <v>3348.138785141713</v>
      </c>
      <c r="S62" s="27">
        <v>3745.8833956590893</v>
      </c>
      <c r="T62" s="27">
        <v>15874.612528129635</v>
      </c>
      <c r="U62" s="27">
        <v>25843.250459665916</v>
      </c>
      <c r="V62" s="27">
        <v>7124.8190595555752</v>
      </c>
      <c r="W62" s="27">
        <v>1489.5880238400209</v>
      </c>
      <c r="X62" s="27">
        <v>2295.7409269249579</v>
      </c>
      <c r="Y62" s="27">
        <v>9099.2555408247135</v>
      </c>
      <c r="Z62" s="27">
        <v>3695.8092873415426</v>
      </c>
      <c r="AA62" s="27">
        <v>8127.3413703712868</v>
      </c>
      <c r="AB62" s="27">
        <v>3168.1020912148829</v>
      </c>
      <c r="AC62" s="27">
        <v>3837.3137349120088</v>
      </c>
      <c r="AD62" s="27">
        <v>3632.0751027526258</v>
      </c>
      <c r="AE62" s="27">
        <v>5508.1189233009782</v>
      </c>
      <c r="AF62" s="27">
        <v>5761.7904098297249</v>
      </c>
      <c r="AG62" s="27">
        <v>3078.8605009617968</v>
      </c>
      <c r="AH62" s="27">
        <v>5758.337052271916</v>
      </c>
      <c r="AI62" s="27">
        <v>1610.4234538075737</v>
      </c>
      <c r="AJ62" s="27">
        <v>8986.924271235388</v>
      </c>
      <c r="AK62" s="27">
        <v>3957.9077962353726</v>
      </c>
      <c r="AL62" s="27">
        <v>1670.8420035773806</v>
      </c>
    </row>
    <row r="63" spans="2:38" ht="11.4" customHeight="1">
      <c r="B63" s="237">
        <v>2019</v>
      </c>
      <c r="C63" s="179" t="s">
        <v>5</v>
      </c>
      <c r="D63" s="31">
        <v>198102.75696530647</v>
      </c>
      <c r="E63" s="31">
        <v>28688.18783034668</v>
      </c>
      <c r="F63" s="31">
        <v>169414.56913495981</v>
      </c>
      <c r="G63" s="27">
        <v>1709.417408822186</v>
      </c>
      <c r="H63" s="27">
        <v>8077.0388655468878</v>
      </c>
      <c r="I63" s="27">
        <v>2410.0767842232158</v>
      </c>
      <c r="J63" s="27">
        <v>1620.7666083765077</v>
      </c>
      <c r="K63" s="27">
        <v>6054.7112920066074</v>
      </c>
      <c r="L63" s="27">
        <v>1610.0901594419915</v>
      </c>
      <c r="M63" s="27">
        <v>4951.8099292136358</v>
      </c>
      <c r="N63" s="27">
        <v>8440.5385135352299</v>
      </c>
      <c r="O63" s="27">
        <v>17802.28908820407</v>
      </c>
      <c r="P63" s="27">
        <v>2847.3226720889952</v>
      </c>
      <c r="Q63" s="27">
        <v>9351.7021392450733</v>
      </c>
      <c r="R63" s="27">
        <v>3584.9912361504466</v>
      </c>
      <c r="S63" s="27">
        <v>3996.9700844911222</v>
      </c>
      <c r="T63" s="27">
        <v>16581.329618804371</v>
      </c>
      <c r="U63" s="27">
        <v>26312.278543454682</v>
      </c>
      <c r="V63" s="27">
        <v>7988.3870975642785</v>
      </c>
      <c r="W63" s="27">
        <v>1540.4941819603291</v>
      </c>
      <c r="X63" s="27">
        <v>2403.133610485178</v>
      </c>
      <c r="Y63" s="27">
        <v>9520.4498409038424</v>
      </c>
      <c r="Z63" s="27">
        <v>3951.8573447254021</v>
      </c>
      <c r="AA63" s="27">
        <v>8737.5625882464192</v>
      </c>
      <c r="AB63" s="27">
        <v>3320.2168251720395</v>
      </c>
      <c r="AC63" s="27">
        <v>4004.0801024758944</v>
      </c>
      <c r="AD63" s="27">
        <v>3739.1326586921673</v>
      </c>
      <c r="AE63" s="27">
        <v>5610.0908694805075</v>
      </c>
      <c r="AF63" s="27">
        <v>5927.7393893050312</v>
      </c>
      <c r="AG63" s="27">
        <v>3280.379489284926</v>
      </c>
      <c r="AH63" s="27">
        <v>6304.8057107089389</v>
      </c>
      <c r="AI63" s="27">
        <v>1617.8936170861441</v>
      </c>
      <c r="AJ63" s="27">
        <v>9232.0394362922179</v>
      </c>
      <c r="AK63" s="27">
        <v>3775.2068735560874</v>
      </c>
      <c r="AL63" s="27">
        <v>1797.954385762037</v>
      </c>
    </row>
    <row r="64" spans="2:38" ht="11.4" customHeight="1">
      <c r="B64" s="238"/>
      <c r="C64" s="179" t="s">
        <v>6</v>
      </c>
      <c r="D64" s="31">
        <v>201537.27175754766</v>
      </c>
      <c r="E64" s="31">
        <v>28569.569881884854</v>
      </c>
      <c r="F64" s="31">
        <v>172967.70187566281</v>
      </c>
      <c r="G64" s="27">
        <v>1661.3072171198048</v>
      </c>
      <c r="H64" s="27">
        <v>7910.4601353852013</v>
      </c>
      <c r="I64" s="27">
        <v>2418.3624668737857</v>
      </c>
      <c r="J64" s="27">
        <v>1690.9349482403256</v>
      </c>
      <c r="K64" s="27">
        <v>6661.8437917290894</v>
      </c>
      <c r="L64" s="27">
        <v>1618.092574055295</v>
      </c>
      <c r="M64" s="27">
        <v>4935.8448990051438</v>
      </c>
      <c r="N64" s="27">
        <v>8426.120272928858</v>
      </c>
      <c r="O64" s="27">
        <v>17789.313998186481</v>
      </c>
      <c r="P64" s="27">
        <v>3049.2365156612977</v>
      </c>
      <c r="Q64" s="27">
        <v>9375.097445548934</v>
      </c>
      <c r="R64" s="27">
        <v>3520.4898824748461</v>
      </c>
      <c r="S64" s="27">
        <v>3905.5793563422903</v>
      </c>
      <c r="T64" s="27">
        <v>17110.16783436749</v>
      </c>
      <c r="U64" s="27">
        <v>26349.382029916273</v>
      </c>
      <c r="V64" s="27">
        <v>7293.2342498055223</v>
      </c>
      <c r="W64" s="27">
        <v>1525.2741570458602</v>
      </c>
      <c r="X64" s="27">
        <v>2349.6151827356584</v>
      </c>
      <c r="Y64" s="27">
        <v>11966.727770125224</v>
      </c>
      <c r="Z64" s="27">
        <v>3985.8855899346936</v>
      </c>
      <c r="AA64" s="27">
        <v>8311.6043788698262</v>
      </c>
      <c r="AB64" s="27">
        <v>3240.1202700438566</v>
      </c>
      <c r="AC64" s="27">
        <v>3940.6307885167621</v>
      </c>
      <c r="AD64" s="27">
        <v>3838.4807670659316</v>
      </c>
      <c r="AE64" s="27">
        <v>5567.143281347885</v>
      </c>
      <c r="AF64" s="27">
        <v>5735.1424362214466</v>
      </c>
      <c r="AG64" s="27">
        <v>3476.28266026049</v>
      </c>
      <c r="AH64" s="27">
        <v>6836.98020888881</v>
      </c>
      <c r="AI64" s="27">
        <v>1669.7694470523595</v>
      </c>
      <c r="AJ64" s="27">
        <v>9840.1382410843344</v>
      </c>
      <c r="AK64" s="27">
        <v>3754.0152021771974</v>
      </c>
      <c r="AL64" s="27">
        <v>1783.9937585366806</v>
      </c>
    </row>
    <row r="65" spans="1:73" ht="11.4" customHeight="1">
      <c r="B65" s="238"/>
      <c r="C65" s="179" t="s">
        <v>7</v>
      </c>
      <c r="D65" s="31">
        <v>203095.15499339043</v>
      </c>
      <c r="E65" s="31">
        <v>28020.701607125786</v>
      </c>
      <c r="F65" s="31">
        <v>175074.45338626465</v>
      </c>
      <c r="G65" s="27">
        <v>1729.086404605941</v>
      </c>
      <c r="H65" s="27">
        <v>8081.764364301016</v>
      </c>
      <c r="I65" s="27">
        <v>2442.1381531779912</v>
      </c>
      <c r="J65" s="27">
        <v>1722.3742626803125</v>
      </c>
      <c r="K65" s="27">
        <v>7023.7816348918313</v>
      </c>
      <c r="L65" s="27">
        <v>1671.1823472784945</v>
      </c>
      <c r="M65" s="27">
        <v>4993.2229048246581</v>
      </c>
      <c r="N65" s="27">
        <v>8363.1184795177815</v>
      </c>
      <c r="O65" s="27">
        <v>17105.270714084072</v>
      </c>
      <c r="P65" s="27">
        <v>3119.2782810571366</v>
      </c>
      <c r="Q65" s="27">
        <v>9492.6647155770534</v>
      </c>
      <c r="R65" s="27">
        <v>3574.9076921084043</v>
      </c>
      <c r="S65" s="27">
        <v>3789.9386358831644</v>
      </c>
      <c r="T65" s="27">
        <v>16713.075108725883</v>
      </c>
      <c r="U65" s="27">
        <v>26002.339848695407</v>
      </c>
      <c r="V65" s="27">
        <v>7693.7691554678822</v>
      </c>
      <c r="W65" s="27">
        <v>1697.8680002570557</v>
      </c>
      <c r="X65" s="27">
        <v>2293.0177717031656</v>
      </c>
      <c r="Y65" s="27">
        <v>13338.167014341749</v>
      </c>
      <c r="Z65" s="27">
        <v>3925.514118132191</v>
      </c>
      <c r="AA65" s="27">
        <v>8871.5588946005682</v>
      </c>
      <c r="AB65" s="27">
        <v>3021.8908453534391</v>
      </c>
      <c r="AC65" s="27">
        <v>3827.9776113966118</v>
      </c>
      <c r="AD65" s="27">
        <v>3932.2932637525755</v>
      </c>
      <c r="AE65" s="27">
        <v>5823.2194500597907</v>
      </c>
      <c r="AF65" s="27">
        <v>6088.8271109543648</v>
      </c>
      <c r="AG65" s="27">
        <v>3433.1970565843894</v>
      </c>
      <c r="AH65" s="27">
        <v>6909.9221628917558</v>
      </c>
      <c r="AI65" s="27">
        <v>1715.2217032184071</v>
      </c>
      <c r="AJ65" s="27">
        <v>8871.1654641466012</v>
      </c>
      <c r="AK65" s="27">
        <v>4016.0252371338347</v>
      </c>
      <c r="AL65" s="27">
        <v>1811.3765859868909</v>
      </c>
    </row>
    <row r="66" spans="1:73" ht="11.4" customHeight="1">
      <c r="B66" s="238"/>
      <c r="C66" s="180" t="s">
        <v>8</v>
      </c>
      <c r="D66" s="31">
        <v>206692.7315540979</v>
      </c>
      <c r="E66" s="31">
        <v>29436.448303547684</v>
      </c>
      <c r="F66" s="31">
        <v>177256.28325055019</v>
      </c>
      <c r="G66" s="27">
        <v>1731.9929187554869</v>
      </c>
      <c r="H66" s="27">
        <v>7778.5159250574015</v>
      </c>
      <c r="I66" s="27">
        <v>2406.2724613499345</v>
      </c>
      <c r="J66" s="27">
        <v>1661.4554292867383</v>
      </c>
      <c r="K66" s="27">
        <v>6805.6287847016729</v>
      </c>
      <c r="L66" s="27">
        <v>1672.7367053400483</v>
      </c>
      <c r="M66" s="27">
        <v>5404.307060603961</v>
      </c>
      <c r="N66" s="27">
        <v>8575.5963315491954</v>
      </c>
      <c r="O66" s="27">
        <v>17784.165823052641</v>
      </c>
      <c r="P66" s="27">
        <v>3092.5542475330994</v>
      </c>
      <c r="Q66" s="27">
        <v>9439.4647950336657</v>
      </c>
      <c r="R66" s="27">
        <v>3538.3545346555488</v>
      </c>
      <c r="S66" s="27">
        <v>3730.5739021189302</v>
      </c>
      <c r="T66" s="27">
        <v>17135.347234108187</v>
      </c>
      <c r="U66" s="27">
        <v>26877.218836643166</v>
      </c>
      <c r="V66" s="27">
        <v>7521.1443056000435</v>
      </c>
      <c r="W66" s="27">
        <v>1584.0153381172261</v>
      </c>
      <c r="X66" s="27">
        <v>2295.6203999931545</v>
      </c>
      <c r="Y66" s="27">
        <v>13740.730335821221</v>
      </c>
      <c r="Z66" s="27">
        <v>4000.9418955883175</v>
      </c>
      <c r="AA66" s="27">
        <v>9080.4458726620142</v>
      </c>
      <c r="AB66" s="27">
        <v>3129.3128486442915</v>
      </c>
      <c r="AC66" s="27">
        <v>3882.0627880598699</v>
      </c>
      <c r="AD66" s="27">
        <v>3905.5426397563638</v>
      </c>
      <c r="AE66" s="27">
        <v>6057.3477166984239</v>
      </c>
      <c r="AF66" s="27">
        <v>6062.5905149486443</v>
      </c>
      <c r="AG66" s="27">
        <v>3571.8378360472543</v>
      </c>
      <c r="AH66" s="27">
        <v>6968.692466169</v>
      </c>
      <c r="AI66" s="27">
        <v>1816.3057741193509</v>
      </c>
      <c r="AJ66" s="27">
        <v>9567.7359361773197</v>
      </c>
      <c r="AK66" s="27">
        <v>4055.4674351636477</v>
      </c>
      <c r="AL66" s="27">
        <v>1818.7524607420708</v>
      </c>
    </row>
    <row r="67" spans="1:73" ht="11.4" customHeight="1">
      <c r="B67" s="232">
        <v>2020</v>
      </c>
      <c r="C67" s="195" t="s">
        <v>103</v>
      </c>
      <c r="D67" s="31">
        <v>218146.97545479625</v>
      </c>
      <c r="E67" s="31">
        <v>30615.037401480065</v>
      </c>
      <c r="F67" s="31">
        <v>187531.93805331617</v>
      </c>
      <c r="G67" s="27">
        <v>2078.4525018787454</v>
      </c>
      <c r="H67" s="27">
        <v>8109.8174781009593</v>
      </c>
      <c r="I67" s="27">
        <v>2317.0705585533537</v>
      </c>
      <c r="J67" s="27">
        <v>1644.88949827037</v>
      </c>
      <c r="K67" s="27">
        <v>7060.6679955260624</v>
      </c>
      <c r="L67" s="27">
        <v>1605.7215533937745</v>
      </c>
      <c r="M67" s="27">
        <v>5361.9527818909201</v>
      </c>
      <c r="N67" s="27">
        <v>8689.8045404947425</v>
      </c>
      <c r="O67" s="27">
        <v>21880.163915237543</v>
      </c>
      <c r="P67" s="27">
        <v>3177.0700974958199</v>
      </c>
      <c r="Q67" s="27">
        <v>9784.2908312849886</v>
      </c>
      <c r="R67" s="27">
        <v>4031.2812458005114</v>
      </c>
      <c r="S67" s="27">
        <v>4089.8312188207356</v>
      </c>
      <c r="T67" s="27">
        <v>18170.558200956246</v>
      </c>
      <c r="U67" s="27">
        <v>26297.719695851079</v>
      </c>
      <c r="V67" s="27">
        <v>8177.6849488882226</v>
      </c>
      <c r="W67" s="27">
        <v>1762.6385008048785</v>
      </c>
      <c r="X67" s="27">
        <v>2395.2029483224055</v>
      </c>
      <c r="Y67" s="27">
        <v>14972.331723319761</v>
      </c>
      <c r="Z67" s="27">
        <v>4312.0820237390371</v>
      </c>
      <c r="AA67" s="27">
        <v>9486.0526486693125</v>
      </c>
      <c r="AB67" s="27">
        <v>3939.0999458396986</v>
      </c>
      <c r="AC67" s="27">
        <v>4177.1525202511157</v>
      </c>
      <c r="AD67" s="27">
        <v>4262.7021224111895</v>
      </c>
      <c r="AE67" s="27">
        <v>6120.3462891242461</v>
      </c>
      <c r="AF67" s="27">
        <v>5832.6027394491603</v>
      </c>
      <c r="AG67" s="27">
        <v>3647.1226733757167</v>
      </c>
      <c r="AH67" s="27">
        <v>6721.456887919343</v>
      </c>
      <c r="AI67" s="27">
        <v>1775.1948937714992</v>
      </c>
      <c r="AJ67" s="27">
        <v>10037.7389594789</v>
      </c>
      <c r="AK67" s="27">
        <v>4322.4175187275277</v>
      </c>
      <c r="AL67" s="27">
        <v>1905.8559971483987</v>
      </c>
    </row>
    <row r="68" spans="1:73" ht="11.4" customHeight="1">
      <c r="B68" s="232"/>
      <c r="C68" s="194" t="s">
        <v>92</v>
      </c>
      <c r="D68" s="31" t="s">
        <v>91</v>
      </c>
      <c r="E68" s="31" t="s">
        <v>91</v>
      </c>
      <c r="F68" s="31" t="s">
        <v>91</v>
      </c>
      <c r="G68" s="31" t="s">
        <v>91</v>
      </c>
      <c r="H68" s="31" t="s">
        <v>91</v>
      </c>
      <c r="I68" s="31" t="s">
        <v>91</v>
      </c>
      <c r="J68" s="31" t="s">
        <v>91</v>
      </c>
      <c r="K68" s="31" t="s">
        <v>91</v>
      </c>
      <c r="L68" s="31" t="s">
        <v>91</v>
      </c>
      <c r="M68" s="31" t="s">
        <v>91</v>
      </c>
      <c r="N68" s="31" t="s">
        <v>91</v>
      </c>
      <c r="O68" s="31" t="s">
        <v>91</v>
      </c>
      <c r="P68" s="31" t="s">
        <v>91</v>
      </c>
      <c r="Q68" s="31" t="s">
        <v>91</v>
      </c>
      <c r="R68" s="31" t="s">
        <v>91</v>
      </c>
      <c r="S68" s="31" t="s">
        <v>91</v>
      </c>
      <c r="T68" s="31" t="s">
        <v>91</v>
      </c>
      <c r="U68" s="31" t="s">
        <v>91</v>
      </c>
      <c r="V68" s="31" t="s">
        <v>91</v>
      </c>
      <c r="W68" s="31" t="s">
        <v>91</v>
      </c>
      <c r="X68" s="31" t="s">
        <v>91</v>
      </c>
      <c r="Y68" s="31" t="s">
        <v>91</v>
      </c>
      <c r="Z68" s="31" t="s">
        <v>91</v>
      </c>
      <c r="AA68" s="31" t="s">
        <v>91</v>
      </c>
      <c r="AB68" s="31" t="s">
        <v>91</v>
      </c>
      <c r="AC68" s="31" t="s">
        <v>91</v>
      </c>
      <c r="AD68" s="31" t="s">
        <v>91</v>
      </c>
      <c r="AE68" s="31" t="s">
        <v>91</v>
      </c>
      <c r="AF68" s="31" t="s">
        <v>91</v>
      </c>
      <c r="AG68" s="31" t="s">
        <v>91</v>
      </c>
      <c r="AH68" s="31" t="s">
        <v>91</v>
      </c>
      <c r="AI68" s="31" t="s">
        <v>91</v>
      </c>
      <c r="AJ68" s="31" t="s">
        <v>91</v>
      </c>
      <c r="AK68" s="31" t="s">
        <v>91</v>
      </c>
      <c r="AL68" s="31" t="s">
        <v>91</v>
      </c>
    </row>
    <row r="69" spans="1:73" ht="11.4" customHeight="1">
      <c r="B69" s="232"/>
      <c r="C69" s="195" t="s">
        <v>112</v>
      </c>
      <c r="D69" s="31">
        <v>191104.10495819055</v>
      </c>
      <c r="E69" s="31">
        <v>27592.488577281965</v>
      </c>
      <c r="F69" s="31">
        <v>163511.61638090856</v>
      </c>
      <c r="G69" s="27">
        <v>1966.0083254540125</v>
      </c>
      <c r="H69" s="27">
        <v>7206.0799439317871</v>
      </c>
      <c r="I69" s="27">
        <v>1807.3950169085126</v>
      </c>
      <c r="J69" s="27">
        <v>1389.4858937721137</v>
      </c>
      <c r="K69" s="27">
        <v>6753.2898525954988</v>
      </c>
      <c r="L69" s="27">
        <v>1365.3427139646433</v>
      </c>
      <c r="M69" s="27">
        <v>4846.0591720240118</v>
      </c>
      <c r="N69" s="27">
        <v>8347.7634019550187</v>
      </c>
      <c r="O69" s="27">
        <v>15335.010172437345</v>
      </c>
      <c r="P69" s="27">
        <v>3095.5750548303222</v>
      </c>
      <c r="Q69" s="27">
        <v>8605.5057058012899</v>
      </c>
      <c r="R69" s="27">
        <v>3319.1601702269122</v>
      </c>
      <c r="S69" s="27">
        <v>3279.3805198887208</v>
      </c>
      <c r="T69" s="27">
        <v>17084.8688202866</v>
      </c>
      <c r="U69" s="27">
        <v>22630.280494303988</v>
      </c>
      <c r="V69" s="27">
        <v>7571.6578943433615</v>
      </c>
      <c r="W69" s="27">
        <v>1562.5616717515766</v>
      </c>
      <c r="X69" s="27">
        <v>2505.0010738547367</v>
      </c>
      <c r="Y69" s="27">
        <v>13992.965230480655</v>
      </c>
      <c r="Z69" s="27">
        <v>4232.2722656300266</v>
      </c>
      <c r="AA69" s="27">
        <v>7762.872836897327</v>
      </c>
      <c r="AB69" s="27">
        <v>3268.9546715104889</v>
      </c>
      <c r="AC69" s="27">
        <v>3155.277795427106</v>
      </c>
      <c r="AD69" s="27">
        <v>3814.2347661148578</v>
      </c>
      <c r="AE69" s="27">
        <v>4886.300922610505</v>
      </c>
      <c r="AF69" s="27">
        <v>4641.6402156414388</v>
      </c>
      <c r="AG69" s="27">
        <v>2865.387543655027</v>
      </c>
      <c r="AH69" s="27">
        <v>6537.0377666956765</v>
      </c>
      <c r="AI69" s="27">
        <v>1578.964144885206</v>
      </c>
      <c r="AJ69" s="27">
        <v>9510.2409025507459</v>
      </c>
      <c r="AK69" s="27">
        <v>4105.4321209875852</v>
      </c>
      <c r="AL69" s="27">
        <v>2082.0978767734291</v>
      </c>
    </row>
    <row r="70" spans="1:73" ht="11.4" customHeight="1">
      <c r="B70" s="232"/>
      <c r="C70" s="180" t="s">
        <v>8</v>
      </c>
      <c r="D70" s="31">
        <v>203073.04690845736</v>
      </c>
      <c r="E70" s="31">
        <v>30726.703887895259</v>
      </c>
      <c r="F70" s="31">
        <v>172346.34302056208</v>
      </c>
      <c r="G70" s="27">
        <v>1932.7462734217447</v>
      </c>
      <c r="H70" s="27">
        <v>7190.1856899678169</v>
      </c>
      <c r="I70" s="27">
        <v>2211.7981404965517</v>
      </c>
      <c r="J70" s="27">
        <v>1682.90757132978</v>
      </c>
      <c r="K70" s="27">
        <v>6607.0767695159766</v>
      </c>
      <c r="L70" s="27">
        <v>1523.8616272026254</v>
      </c>
      <c r="M70" s="27">
        <v>5570.9615322956897</v>
      </c>
      <c r="N70" s="27">
        <v>8114.6250806573598</v>
      </c>
      <c r="O70" s="27">
        <v>16233.521220229462</v>
      </c>
      <c r="P70" s="27">
        <v>3063.8273925001918</v>
      </c>
      <c r="Q70" s="27">
        <v>8703.2643680537258</v>
      </c>
      <c r="R70" s="27">
        <v>4020.0163123732968</v>
      </c>
      <c r="S70" s="27">
        <v>3684.1836609951274</v>
      </c>
      <c r="T70" s="27">
        <v>17792.371361123704</v>
      </c>
      <c r="U70" s="27">
        <v>25875.394646728255</v>
      </c>
      <c r="V70" s="27">
        <v>7475.0124562023911</v>
      </c>
      <c r="W70" s="27">
        <v>1772.8802986453682</v>
      </c>
      <c r="X70" s="27">
        <v>2818.9334735447633</v>
      </c>
      <c r="Y70" s="27">
        <v>14243.477126880138</v>
      </c>
      <c r="Z70" s="27">
        <v>4367.7419756527815</v>
      </c>
      <c r="AA70" s="27">
        <v>8112.9859368810685</v>
      </c>
      <c r="AB70" s="27">
        <v>3184.2351395674873</v>
      </c>
      <c r="AC70" s="27">
        <v>3374.4864783595158</v>
      </c>
      <c r="AD70" s="27">
        <v>3971.5200613537268</v>
      </c>
      <c r="AE70" s="27">
        <v>5798.5462159797253</v>
      </c>
      <c r="AF70" s="27">
        <v>5914.3074258622719</v>
      </c>
      <c r="AG70" s="27">
        <v>3250.107439158242</v>
      </c>
      <c r="AH70" s="27">
        <v>6917.3056396565571</v>
      </c>
      <c r="AI70" s="27">
        <v>1664.3901315670471</v>
      </c>
      <c r="AJ70" s="27">
        <v>9827.0601937584543</v>
      </c>
      <c r="AK70" s="27">
        <v>4079.2687723833587</v>
      </c>
      <c r="AL70" s="27">
        <v>2094.0464961131374</v>
      </c>
    </row>
    <row r="71" spans="1:73" ht="11.4" customHeight="1">
      <c r="B71" s="246">
        <v>2021</v>
      </c>
      <c r="C71" s="195" t="s">
        <v>103</v>
      </c>
      <c r="D71" s="31">
        <v>209821.70799496397</v>
      </c>
      <c r="E71" s="31">
        <v>31296.426479679638</v>
      </c>
      <c r="F71" s="31">
        <v>178525.28151528432</v>
      </c>
      <c r="G71" s="27">
        <v>2125.5159394535785</v>
      </c>
      <c r="H71" s="27">
        <v>7462.4270719425504</v>
      </c>
      <c r="I71" s="27">
        <v>1955.7086721225401</v>
      </c>
      <c r="J71" s="27">
        <v>1675.1097091423351</v>
      </c>
      <c r="K71" s="27">
        <v>7011.7110267546477</v>
      </c>
      <c r="L71" s="27">
        <v>1524.9507908288028</v>
      </c>
      <c r="M71" s="27">
        <v>5592.5968531780791</v>
      </c>
      <c r="N71" s="27">
        <v>8181.4849705073302</v>
      </c>
      <c r="O71" s="27">
        <v>17198.979212882288</v>
      </c>
      <c r="P71" s="27">
        <v>3085.4133754712566</v>
      </c>
      <c r="Q71" s="27">
        <v>8586.2407517407391</v>
      </c>
      <c r="R71" s="27">
        <v>3789.367318265352</v>
      </c>
      <c r="S71" s="27">
        <v>3678.2656995290281</v>
      </c>
      <c r="T71" s="27">
        <v>18941.196458583545</v>
      </c>
      <c r="U71" s="27">
        <v>25937.043300829562</v>
      </c>
      <c r="V71" s="27">
        <v>8066.8460956600184</v>
      </c>
      <c r="W71" s="27">
        <v>1842.2859766997321</v>
      </c>
      <c r="X71" s="27">
        <v>2908.8796390310349</v>
      </c>
      <c r="Y71" s="27">
        <v>15575.376853552934</v>
      </c>
      <c r="Z71" s="27">
        <v>4464.7438271392393</v>
      </c>
      <c r="AA71" s="27">
        <v>8544.1247627330486</v>
      </c>
      <c r="AB71" s="27">
        <v>3727.3442703199107</v>
      </c>
      <c r="AC71" s="27">
        <v>3697.5666237794389</v>
      </c>
      <c r="AD71" s="27">
        <v>4308.4956623917087</v>
      </c>
      <c r="AE71" s="27">
        <v>6013.0178934906853</v>
      </c>
      <c r="AF71" s="27">
        <v>5431.0696310935555</v>
      </c>
      <c r="AG71" s="27">
        <v>3453.0971530226147</v>
      </c>
      <c r="AH71" s="27">
        <v>6794.9341247238981</v>
      </c>
      <c r="AI71" s="27">
        <v>1592.1079101612145</v>
      </c>
      <c r="AJ71" s="27">
        <v>10253.853425479918</v>
      </c>
      <c r="AK71" s="27">
        <v>4207.7608303293546</v>
      </c>
      <c r="AL71" s="27">
        <v>2194.192164124031</v>
      </c>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row>
    <row r="72" spans="1:73" ht="11.4" customHeight="1">
      <c r="B72" s="247"/>
      <c r="C72" s="196" t="s">
        <v>111</v>
      </c>
      <c r="D72" s="31">
        <v>216255.2818511191</v>
      </c>
      <c r="E72" s="31">
        <v>30822.64043463186</v>
      </c>
      <c r="F72" s="31">
        <v>185432.64141648725</v>
      </c>
      <c r="G72" s="27">
        <v>1939.3605728624693</v>
      </c>
      <c r="H72" s="27">
        <v>8210.2239858056964</v>
      </c>
      <c r="I72" s="27">
        <v>2312.6306124268053</v>
      </c>
      <c r="J72" s="27">
        <v>1657.2534853097704</v>
      </c>
      <c r="K72" s="27">
        <v>7235.2170008104249</v>
      </c>
      <c r="L72" s="27">
        <v>1766.807193445655</v>
      </c>
      <c r="M72" s="27">
        <v>6123.1263945023447</v>
      </c>
      <c r="N72" s="27">
        <v>8227.372437258171</v>
      </c>
      <c r="O72" s="27">
        <v>18768.188062380268</v>
      </c>
      <c r="P72" s="27">
        <v>3171.2205274033508</v>
      </c>
      <c r="Q72" s="27">
        <v>8543.0850690544357</v>
      </c>
      <c r="R72" s="27">
        <v>3758.9621453091859</v>
      </c>
      <c r="S72" s="27">
        <v>4043.7987488670187</v>
      </c>
      <c r="T72" s="27">
        <v>18502.005260776281</v>
      </c>
      <c r="U72" s="116">
        <v>30666.126317593458</v>
      </c>
      <c r="V72" s="27">
        <v>8306.6530756718203</v>
      </c>
      <c r="W72" s="27">
        <v>1749.5811729350826</v>
      </c>
      <c r="X72" s="27">
        <v>2594.3795534169412</v>
      </c>
      <c r="Y72" s="27">
        <v>15309.462935365882</v>
      </c>
      <c r="Z72" s="27">
        <v>4088.1859588648931</v>
      </c>
      <c r="AA72" s="27">
        <v>8902.093150308523</v>
      </c>
      <c r="AB72" s="27">
        <v>3870.1132338064181</v>
      </c>
      <c r="AC72" s="27">
        <v>3952.5941866561311</v>
      </c>
      <c r="AD72" s="27">
        <v>4386.726061657324</v>
      </c>
      <c r="AE72" s="27">
        <v>6046.879838928543</v>
      </c>
      <c r="AF72" s="27">
        <v>5698.8200312620584</v>
      </c>
      <c r="AG72" s="27">
        <v>3382.6605728842396</v>
      </c>
      <c r="AH72" s="27">
        <v>6975.8181079267051</v>
      </c>
      <c r="AI72" s="27">
        <v>1761.7171744383506</v>
      </c>
      <c r="AJ72" s="27">
        <v>9974.4429613517186</v>
      </c>
      <c r="AK72" s="27">
        <v>4327.2692057506856</v>
      </c>
      <c r="AL72" s="27">
        <v>2148.2850391743727</v>
      </c>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row>
    <row r="73" spans="1:73" ht="12.75" customHeight="1">
      <c r="B73" s="149" t="s">
        <v>104</v>
      </c>
      <c r="C73" s="101"/>
      <c r="D73" s="101"/>
    </row>
    <row r="74" spans="1:73" ht="13.8">
      <c r="B74" s="208" t="s">
        <v>129</v>
      </c>
    </row>
    <row r="75" spans="1:73">
      <c r="B75" s="149" t="s">
        <v>93</v>
      </c>
    </row>
    <row r="76" spans="1:73" s="189" customFormat="1" ht="22.5" customHeight="1">
      <c r="A76" s="187" t="s">
        <v>102</v>
      </c>
      <c r="B76" s="209" t="s">
        <v>130</v>
      </c>
      <c r="C76" s="209"/>
      <c r="D76" s="209"/>
      <c r="E76" s="209"/>
      <c r="F76" s="209"/>
      <c r="G76" s="209"/>
      <c r="H76" s="209"/>
      <c r="I76" s="209"/>
      <c r="J76" s="209"/>
      <c r="K76" s="209"/>
      <c r="L76" s="209"/>
      <c r="M76" s="209"/>
      <c r="N76" s="209"/>
      <c r="O76" s="209"/>
      <c r="P76" s="209"/>
      <c r="Q76" s="209"/>
      <c r="R76" s="209"/>
      <c r="S76" s="209"/>
      <c r="T76" s="209"/>
      <c r="U76" s="209"/>
      <c r="V76" s="209"/>
      <c r="W76" s="209"/>
      <c r="X76" s="209"/>
      <c r="Y76" s="209"/>
      <c r="Z76" s="209"/>
      <c r="AA76" s="209"/>
      <c r="AB76" s="209"/>
      <c r="AC76" s="209"/>
      <c r="AD76" s="209"/>
      <c r="AE76" s="209"/>
      <c r="AF76" s="209"/>
      <c r="AG76" s="209"/>
      <c r="AH76" s="209"/>
      <c r="AI76" s="209"/>
      <c r="AJ76" s="209"/>
      <c r="AK76" s="209"/>
      <c r="AL76" s="209"/>
      <c r="AM76" s="188"/>
      <c r="AN76" s="188"/>
      <c r="AO76" s="188"/>
      <c r="AP76" s="188"/>
      <c r="AQ76" s="188"/>
      <c r="AR76" s="188"/>
      <c r="AS76" s="188"/>
      <c r="AT76" s="188"/>
      <c r="AU76" s="188"/>
      <c r="AV76" s="188"/>
      <c r="AW76" s="188"/>
      <c r="AX76" s="188"/>
      <c r="AY76" s="188"/>
      <c r="AZ76" s="188"/>
      <c r="BA76" s="188"/>
      <c r="BB76" s="188"/>
      <c r="BC76" s="188"/>
      <c r="BD76" s="188"/>
      <c r="BE76" s="188"/>
      <c r="BF76" s="188"/>
      <c r="BG76" s="188"/>
      <c r="BH76" s="188"/>
      <c r="BI76" s="188"/>
      <c r="BJ76" s="188"/>
      <c r="BK76" s="188"/>
      <c r="BL76" s="188"/>
      <c r="BM76" s="188"/>
      <c r="BN76" s="188"/>
      <c r="BO76" s="188"/>
      <c r="BP76" s="188"/>
    </row>
  </sheetData>
  <mergeCells count="20">
    <mergeCell ref="B76:AL76"/>
    <mergeCell ref="B67:B70"/>
    <mergeCell ref="B47:B50"/>
    <mergeCell ref="B51:B54"/>
    <mergeCell ref="B4:AL4"/>
    <mergeCell ref="B39:B42"/>
    <mergeCell ref="B63:B66"/>
    <mergeCell ref="B59:B62"/>
    <mergeCell ref="B35:B38"/>
    <mergeCell ref="B55:B58"/>
    <mergeCell ref="B43:B46"/>
    <mergeCell ref="B71:B72"/>
    <mergeCell ref="B2:AL2"/>
    <mergeCell ref="B31:B34"/>
    <mergeCell ref="B7:B10"/>
    <mergeCell ref="B11:B14"/>
    <mergeCell ref="B15:B18"/>
    <mergeCell ref="B19:B22"/>
    <mergeCell ref="B23:B26"/>
    <mergeCell ref="B27:B30"/>
  </mergeCells>
  <phoneticPr fontId="0" type="noConversion"/>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dimension ref="B1:Y447"/>
  <sheetViews>
    <sheetView showGridLines="0" zoomScaleNormal="100" workbookViewId="0">
      <pane xSplit="4" ySplit="6" topLeftCell="E205" activePane="bottomRight" state="frozen"/>
      <selection pane="topRight"/>
      <selection pane="bottomLeft"/>
      <selection pane="bottomRight"/>
    </sheetView>
  </sheetViews>
  <sheetFormatPr baseColWidth="10" defaultColWidth="11.44140625" defaultRowHeight="14.4"/>
  <cols>
    <col min="1" max="1" width="5.6640625" style="53" customWidth="1"/>
    <col min="2" max="2" width="0.88671875" style="53" customWidth="1"/>
    <col min="3" max="4" width="11.44140625" style="53"/>
    <col min="5" max="5" width="0.88671875" style="53" customWidth="1"/>
    <col min="6" max="7" width="11.44140625" style="53"/>
    <col min="8" max="8" width="0.88671875" style="53" customWidth="1"/>
    <col min="9" max="10" width="11.44140625" style="53"/>
    <col min="11" max="11" width="0.88671875" style="53" customWidth="1"/>
    <col min="12" max="23" width="10.6640625" style="53" customWidth="1"/>
    <col min="24" max="24" width="11.44140625" style="53"/>
    <col min="25" max="26" width="11.88671875" style="53" bestFit="1" customWidth="1"/>
    <col min="27" max="16384" width="11.44140625" style="53"/>
  </cols>
  <sheetData>
    <row r="1" spans="2:23" s="32" customFormat="1" ht="15" customHeight="1">
      <c r="O1" s="33"/>
      <c r="P1" s="33"/>
    </row>
    <row r="2" spans="2:23" s="32" customFormat="1" ht="54.75" customHeight="1">
      <c r="B2" s="118"/>
      <c r="C2" s="260" t="s">
        <v>121</v>
      </c>
      <c r="D2" s="261"/>
      <c r="E2" s="261"/>
      <c r="F2" s="261"/>
      <c r="G2" s="261"/>
      <c r="H2" s="261"/>
      <c r="I2" s="261"/>
      <c r="J2" s="261"/>
      <c r="O2" s="33"/>
      <c r="P2" s="33"/>
    </row>
    <row r="3" spans="2:23" s="32" customFormat="1">
      <c r="B3" s="118"/>
      <c r="K3" s="34"/>
    </row>
    <row r="4" spans="2:23" s="32" customFormat="1" ht="48.75" customHeight="1">
      <c r="B4" s="118"/>
      <c r="C4" s="262" t="s">
        <v>0</v>
      </c>
      <c r="D4" s="262" t="s">
        <v>42</v>
      </c>
      <c r="F4" s="224" t="s">
        <v>84</v>
      </c>
      <c r="G4" s="226"/>
      <c r="H4" s="34"/>
      <c r="I4" s="224" t="s">
        <v>85</v>
      </c>
      <c r="J4" s="226"/>
      <c r="K4" s="34"/>
      <c r="L4" s="279" t="s">
        <v>86</v>
      </c>
      <c r="M4" s="280"/>
      <c r="N4" s="281"/>
      <c r="O4" s="279" t="s">
        <v>87</v>
      </c>
      <c r="P4" s="280"/>
      <c r="Q4" s="280"/>
      <c r="R4" s="279" t="s">
        <v>88</v>
      </c>
      <c r="S4" s="280"/>
      <c r="T4" s="280"/>
      <c r="U4" s="279" t="s">
        <v>89</v>
      </c>
      <c r="V4" s="280"/>
      <c r="W4" s="280"/>
    </row>
    <row r="5" spans="2:23" s="32" customFormat="1" ht="25.5" customHeight="1">
      <c r="B5" s="118"/>
      <c r="C5" s="263"/>
      <c r="D5" s="263"/>
      <c r="F5" s="265" t="s">
        <v>44</v>
      </c>
      <c r="G5" s="265" t="s">
        <v>3</v>
      </c>
      <c r="H5" s="34"/>
      <c r="I5" s="265" t="s">
        <v>44</v>
      </c>
      <c r="J5" s="265" t="s">
        <v>3</v>
      </c>
      <c r="K5" s="34"/>
      <c r="L5" s="282" t="s">
        <v>38</v>
      </c>
      <c r="M5" s="282"/>
      <c r="N5" s="282"/>
      <c r="O5" s="282" t="s">
        <v>38</v>
      </c>
      <c r="P5" s="282"/>
      <c r="Q5" s="282"/>
      <c r="R5" s="283" t="s">
        <v>43</v>
      </c>
      <c r="S5" s="283"/>
      <c r="T5" s="283"/>
      <c r="U5" s="283" t="s">
        <v>43</v>
      </c>
      <c r="V5" s="283"/>
      <c r="W5" s="283"/>
    </row>
    <row r="6" spans="2:23" s="32" customFormat="1" ht="12" customHeight="1">
      <c r="B6" s="119"/>
      <c r="C6" s="264"/>
      <c r="D6" s="264"/>
      <c r="F6" s="265"/>
      <c r="G6" s="265"/>
      <c r="H6" s="35"/>
      <c r="I6" s="265"/>
      <c r="J6" s="265"/>
      <c r="K6" s="34"/>
      <c r="L6" s="120" t="s">
        <v>44</v>
      </c>
      <c r="M6" s="120" t="s">
        <v>3</v>
      </c>
      <c r="N6" s="120" t="s">
        <v>45</v>
      </c>
      <c r="O6" s="120" t="s">
        <v>44</v>
      </c>
      <c r="P6" s="120" t="s">
        <v>3</v>
      </c>
      <c r="Q6" s="120" t="s">
        <v>45</v>
      </c>
      <c r="R6" s="120" t="s">
        <v>44</v>
      </c>
      <c r="S6" s="120" t="s">
        <v>3</v>
      </c>
      <c r="T6" s="120" t="s">
        <v>45</v>
      </c>
      <c r="U6" s="120" t="s">
        <v>44</v>
      </c>
      <c r="V6" s="120" t="s">
        <v>3</v>
      </c>
      <c r="W6" s="120" t="s">
        <v>45</v>
      </c>
    </row>
    <row r="7" spans="2:23" s="32" customFormat="1" ht="11.4" customHeight="1">
      <c r="B7" s="34"/>
      <c r="C7" s="259" t="s">
        <v>46</v>
      </c>
      <c r="D7" s="141" t="s">
        <v>47</v>
      </c>
      <c r="F7" s="36">
        <v>492.65983602998563</v>
      </c>
      <c r="G7" s="37">
        <v>711.47471158029032</v>
      </c>
      <c r="H7" s="34"/>
      <c r="I7" s="37">
        <v>1019.564017730703</v>
      </c>
      <c r="J7" s="36">
        <v>1658.5826535057727</v>
      </c>
      <c r="K7" s="34"/>
      <c r="L7" s="38">
        <v>4.5230370072310677E-2</v>
      </c>
      <c r="M7" s="38">
        <v>5.2874519881003446E-2</v>
      </c>
      <c r="N7" s="39">
        <v>4.5448212444611613E-2</v>
      </c>
      <c r="O7" s="40">
        <v>4.5347045121715057E-2</v>
      </c>
      <c r="P7" s="40">
        <v>4.7600001040728923E-2</v>
      </c>
      <c r="Q7" s="39">
        <v>4.5448212444611613E-2</v>
      </c>
      <c r="R7" s="41">
        <v>0.72056857779048988</v>
      </c>
      <c r="S7" s="41">
        <v>0.72725490302766382</v>
      </c>
      <c r="T7" s="41">
        <v>0.79731663431704203</v>
      </c>
      <c r="U7" s="41">
        <f t="shared" ref="U7:U70" si="0">I7/I$74</f>
        <v>0.76632094131445549</v>
      </c>
      <c r="V7" s="41">
        <f>J7/J$74</f>
        <v>0.7821208339328134</v>
      </c>
      <c r="W7" s="41">
        <v>0.79731663431704203</v>
      </c>
    </row>
    <row r="8" spans="2:23" s="32" customFormat="1" ht="11.4" customHeight="1">
      <c r="B8" s="34"/>
      <c r="C8" s="259"/>
      <c r="D8" s="141" t="s">
        <v>48</v>
      </c>
      <c r="F8" s="36">
        <v>488.99451636614094</v>
      </c>
      <c r="G8" s="36">
        <v>708.65134536347728</v>
      </c>
      <c r="H8" s="34"/>
      <c r="I8" s="36">
        <v>1017.2128871278021</v>
      </c>
      <c r="J8" s="36">
        <v>1657.5487002886389</v>
      </c>
      <c r="K8" s="34"/>
      <c r="L8" s="38">
        <v>4.8785012994850163E-2</v>
      </c>
      <c r="M8" s="38">
        <v>5.3296339687464167E-2</v>
      </c>
      <c r="N8" s="39">
        <v>4.2694243109747898E-2</v>
      </c>
      <c r="O8" s="40">
        <v>4.5028585553592571E-2</v>
      </c>
      <c r="P8" s="40">
        <v>4.5233435922690912E-2</v>
      </c>
      <c r="Q8" s="39">
        <v>4.2694243109747898E-2</v>
      </c>
      <c r="R8" s="41">
        <v>0.71520764924675662</v>
      </c>
      <c r="S8" s="41">
        <v>0.72436891580872353</v>
      </c>
      <c r="T8" s="41">
        <v>0.79997308133687151</v>
      </c>
      <c r="U8" s="41">
        <f t="shared" si="0"/>
        <v>0.76455379321444861</v>
      </c>
      <c r="V8" s="41">
        <f t="shared" ref="V8:V70" si="1">J8/J$74</f>
        <v>0.78163326320444315</v>
      </c>
      <c r="W8" s="41">
        <v>0.79997308133687151</v>
      </c>
    </row>
    <row r="9" spans="2:23" s="32" customFormat="1" ht="11.4" customHeight="1">
      <c r="B9" s="34"/>
      <c r="C9" s="259"/>
      <c r="D9" s="141" t="s">
        <v>49</v>
      </c>
      <c r="F9" s="36">
        <v>496.68192931551823</v>
      </c>
      <c r="G9" s="36">
        <v>717.49066393962858</v>
      </c>
      <c r="H9" s="34"/>
      <c r="I9" s="36">
        <v>1026.5050701648975</v>
      </c>
      <c r="J9" s="36">
        <v>1668.705746030726</v>
      </c>
      <c r="K9" s="34"/>
      <c r="L9" s="38">
        <v>6.5713443725252008E-2</v>
      </c>
      <c r="M9" s="38">
        <v>6.520934706916881E-2</v>
      </c>
      <c r="N9" s="39">
        <v>4.385674322732358E-2</v>
      </c>
      <c r="O9" s="40">
        <v>5.2927739463382917E-2</v>
      </c>
      <c r="P9" s="40">
        <v>4.9863854881719849E-2</v>
      </c>
      <c r="Q9" s="39">
        <v>4.385674322732358E-2</v>
      </c>
      <c r="R9" s="41">
        <v>0.72645132654843914</v>
      </c>
      <c r="S9" s="41">
        <v>0.73340428652436163</v>
      </c>
      <c r="T9" s="41">
        <v>0.80357876542510587</v>
      </c>
      <c r="U9" s="41">
        <f t="shared" si="0"/>
        <v>0.77153794950872645</v>
      </c>
      <c r="V9" s="41">
        <f t="shared" si="1"/>
        <v>0.78689447698934745</v>
      </c>
      <c r="W9" s="41">
        <v>0.80357876542510587</v>
      </c>
    </row>
    <row r="10" spans="2:23" s="32" customFormat="1" ht="11.4" customHeight="1">
      <c r="B10" s="34"/>
      <c r="C10" s="259"/>
      <c r="D10" s="141" t="s">
        <v>50</v>
      </c>
      <c r="F10" s="36">
        <v>517.02519586192284</v>
      </c>
      <c r="G10" s="36">
        <v>737.70013962593623</v>
      </c>
      <c r="H10" s="34"/>
      <c r="I10" s="36">
        <v>1046.2087099329133</v>
      </c>
      <c r="J10" s="36">
        <v>1687.4889181761434</v>
      </c>
      <c r="K10" s="34"/>
      <c r="L10" s="38">
        <v>9.9236487715913091E-2</v>
      </c>
      <c r="M10" s="38">
        <v>8.8003895771230134E-2</v>
      </c>
      <c r="N10" s="39">
        <v>4.5995810209850996E-2</v>
      </c>
      <c r="O10" s="40">
        <v>6.7660496512492285E-2</v>
      </c>
      <c r="P10" s="40">
        <v>5.7963455870485125E-2</v>
      </c>
      <c r="Q10" s="39">
        <v>4.5995810209850996E-2</v>
      </c>
      <c r="R10" s="41">
        <v>0.75620556582452947</v>
      </c>
      <c r="S10" s="41">
        <v>0.75406199935837137</v>
      </c>
      <c r="T10" s="41">
        <v>0.80644064434779084</v>
      </c>
      <c r="U10" s="41">
        <f t="shared" si="0"/>
        <v>0.78634752645707162</v>
      </c>
      <c r="V10" s="41">
        <f t="shared" si="1"/>
        <v>0.79575186509190932</v>
      </c>
      <c r="W10" s="41">
        <v>0.80644064434779084</v>
      </c>
    </row>
    <row r="11" spans="2:23" s="32" customFormat="1" ht="11.4" customHeight="1">
      <c r="B11" s="34"/>
      <c r="C11" s="259"/>
      <c r="D11" s="141" t="s">
        <v>51</v>
      </c>
      <c r="F11" s="36">
        <v>528.92846024709695</v>
      </c>
      <c r="G11" s="36">
        <v>749.96356251843724</v>
      </c>
      <c r="H11" s="34"/>
      <c r="I11" s="36">
        <v>1051.4313387147142</v>
      </c>
      <c r="J11" s="36">
        <v>1687.1945308618792</v>
      </c>
      <c r="K11" s="34"/>
      <c r="L11" s="38">
        <v>0.11840966178223034</v>
      </c>
      <c r="M11" s="38">
        <v>0.10046244487758771</v>
      </c>
      <c r="N11" s="39">
        <v>4.5991728305232682E-2</v>
      </c>
      <c r="O11" s="40">
        <v>7.5031258415050761E-2</v>
      </c>
      <c r="P11" s="40">
        <v>6.1082704441373759E-2</v>
      </c>
      <c r="Q11" s="39">
        <v>4.5991728305232682E-2</v>
      </c>
      <c r="R11" s="41">
        <v>0.77361538424651888</v>
      </c>
      <c r="S11" s="41">
        <v>0.76659741949531968</v>
      </c>
      <c r="T11" s="41">
        <v>0.80441466075401147</v>
      </c>
      <c r="U11" s="41">
        <f t="shared" si="0"/>
        <v>0.79027293941261478</v>
      </c>
      <c r="V11" s="41">
        <f t="shared" si="1"/>
        <v>0.79561304388137455</v>
      </c>
      <c r="W11" s="41">
        <v>0.80441466075401147</v>
      </c>
    </row>
    <row r="12" spans="2:23" s="32" customFormat="1" ht="11.4" customHeight="1">
      <c r="B12" s="34"/>
      <c r="C12" s="259"/>
      <c r="D12" s="141" t="s">
        <v>52</v>
      </c>
      <c r="F12" s="36">
        <v>514.18834394119688</v>
      </c>
      <c r="G12" s="36">
        <v>736.79610571492651</v>
      </c>
      <c r="H12" s="34"/>
      <c r="I12" s="36">
        <v>1038.1480219233536</v>
      </c>
      <c r="J12" s="36">
        <v>1676.35165096228</v>
      </c>
      <c r="K12" s="34"/>
      <c r="L12" s="38">
        <v>0.10270921209898298</v>
      </c>
      <c r="M12" s="38">
        <v>9.0291240355405256E-2</v>
      </c>
      <c r="N12" s="39">
        <v>4.3315522775130288E-2</v>
      </c>
      <c r="O12" s="40">
        <v>6.7370393855166633E-2</v>
      </c>
      <c r="P12" s="40">
        <v>5.6651091822076616E-2</v>
      </c>
      <c r="Q12" s="39">
        <v>4.3315522775130288E-2</v>
      </c>
      <c r="R12" s="41">
        <v>0.75205636143556998</v>
      </c>
      <c r="S12" s="41">
        <v>0.75313791437884381</v>
      </c>
      <c r="T12" s="41">
        <v>0.80364252015357684</v>
      </c>
      <c r="U12" s="41">
        <f t="shared" si="0"/>
        <v>0.78028898190694462</v>
      </c>
      <c r="V12" s="41">
        <f t="shared" si="1"/>
        <v>0.7904999780649784</v>
      </c>
      <c r="W12" s="41">
        <v>0.80364252015357684</v>
      </c>
    </row>
    <row r="13" spans="2:23" s="32" customFormat="1" ht="11.4" customHeight="1">
      <c r="B13" s="34"/>
      <c r="C13" s="259"/>
      <c r="D13" s="141" t="s">
        <v>53</v>
      </c>
      <c r="F13" s="36">
        <v>518.99562879863731</v>
      </c>
      <c r="G13" s="36">
        <v>741.45461430723742</v>
      </c>
      <c r="H13" s="34"/>
      <c r="I13" s="36">
        <v>1043.4479240675666</v>
      </c>
      <c r="J13" s="36">
        <v>1681.7506440629741</v>
      </c>
      <c r="K13" s="34"/>
      <c r="L13" s="38">
        <v>0.10688022918620099</v>
      </c>
      <c r="M13" s="38">
        <v>9.2147704767201244E-2</v>
      </c>
      <c r="N13" s="39">
        <v>4.466071068224009E-2</v>
      </c>
      <c r="O13" s="40">
        <v>6.8757940718003896E-2</v>
      </c>
      <c r="P13" s="40">
        <v>5.6770047281898162E-2</v>
      </c>
      <c r="Q13" s="39">
        <v>4.466071068224009E-2</v>
      </c>
      <c r="R13" s="41">
        <v>0.75908753824241804</v>
      </c>
      <c r="S13" s="41">
        <v>0.7578997466118258</v>
      </c>
      <c r="T13" s="41">
        <v>0.8067877534250445</v>
      </c>
      <c r="U13" s="41">
        <f t="shared" si="0"/>
        <v>0.78427247478173989</v>
      </c>
      <c r="V13" s="41">
        <f t="shared" si="1"/>
        <v>0.79304592594245493</v>
      </c>
      <c r="W13" s="41">
        <v>0.8067877534250445</v>
      </c>
    </row>
    <row r="14" spans="2:23" s="32" customFormat="1" ht="11.4" customHeight="1">
      <c r="B14" s="34"/>
      <c r="C14" s="259"/>
      <c r="D14" s="142" t="s">
        <v>54</v>
      </c>
      <c r="F14" s="36">
        <v>516.16944473446995</v>
      </c>
      <c r="G14" s="36">
        <v>739.6294077319053</v>
      </c>
      <c r="H14" s="34"/>
      <c r="I14" s="36">
        <v>1042.251716953805</v>
      </c>
      <c r="J14" s="36">
        <v>1683.1228980285846</v>
      </c>
      <c r="K14" s="34"/>
      <c r="L14" s="38">
        <v>7.5905518427925589E-2</v>
      </c>
      <c r="M14" s="38">
        <v>7.0834911451883809E-2</v>
      </c>
      <c r="N14" s="39">
        <v>3.9491316833039525E-2</v>
      </c>
      <c r="O14" s="40">
        <v>5.3753987555428706E-2</v>
      </c>
      <c r="P14" s="40">
        <v>4.7410115166826028E-2</v>
      </c>
      <c r="Q14" s="39">
        <v>3.9491316833039525E-2</v>
      </c>
      <c r="R14" s="41">
        <v>0.75495393675360645</v>
      </c>
      <c r="S14" s="41">
        <v>0.75603405776956145</v>
      </c>
      <c r="T14" s="41">
        <v>0.80775115821090582</v>
      </c>
      <c r="U14" s="41">
        <f t="shared" si="0"/>
        <v>0.7833733860090063</v>
      </c>
      <c r="V14" s="41">
        <f t="shared" si="1"/>
        <v>0.79369302568974964</v>
      </c>
      <c r="W14" s="41">
        <v>0.80775115821090582</v>
      </c>
    </row>
    <row r="15" spans="2:23" s="32" customFormat="1" ht="11.4" customHeight="1">
      <c r="B15" s="34"/>
      <c r="C15" s="259"/>
      <c r="D15" s="142" t="s">
        <v>55</v>
      </c>
      <c r="F15" s="36">
        <v>515.35700424551021</v>
      </c>
      <c r="G15" s="36">
        <v>740.03072513772941</v>
      </c>
      <c r="H15" s="34"/>
      <c r="I15" s="36">
        <v>1045.5234624208372</v>
      </c>
      <c r="J15" s="36">
        <v>1691.4744884139118</v>
      </c>
      <c r="K15" s="34"/>
      <c r="L15" s="38">
        <v>3.973386028903092E-2</v>
      </c>
      <c r="M15" s="38">
        <v>4.444042968461237E-2</v>
      </c>
      <c r="N15" s="39">
        <v>3.5098822806086449E-2</v>
      </c>
      <c r="O15" s="40">
        <v>3.6210579625372219E-2</v>
      </c>
      <c r="P15" s="40">
        <v>3.5938540128064522E-2</v>
      </c>
      <c r="Q15" s="39">
        <v>3.5098822806086449E-2</v>
      </c>
      <c r="R15" s="41">
        <v>0.75376565420070618</v>
      </c>
      <c r="S15" s="41">
        <v>0.75644427621626864</v>
      </c>
      <c r="T15" s="41">
        <v>0.8109884816457158</v>
      </c>
      <c r="U15" s="41">
        <f t="shared" si="0"/>
        <v>0.7858324832529614</v>
      </c>
      <c r="V15" s="41">
        <f t="shared" si="1"/>
        <v>0.79763129962685531</v>
      </c>
      <c r="W15" s="41">
        <v>0.8109884816457158</v>
      </c>
    </row>
    <row r="16" spans="2:23" s="32" customFormat="1" ht="11.4" customHeight="1">
      <c r="B16" s="34"/>
      <c r="C16" s="259"/>
      <c r="D16" s="142" t="s">
        <v>56</v>
      </c>
      <c r="F16" s="36">
        <v>509.45262148026376</v>
      </c>
      <c r="G16" s="36">
        <v>735.21918063153419</v>
      </c>
      <c r="H16" s="34"/>
      <c r="I16" s="36">
        <v>1042.919057383961</v>
      </c>
      <c r="J16" s="36">
        <v>1692.2357075466266</v>
      </c>
      <c r="K16" s="34"/>
      <c r="L16" s="38">
        <v>-8.3502989803109218E-3</v>
      </c>
      <c r="M16" s="38">
        <v>1.0302247866895264E-2</v>
      </c>
      <c r="N16" s="39">
        <v>3.0502478270232114E-2</v>
      </c>
      <c r="O16" s="40">
        <v>1.3041701867786859E-2</v>
      </c>
      <c r="P16" s="40">
        <v>2.1894222876835956E-2</v>
      </c>
      <c r="Q16" s="39">
        <v>3.0502478270232114E-2</v>
      </c>
      <c r="R16" s="41">
        <v>0.74512985241469376</v>
      </c>
      <c r="S16" s="41">
        <v>0.75152601380115902</v>
      </c>
      <c r="T16" s="41">
        <v>0.81297904594590931</v>
      </c>
      <c r="U16" s="41">
        <f t="shared" si="0"/>
        <v>0.78387496995834238</v>
      </c>
      <c r="V16" s="41">
        <f t="shared" si="1"/>
        <v>0.79799025993650652</v>
      </c>
      <c r="W16" s="41">
        <v>0.81297904594590931</v>
      </c>
    </row>
    <row r="17" spans="2:23" s="32" customFormat="1" ht="11.4" customHeight="1">
      <c r="B17" s="34"/>
      <c r="C17" s="259"/>
      <c r="D17" s="142" t="s">
        <v>57</v>
      </c>
      <c r="F17" s="36">
        <v>502.02870334477279</v>
      </c>
      <c r="G17" s="36">
        <v>728.93885755990016</v>
      </c>
      <c r="H17" s="34"/>
      <c r="I17" s="36">
        <v>1045.2760226533514</v>
      </c>
      <c r="J17" s="36">
        <v>1703.5715210470366</v>
      </c>
      <c r="K17" s="34"/>
      <c r="L17" s="38">
        <v>-3.7301754311910629E-2</v>
      </c>
      <c r="M17" s="38">
        <v>-9.3933442527425193E-3</v>
      </c>
      <c r="N17" s="39">
        <v>2.9140476148091787E-2</v>
      </c>
      <c r="O17" s="39">
        <v>6.8822100239129824E-4</v>
      </c>
      <c r="P17" s="39">
        <v>1.581943442781597E-2</v>
      </c>
      <c r="Q17" s="39">
        <v>2.9140476148091787E-2</v>
      </c>
      <c r="R17" s="41">
        <v>0.73427156492848156</v>
      </c>
      <c r="S17" s="41">
        <v>0.7451063959678017</v>
      </c>
      <c r="T17" s="42">
        <v>0.81883031324823474</v>
      </c>
      <c r="U17" s="41">
        <f t="shared" si="0"/>
        <v>0.78564650348882614</v>
      </c>
      <c r="V17" s="41">
        <f t="shared" si="1"/>
        <v>0.80333577340217999</v>
      </c>
      <c r="W17" s="42">
        <v>0.81883031324823474</v>
      </c>
    </row>
    <row r="18" spans="2:23" s="32" customFormat="1" ht="11.4" customHeight="1">
      <c r="B18" s="34"/>
      <c r="C18" s="259"/>
      <c r="D18" s="142" t="s">
        <v>58</v>
      </c>
      <c r="F18" s="36">
        <v>518.61988848655756</v>
      </c>
      <c r="G18" s="36">
        <v>745.27243282003167</v>
      </c>
      <c r="H18" s="34"/>
      <c r="I18" s="36">
        <v>1063.8338441285027</v>
      </c>
      <c r="J18" s="36">
        <v>1723.0517646505175</v>
      </c>
      <c r="K18" s="34"/>
      <c r="L18" s="38">
        <v>7.318309781643384E-3</v>
      </c>
      <c r="M18" s="38">
        <v>1.9159955368688308E-2</v>
      </c>
      <c r="N18" s="39">
        <v>3.3327410039982963E-2</v>
      </c>
      <c r="O18" s="39">
        <v>2.3401705894400493E-2</v>
      </c>
      <c r="P18" s="39">
        <v>2.8886851199188213E-2</v>
      </c>
      <c r="Q18" s="39">
        <v>3.3327410039982963E-2</v>
      </c>
      <c r="R18" s="41">
        <v>0.75853797718122895</v>
      </c>
      <c r="S18" s="41">
        <v>0.76180224263467433</v>
      </c>
      <c r="T18" s="42">
        <v>0.82385985293909725</v>
      </c>
      <c r="U18" s="41">
        <f t="shared" si="0"/>
        <v>0.79959486472389263</v>
      </c>
      <c r="V18" s="41">
        <f t="shared" si="1"/>
        <v>0.81252187235248818</v>
      </c>
      <c r="W18" s="42">
        <v>0.82385985293909725</v>
      </c>
    </row>
    <row r="19" spans="2:23" s="32" customFormat="1" ht="11.4" customHeight="1">
      <c r="B19" s="34"/>
      <c r="C19" s="259" t="s">
        <v>59</v>
      </c>
      <c r="D19" s="141" t="s">
        <v>47</v>
      </c>
      <c r="F19" s="36">
        <v>531.47913055712206</v>
      </c>
      <c r="G19" s="36">
        <v>758.61271597157986</v>
      </c>
      <c r="H19" s="34"/>
      <c r="I19" s="36">
        <v>1078.7581486978374</v>
      </c>
      <c r="J19" s="36">
        <v>1739.7889191208117</v>
      </c>
      <c r="K19" s="34"/>
      <c r="L19" s="38">
        <v>7.8795330343863768E-2</v>
      </c>
      <c r="M19" s="38">
        <v>6.6253942162735502E-2</v>
      </c>
      <c r="N19" s="39">
        <v>3.9350000888464409E-2</v>
      </c>
      <c r="O19" s="39">
        <v>5.8058277791017021E-2</v>
      </c>
      <c r="P19" s="39">
        <v>4.8961241360743868E-2</v>
      </c>
      <c r="Q19" s="39">
        <v>3.9350000888464409E-2</v>
      </c>
      <c r="R19" s="41">
        <v>0.77734601691289962</v>
      </c>
      <c r="S19" s="41">
        <v>0.77543840731042457</v>
      </c>
      <c r="T19" s="42">
        <v>0.828691044585805</v>
      </c>
      <c r="U19" s="41">
        <f t="shared" si="0"/>
        <v>0.8108122154023637</v>
      </c>
      <c r="V19" s="41">
        <f t="shared" si="1"/>
        <v>0.82041444085626414</v>
      </c>
      <c r="W19" s="42">
        <v>0.828691044585805</v>
      </c>
    </row>
    <row r="20" spans="2:23" s="32" customFormat="1" ht="11.4" customHeight="1">
      <c r="B20" s="34"/>
      <c r="C20" s="259"/>
      <c r="D20" s="141" t="s">
        <v>48</v>
      </c>
      <c r="F20" s="36">
        <v>530.00500334718026</v>
      </c>
      <c r="G20" s="36">
        <v>757.38469795011054</v>
      </c>
      <c r="H20" s="34"/>
      <c r="I20" s="36">
        <v>1077.6029041967456</v>
      </c>
      <c r="J20" s="36">
        <v>1739.2564606137885</v>
      </c>
      <c r="K20" s="34"/>
      <c r="L20" s="38">
        <v>8.3866967028178641E-2</v>
      </c>
      <c r="M20" s="38">
        <v>6.8769152708850312E-2</v>
      </c>
      <c r="N20" s="39">
        <v>3.7483728714500675E-2</v>
      </c>
      <c r="O20" s="39">
        <v>5.9368120314972073E-2</v>
      </c>
      <c r="P20" s="39">
        <v>4.9294334646651006E-2</v>
      </c>
      <c r="Q20" s="39">
        <v>3.7483728714500675E-2</v>
      </c>
      <c r="R20" s="41">
        <v>0.77518994558443555</v>
      </c>
      <c r="S20" s="41">
        <v>0.77418315239751812</v>
      </c>
      <c r="T20" s="42">
        <v>0.82995905529660596</v>
      </c>
      <c r="U20" s="41">
        <f t="shared" si="0"/>
        <v>0.80994391479727224</v>
      </c>
      <c r="V20" s="41">
        <f t="shared" si="1"/>
        <v>0.82016335485179681</v>
      </c>
      <c r="W20" s="42">
        <v>0.82995905529660596</v>
      </c>
    </row>
    <row r="21" spans="2:23" s="32" customFormat="1" ht="11.4" customHeight="1">
      <c r="B21" s="34"/>
      <c r="C21" s="259"/>
      <c r="D21" s="141" t="s">
        <v>49</v>
      </c>
      <c r="F21" s="36">
        <v>518.11058593362202</v>
      </c>
      <c r="G21" s="36">
        <v>746.73695688578402</v>
      </c>
      <c r="H21" s="34"/>
      <c r="I21" s="36">
        <v>1067.222921816383</v>
      </c>
      <c r="J21" s="36">
        <v>1731.0803375105036</v>
      </c>
      <c r="K21" s="34"/>
      <c r="L21" s="38">
        <v>4.3143620400353244E-2</v>
      </c>
      <c r="M21" s="38">
        <v>4.0761914288290013E-2</v>
      </c>
      <c r="N21" s="39">
        <v>3.4124367495891539E-2</v>
      </c>
      <c r="O21" s="39">
        <v>3.9666488588258497E-2</v>
      </c>
      <c r="P21" s="39">
        <v>3.7379023610450979E-2</v>
      </c>
      <c r="Q21" s="39">
        <v>3.4124367495891539E-2</v>
      </c>
      <c r="R21" s="41">
        <v>0.75779306682037806</v>
      </c>
      <c r="S21" s="41">
        <v>0.7632992491903321</v>
      </c>
      <c r="T21" s="42">
        <v>0.83100038252836705</v>
      </c>
      <c r="U21" s="41">
        <f t="shared" si="0"/>
        <v>0.80214215077832274</v>
      </c>
      <c r="V21" s="41">
        <f t="shared" si="1"/>
        <v>0.81630782422366566</v>
      </c>
      <c r="W21" s="42">
        <v>0.83100038252836705</v>
      </c>
    </row>
    <row r="22" spans="2:23" s="32" customFormat="1" ht="11.4" customHeight="1">
      <c r="B22" s="34"/>
      <c r="C22" s="259"/>
      <c r="D22" s="141" t="s">
        <v>50</v>
      </c>
      <c r="F22" s="36">
        <v>517.29838096405149</v>
      </c>
      <c r="G22" s="36">
        <v>746.67366048573933</v>
      </c>
      <c r="H22" s="34"/>
      <c r="I22" s="36">
        <v>1065.5925460645285</v>
      </c>
      <c r="J22" s="36">
        <v>1729.1335723658844</v>
      </c>
      <c r="K22" s="34"/>
      <c r="L22" s="38">
        <v>5.2837870245991958E-4</v>
      </c>
      <c r="M22" s="38">
        <v>1.216418484664139E-2</v>
      </c>
      <c r="N22" s="39">
        <v>3.1965355492694858E-2</v>
      </c>
      <c r="O22" s="39">
        <v>1.8527695236697284E-2</v>
      </c>
      <c r="P22" s="39">
        <v>2.4678475657636367E-2</v>
      </c>
      <c r="Q22" s="39">
        <v>3.1965355492694858E-2</v>
      </c>
      <c r="R22" s="41">
        <v>0.75660512874019292</v>
      </c>
      <c r="S22" s="41">
        <v>0.76323454890439468</v>
      </c>
      <c r="T22" s="42">
        <v>0.83221880622812583</v>
      </c>
      <c r="U22" s="41">
        <f t="shared" si="0"/>
        <v>0.80091673377739903</v>
      </c>
      <c r="V22" s="41">
        <f t="shared" si="1"/>
        <v>0.81538980812409867</v>
      </c>
      <c r="W22" s="42">
        <v>0.83221880622812583</v>
      </c>
    </row>
    <row r="23" spans="2:23" s="32" customFormat="1" ht="11.4" customHeight="1">
      <c r="B23" s="34"/>
      <c r="C23" s="259"/>
      <c r="D23" s="141" t="s">
        <v>51</v>
      </c>
      <c r="F23" s="36">
        <v>521.84205460433077</v>
      </c>
      <c r="G23" s="36">
        <v>751.76793453102925</v>
      </c>
      <c r="H23" s="34"/>
      <c r="I23" s="36">
        <v>1062.4628813594368</v>
      </c>
      <c r="J23" s="36">
        <v>1720.3667138426795</v>
      </c>
      <c r="K23" s="34"/>
      <c r="L23" s="38">
        <v>-1.3397663720828401E-2</v>
      </c>
      <c r="M23" s="38">
        <v>2.4059462389516284E-3</v>
      </c>
      <c r="N23" s="39">
        <v>2.9958786854058728E-2</v>
      </c>
      <c r="O23" s="39">
        <v>1.0491928705689491E-2</v>
      </c>
      <c r="P23" s="39">
        <v>1.9661148951125806E-2</v>
      </c>
      <c r="Q23" s="39">
        <v>2.9958786854058728E-2</v>
      </c>
      <c r="R23" s="41">
        <v>0.76325074547912453</v>
      </c>
      <c r="S23" s="41">
        <v>0.76844181167354453</v>
      </c>
      <c r="T23" s="42">
        <v>0.82851394811782098</v>
      </c>
      <c r="U23" s="41">
        <f t="shared" si="0"/>
        <v>0.79856442675096762</v>
      </c>
      <c r="V23" s="41">
        <f t="shared" si="1"/>
        <v>0.81125571044458489</v>
      </c>
      <c r="W23" s="42">
        <v>0.82851394811782098</v>
      </c>
    </row>
    <row r="24" spans="2:23" s="32" customFormat="1" ht="11.4" customHeight="1">
      <c r="B24" s="34"/>
      <c r="C24" s="259"/>
      <c r="D24" s="141" t="s">
        <v>52</v>
      </c>
      <c r="F24" s="36">
        <v>515.17387299821439</v>
      </c>
      <c r="G24" s="36">
        <v>747.19572534142583</v>
      </c>
      <c r="H24" s="34"/>
      <c r="I24" s="36">
        <v>1057.0417556357634</v>
      </c>
      <c r="J24" s="36">
        <v>1717.9061696288859</v>
      </c>
      <c r="K24" s="34"/>
      <c r="L24" s="38">
        <v>1.9166693851198069E-3</v>
      </c>
      <c r="M24" s="38">
        <v>1.4114650641928073E-2</v>
      </c>
      <c r="N24" s="39">
        <v>3.1838655936247351E-2</v>
      </c>
      <c r="O24" s="39">
        <v>1.8199460301822734E-2</v>
      </c>
      <c r="P24" s="39">
        <v>2.4788664504104663E-2</v>
      </c>
      <c r="Q24" s="39">
        <v>3.1838655936247351E-2</v>
      </c>
      <c r="R24" s="41">
        <v>0.75349780483941808</v>
      </c>
      <c r="S24" s="41">
        <v>0.76376819292549147</v>
      </c>
      <c r="T24" s="42">
        <v>0.82922941784848536</v>
      </c>
      <c r="U24" s="41">
        <f t="shared" si="0"/>
        <v>0.79448982025710968</v>
      </c>
      <c r="V24" s="41">
        <f t="shared" si="1"/>
        <v>0.81009541681173325</v>
      </c>
      <c r="W24" s="42">
        <v>0.82922941784848536</v>
      </c>
    </row>
    <row r="25" spans="2:23" s="32" customFormat="1" ht="11.4" customHeight="1">
      <c r="B25" s="34"/>
      <c r="C25" s="259"/>
      <c r="D25" s="141" t="s">
        <v>53</v>
      </c>
      <c r="F25" s="36">
        <v>515.4226679658193</v>
      </c>
      <c r="G25" s="36">
        <v>748.01423569360361</v>
      </c>
      <c r="H25" s="34"/>
      <c r="I25" s="36">
        <v>1058.2661739651571</v>
      </c>
      <c r="J25" s="36">
        <v>1720.2832322616227</v>
      </c>
      <c r="K25" s="34"/>
      <c r="L25" s="38">
        <v>-6.8843755795952033E-3</v>
      </c>
      <c r="M25" s="38">
        <v>8.8469627942029394E-3</v>
      </c>
      <c r="N25" s="39">
        <v>3.0634554091199639E-2</v>
      </c>
      <c r="O25" s="39">
        <v>1.4201235687762992E-2</v>
      </c>
      <c r="P25" s="39">
        <v>2.2912188756804674E-2</v>
      </c>
      <c r="Q25" s="39">
        <v>3.0634554091199639E-2</v>
      </c>
      <c r="R25" s="41">
        <v>0.75386169453136687</v>
      </c>
      <c r="S25" s="41">
        <v>0.76460485747183637</v>
      </c>
      <c r="T25" s="42">
        <v>0.83150333649746144</v>
      </c>
      <c r="U25" s="41">
        <f t="shared" si="0"/>
        <v>0.79541011303954046</v>
      </c>
      <c r="V25" s="41">
        <f t="shared" si="1"/>
        <v>0.81121634389046338</v>
      </c>
      <c r="W25" s="42">
        <v>0.83150333649746144</v>
      </c>
    </row>
    <row r="26" spans="2:23" s="32" customFormat="1" ht="11.4" customHeight="1">
      <c r="B26" s="34"/>
      <c r="C26" s="259"/>
      <c r="D26" s="142" t="s">
        <v>54</v>
      </c>
      <c r="F26" s="36">
        <v>525.94758861835851</v>
      </c>
      <c r="G26" s="36">
        <v>757.08327300620761</v>
      </c>
      <c r="H26" s="34"/>
      <c r="I26" s="36">
        <v>1070.5662595183585</v>
      </c>
      <c r="J26" s="36">
        <v>1732.5897011062075</v>
      </c>
      <c r="K26" s="34"/>
      <c r="L26" s="38">
        <v>1.8943670501299525E-2</v>
      </c>
      <c r="M26" s="38">
        <v>2.3598122372966657E-2</v>
      </c>
      <c r="N26" s="39">
        <v>3.4658458084477761E-2</v>
      </c>
      <c r="O26" s="39">
        <v>2.716670273022781E-2</v>
      </c>
      <c r="P26" s="39">
        <v>2.9389893712195692E-2</v>
      </c>
      <c r="Q26" s="39">
        <v>3.4658458084477761E-2</v>
      </c>
      <c r="R26" s="41">
        <v>0.7692555353751257</v>
      </c>
      <c r="S26" s="41">
        <v>0.77387504198293799</v>
      </c>
      <c r="T26" s="42">
        <v>0.83574656787044677</v>
      </c>
      <c r="U26" s="41">
        <f t="shared" si="0"/>
        <v>0.80465505791348491</v>
      </c>
      <c r="V26" s="41">
        <f t="shared" si="1"/>
        <v>0.81701957935488234</v>
      </c>
      <c r="W26" s="42">
        <v>0.83574656787044677</v>
      </c>
    </row>
    <row r="27" spans="2:23" s="32" customFormat="1" ht="11.4" customHeight="1">
      <c r="B27" s="34"/>
      <c r="C27" s="259"/>
      <c r="D27" s="142" t="s">
        <v>55</v>
      </c>
      <c r="F27" s="36">
        <v>558.68667620541783</v>
      </c>
      <c r="G27" s="36">
        <v>787.6125725109639</v>
      </c>
      <c r="H27" s="34"/>
      <c r="I27" s="36">
        <v>1106.4034538444873</v>
      </c>
      <c r="J27" s="36">
        <v>1769.3009512634458</v>
      </c>
      <c r="K27" s="34"/>
      <c r="L27" s="38">
        <v>8.4077002161526471E-2</v>
      </c>
      <c r="M27" s="38">
        <v>6.4297124101676761E-2</v>
      </c>
      <c r="N27" s="39">
        <v>4.0931483875486396E-2</v>
      </c>
      <c r="O27" s="39">
        <v>5.8229196772578096E-2</v>
      </c>
      <c r="P27" s="39">
        <v>4.6011017832442436E-2</v>
      </c>
      <c r="Q27" s="39">
        <v>4.0931483875486396E-2</v>
      </c>
      <c r="R27" s="41">
        <v>0.8171400107382234</v>
      </c>
      <c r="S27" s="41">
        <v>0.80508146772014921</v>
      </c>
      <c r="T27" s="42">
        <v>0.84418344360540265</v>
      </c>
      <c r="U27" s="41">
        <f t="shared" si="0"/>
        <v>0.83159087755058181</v>
      </c>
      <c r="V27" s="41">
        <f t="shared" si="1"/>
        <v>0.83433112757770078</v>
      </c>
      <c r="W27" s="42">
        <v>0.84418344360540265</v>
      </c>
    </row>
    <row r="28" spans="2:23" s="32" customFormat="1" ht="11.4" customHeight="1">
      <c r="B28" s="34"/>
      <c r="C28" s="259"/>
      <c r="D28" s="142" t="s">
        <v>56</v>
      </c>
      <c r="F28" s="36">
        <v>569.8466159150762</v>
      </c>
      <c r="G28" s="36">
        <v>798.95861846910304</v>
      </c>
      <c r="H28" s="34"/>
      <c r="I28" s="36">
        <v>1120.6970454654522</v>
      </c>
      <c r="J28" s="36">
        <v>1785.8086381247763</v>
      </c>
      <c r="K28" s="34"/>
      <c r="L28" s="38">
        <v>0.11854683220459616</v>
      </c>
      <c r="M28" s="38">
        <v>8.669447086897053E-2</v>
      </c>
      <c r="N28" s="39">
        <v>4.2922493791667904E-2</v>
      </c>
      <c r="O28" s="39">
        <v>7.4577204751237414E-2</v>
      </c>
      <c r="P28" s="39">
        <v>5.5295447413652665E-2</v>
      </c>
      <c r="Q28" s="39">
        <v>4.2922493791667904E-2</v>
      </c>
      <c r="R28" s="41">
        <v>0.83346263599953396</v>
      </c>
      <c r="S28" s="41">
        <v>0.81667916391191708</v>
      </c>
      <c r="T28" s="42">
        <v>0.8478741339982786</v>
      </c>
      <c r="U28" s="41">
        <f t="shared" si="0"/>
        <v>0.84233417409229572</v>
      </c>
      <c r="V28" s="41">
        <f t="shared" si="1"/>
        <v>0.84211548839143258</v>
      </c>
      <c r="W28" s="42">
        <v>0.8478741339982786</v>
      </c>
    </row>
    <row r="29" spans="2:23" s="32" customFormat="1" ht="11.4" customHeight="1">
      <c r="B29" s="34"/>
      <c r="C29" s="259"/>
      <c r="D29" s="142" t="s">
        <v>57</v>
      </c>
      <c r="F29" s="36">
        <v>556.38971809056534</v>
      </c>
      <c r="G29" s="36">
        <v>788.96434571106329</v>
      </c>
      <c r="H29" s="34"/>
      <c r="I29" s="36">
        <v>1116.1476131416134</v>
      </c>
      <c r="J29" s="36">
        <v>1792.0888295720988</v>
      </c>
      <c r="K29" s="34"/>
      <c r="L29" s="38">
        <v>0.1082826826107981</v>
      </c>
      <c r="M29" s="38">
        <v>8.2346396448251591E-2</v>
      </c>
      <c r="N29" s="39">
        <v>4.0902838456280843E-2</v>
      </c>
      <c r="O29" s="39">
        <v>6.7801794887019318E-2</v>
      </c>
      <c r="P29" s="39">
        <v>5.1959842854533145E-2</v>
      </c>
      <c r="Q29" s="39">
        <v>4.0902838456280843E-2</v>
      </c>
      <c r="R29" s="41">
        <v>0.81378045974376634</v>
      </c>
      <c r="S29" s="41">
        <v>0.80646322264629422</v>
      </c>
      <c r="T29" s="42">
        <v>0.85232279727413318</v>
      </c>
      <c r="U29" s="41">
        <f t="shared" si="0"/>
        <v>0.83891474657207954</v>
      </c>
      <c r="V29" s="41">
        <f t="shared" si="1"/>
        <v>0.84507697394758219</v>
      </c>
      <c r="W29" s="42">
        <v>0.85232279727413318</v>
      </c>
    </row>
    <row r="30" spans="2:23" s="32" customFormat="1" ht="11.4" customHeight="1">
      <c r="B30" s="34"/>
      <c r="C30" s="259"/>
      <c r="D30" s="142" t="s">
        <v>58</v>
      </c>
      <c r="F30" s="36">
        <v>570.83495867332908</v>
      </c>
      <c r="G30" s="36">
        <v>805.36804115407926</v>
      </c>
      <c r="H30" s="34"/>
      <c r="I30" s="36">
        <v>1132.2280595129052</v>
      </c>
      <c r="J30" s="36">
        <v>1810.6031758062954</v>
      </c>
      <c r="K30" s="34"/>
      <c r="L30" s="38">
        <v>0.10068080948292613</v>
      </c>
      <c r="M30" s="38">
        <v>8.0635759069542123E-2</v>
      </c>
      <c r="N30" s="39">
        <v>4.0532755522294739E-2</v>
      </c>
      <c r="O30" s="39">
        <v>6.4290317291448185E-2</v>
      </c>
      <c r="P30" s="39">
        <v>5.0811828728509312E-2</v>
      </c>
      <c r="Q30" s="39">
        <v>4.0532755522294739E-2</v>
      </c>
      <c r="R30" s="41">
        <v>0.83490819474737643</v>
      </c>
      <c r="S30" s="41">
        <v>0.82323074473040081</v>
      </c>
      <c r="T30" s="42">
        <v>0.85725316294291143</v>
      </c>
      <c r="U30" s="41">
        <f t="shared" si="0"/>
        <v>0.85100107228160438</v>
      </c>
      <c r="V30" s="41">
        <f t="shared" si="1"/>
        <v>0.85380759456863053</v>
      </c>
      <c r="W30" s="42">
        <v>0.85725316294291143</v>
      </c>
    </row>
    <row r="31" spans="2:23" s="32" customFormat="1" ht="11.4" customHeight="1">
      <c r="B31" s="34"/>
      <c r="C31" s="259" t="s">
        <v>60</v>
      </c>
      <c r="D31" s="141" t="s">
        <v>47</v>
      </c>
      <c r="E31" s="43"/>
      <c r="F31" s="36">
        <v>578.43017323191498</v>
      </c>
      <c r="G31" s="36">
        <v>814.84904596880142</v>
      </c>
      <c r="H31" s="44"/>
      <c r="I31" s="36">
        <v>1141.5624521813702</v>
      </c>
      <c r="J31" s="36">
        <v>1823.0054972183266</v>
      </c>
      <c r="K31" s="34"/>
      <c r="L31" s="38">
        <v>8.8340331680712536E-2</v>
      </c>
      <c r="M31" s="38">
        <v>7.413048689171764E-2</v>
      </c>
      <c r="N31" s="39">
        <v>3.9809203046602626E-2</v>
      </c>
      <c r="O31" s="39">
        <v>5.8219076777629386E-2</v>
      </c>
      <c r="P31" s="39">
        <v>4.7831422066745732E-2</v>
      </c>
      <c r="Q31" s="39">
        <v>3.9809203046602626E-2</v>
      </c>
      <c r="R31" s="41">
        <v>0.84601702187766592</v>
      </c>
      <c r="S31" s="41">
        <v>0.83292203399888454</v>
      </c>
      <c r="T31" s="42">
        <v>0.86168057464262249</v>
      </c>
      <c r="U31" s="41">
        <f t="shared" si="0"/>
        <v>0.85801695402311373</v>
      </c>
      <c r="V31" s="41">
        <f t="shared" si="1"/>
        <v>0.85965603024651327</v>
      </c>
      <c r="W31" s="42">
        <v>0.86168057464262249</v>
      </c>
    </row>
    <row r="32" spans="2:23" s="32" customFormat="1" ht="11.4" customHeight="1">
      <c r="B32" s="34"/>
      <c r="C32" s="259"/>
      <c r="D32" s="141" t="s">
        <v>48</v>
      </c>
      <c r="E32" s="43"/>
      <c r="F32" s="36">
        <v>575.0197263684704</v>
      </c>
      <c r="G32" s="36">
        <v>813.69969185765513</v>
      </c>
      <c r="H32" s="44"/>
      <c r="I32" s="36">
        <v>1139.3057594747527</v>
      </c>
      <c r="J32" s="36">
        <v>1823.8979860345553</v>
      </c>
      <c r="K32" s="34"/>
      <c r="L32" s="38">
        <v>8.4932637875124284E-2</v>
      </c>
      <c r="M32" s="38">
        <v>7.4354544077749551E-2</v>
      </c>
      <c r="N32" s="39">
        <v>4.1122548266494974E-2</v>
      </c>
      <c r="O32" s="39">
        <v>5.7259362458753627E-2</v>
      </c>
      <c r="P32" s="39">
        <v>4.8665350589467637E-2</v>
      </c>
      <c r="Q32" s="39">
        <v>4.1122548266494974E-2</v>
      </c>
      <c r="R32" s="41">
        <v>0.84102887251719582</v>
      </c>
      <c r="S32" s="41">
        <v>0.83174718772671052</v>
      </c>
      <c r="T32" s="42">
        <v>0.86408908660725514</v>
      </c>
      <c r="U32" s="41">
        <f t="shared" si="0"/>
        <v>0.85632078698591119</v>
      </c>
      <c r="V32" s="41">
        <f t="shared" si="1"/>
        <v>0.86007689205629356</v>
      </c>
      <c r="W32" s="42">
        <v>0.86408908660725514</v>
      </c>
    </row>
    <row r="33" spans="2:23" s="32" customFormat="1" ht="11.4" customHeight="1">
      <c r="B33" s="34"/>
      <c r="C33" s="259"/>
      <c r="D33" s="141" t="s">
        <v>49</v>
      </c>
      <c r="E33" s="43"/>
      <c r="F33" s="36">
        <v>575.98142378735452</v>
      </c>
      <c r="G33" s="36">
        <v>815.56605317670983</v>
      </c>
      <c r="H33" s="44"/>
      <c r="I33" s="36">
        <v>1141.0704901254508</v>
      </c>
      <c r="J33" s="36">
        <v>1827.0474657577784</v>
      </c>
      <c r="K33" s="34"/>
      <c r="L33" s="38">
        <v>0.11169591864148209</v>
      </c>
      <c r="M33" s="38">
        <v>9.2173148330535248E-2</v>
      </c>
      <c r="N33" s="39">
        <v>4.2068383500004858E-2</v>
      </c>
      <c r="O33" s="39">
        <v>6.9196010317489565E-2</v>
      </c>
      <c r="P33" s="39">
        <v>5.5437709139072533E-2</v>
      </c>
      <c r="Q33" s="39">
        <v>4.2068383500004858E-2</v>
      </c>
      <c r="R33" s="41">
        <v>0.84243545955902632</v>
      </c>
      <c r="S33" s="41">
        <v>0.83365494410653873</v>
      </c>
      <c r="T33" s="42">
        <v>0.86595922530922109</v>
      </c>
      <c r="U33" s="41">
        <f t="shared" si="0"/>
        <v>0.85764718731967293</v>
      </c>
      <c r="V33" s="41">
        <f t="shared" si="1"/>
        <v>0.86156205995092638</v>
      </c>
      <c r="W33" s="42">
        <v>0.86595922530922109</v>
      </c>
    </row>
    <row r="34" spans="2:23" s="32" customFormat="1" ht="11.4" customHeight="1">
      <c r="B34" s="34"/>
      <c r="C34" s="259"/>
      <c r="D34" s="141" t="s">
        <v>50</v>
      </c>
      <c r="E34" s="43"/>
      <c r="F34" s="36">
        <v>580.31593800943449</v>
      </c>
      <c r="G34" s="36">
        <v>820.73158178014012</v>
      </c>
      <c r="H34" s="44"/>
      <c r="I34" s="36">
        <v>1142.7040499567133</v>
      </c>
      <c r="J34" s="36">
        <v>1826.7687152980843</v>
      </c>
      <c r="K34" s="34"/>
      <c r="L34" s="38">
        <v>0.12182051861044241</v>
      </c>
      <c r="M34" s="38">
        <v>9.918378699232977E-2</v>
      </c>
      <c r="N34" s="39">
        <v>3.992134898409283E-2</v>
      </c>
      <c r="O34" s="39">
        <v>7.2364905495045706E-2</v>
      </c>
      <c r="P34" s="39">
        <v>5.646477778961323E-2</v>
      </c>
      <c r="Q34" s="39">
        <v>3.992134898409283E-2</v>
      </c>
      <c r="R34" s="41">
        <v>0.84877515790664382</v>
      </c>
      <c r="S34" s="41">
        <v>0.83893504182811507</v>
      </c>
      <c r="T34" s="42">
        <v>0.86544210362268403</v>
      </c>
      <c r="U34" s="41">
        <f t="shared" si="0"/>
        <v>0.85887499752660124</v>
      </c>
      <c r="V34" s="41">
        <f t="shared" si="1"/>
        <v>0.86143061245174124</v>
      </c>
      <c r="W34" s="42">
        <v>0.86544210362268403</v>
      </c>
    </row>
    <row r="35" spans="2:23" s="32" customFormat="1" ht="11.4" customHeight="1">
      <c r="B35" s="34"/>
      <c r="C35" s="259"/>
      <c r="D35" s="141" t="s">
        <v>51</v>
      </c>
      <c r="E35" s="43"/>
      <c r="F35" s="36">
        <v>560.10889871600125</v>
      </c>
      <c r="G35" s="36">
        <v>799.93417178665914</v>
      </c>
      <c r="H35" s="44"/>
      <c r="I35" s="36">
        <v>1117.1437913407992</v>
      </c>
      <c r="J35" s="36">
        <v>1796.0150152111798</v>
      </c>
      <c r="K35" s="34"/>
      <c r="L35" s="38">
        <v>7.333031857826211E-2</v>
      </c>
      <c r="M35" s="38">
        <v>6.4070619460082634E-2</v>
      </c>
      <c r="N35" s="39">
        <v>3.9475709228957712E-2</v>
      </c>
      <c r="O35" s="39">
        <v>5.1466183845780389E-2</v>
      </c>
      <c r="P35" s="39">
        <v>4.3972195439383466E-2</v>
      </c>
      <c r="Q35" s="39">
        <v>3.9475709228957712E-2</v>
      </c>
      <c r="R35" s="41">
        <v>0.81922016580020485</v>
      </c>
      <c r="S35" s="41">
        <v>0.81767635456649668</v>
      </c>
      <c r="T35" s="42">
        <v>0.86122012382585578</v>
      </c>
      <c r="U35" s="41">
        <f t="shared" si="0"/>
        <v>0.83966349035083321</v>
      </c>
      <c r="V35" s="41">
        <f t="shared" si="1"/>
        <v>0.8469284050955701</v>
      </c>
      <c r="W35" s="42">
        <v>0.86122012382585578</v>
      </c>
    </row>
    <row r="36" spans="2:23" s="32" customFormat="1" ht="11.4" customHeight="1">
      <c r="B36" s="34"/>
      <c r="C36" s="259"/>
      <c r="D36" s="141" t="s">
        <v>52</v>
      </c>
      <c r="E36" s="43"/>
      <c r="F36" s="36">
        <v>550.66517452382709</v>
      </c>
      <c r="G36" s="36">
        <v>791.08129106953959</v>
      </c>
      <c r="H36" s="44"/>
      <c r="I36" s="36">
        <v>1108.6910584970358</v>
      </c>
      <c r="J36" s="36">
        <v>1788.7226992363717</v>
      </c>
      <c r="K36" s="34"/>
      <c r="L36" s="38">
        <v>6.8891889487834534E-2</v>
      </c>
      <c r="M36" s="38">
        <v>5.8733694853594809E-2</v>
      </c>
      <c r="N36" s="39">
        <v>3.9826070613972586E-2</v>
      </c>
      <c r="O36" s="39">
        <v>4.8862121657822E-2</v>
      </c>
      <c r="P36" s="39">
        <v>4.1222582967254784E-2</v>
      </c>
      <c r="Q36" s="39">
        <v>3.9826070613972586E-2</v>
      </c>
      <c r="R36" s="41">
        <v>0.80540769233974119</v>
      </c>
      <c r="S36" s="41">
        <v>0.80862712090765887</v>
      </c>
      <c r="T36" s="42">
        <v>0.86225436719890247</v>
      </c>
      <c r="U36" s="41">
        <f t="shared" si="0"/>
        <v>0.83331027851041373</v>
      </c>
      <c r="V36" s="41">
        <f t="shared" si="1"/>
        <v>0.84348964234264789</v>
      </c>
      <c r="W36" s="42">
        <v>0.86225436719890247</v>
      </c>
    </row>
    <row r="37" spans="2:23" s="32" customFormat="1" ht="11.4" customHeight="1">
      <c r="B37" s="34"/>
      <c r="C37" s="259"/>
      <c r="D37" s="141" t="s">
        <v>53</v>
      </c>
      <c r="E37" s="43"/>
      <c r="F37" s="36">
        <v>559.13271453371249</v>
      </c>
      <c r="G37" s="36">
        <v>800.82968816554649</v>
      </c>
      <c r="H37" s="44"/>
      <c r="I37" s="36">
        <v>1117.9757249530257</v>
      </c>
      <c r="J37" s="36">
        <v>1799.865447254168</v>
      </c>
      <c r="K37" s="34"/>
      <c r="L37" s="38">
        <v>8.4804276731561767E-2</v>
      </c>
      <c r="M37" s="38">
        <v>7.0607549899059263E-2</v>
      </c>
      <c r="N37" s="39">
        <v>4.138694837280088E-2</v>
      </c>
      <c r="O37" s="39">
        <v>5.6422053786474358E-2</v>
      </c>
      <c r="P37" s="39">
        <v>4.6261111833264756E-2</v>
      </c>
      <c r="Q37" s="39">
        <v>4.138694837280088E-2</v>
      </c>
      <c r="R37" s="41">
        <v>0.8177923902917289</v>
      </c>
      <c r="S37" s="41">
        <v>0.81859173309884226</v>
      </c>
      <c r="T37" s="42">
        <v>0.86591672215689341</v>
      </c>
      <c r="U37" s="41">
        <f t="shared" si="0"/>
        <v>0.84028878521976313</v>
      </c>
      <c r="V37" s="41">
        <f t="shared" si="1"/>
        <v>0.84874411389615234</v>
      </c>
      <c r="W37" s="42">
        <v>0.86591672215689341</v>
      </c>
    </row>
    <row r="38" spans="2:23" s="32" customFormat="1" ht="11.4" customHeight="1">
      <c r="B38" s="34"/>
      <c r="C38" s="259"/>
      <c r="D38" s="142" t="s">
        <v>54</v>
      </c>
      <c r="E38" s="43"/>
      <c r="F38" s="36">
        <v>563.92218669154397</v>
      </c>
      <c r="G38" s="36">
        <v>807.17973766989508</v>
      </c>
      <c r="H38" s="44"/>
      <c r="I38" s="36">
        <v>1124.7599559852424</v>
      </c>
      <c r="J38" s="36">
        <v>1810.130164737493</v>
      </c>
      <c r="K38" s="34"/>
      <c r="L38" s="38">
        <v>7.2202247704838962E-2</v>
      </c>
      <c r="M38" s="38">
        <v>6.617034935241084E-2</v>
      </c>
      <c r="N38" s="39">
        <v>4.0320735046071032E-2</v>
      </c>
      <c r="O38" s="39">
        <v>5.0621524809931318E-2</v>
      </c>
      <c r="P38" s="39">
        <v>4.4754083197988681E-2</v>
      </c>
      <c r="Q38" s="39">
        <v>4.0320735046071032E-2</v>
      </c>
      <c r="R38" s="41">
        <v>0.82479751408859903</v>
      </c>
      <c r="S38" s="41">
        <v>0.82508262386606068</v>
      </c>
      <c r="T38" s="42">
        <v>0.86944448379921435</v>
      </c>
      <c r="U38" s="41">
        <f t="shared" si="0"/>
        <v>0.84538792389108908</v>
      </c>
      <c r="V38" s="41">
        <f t="shared" si="1"/>
        <v>0.85358454158371644</v>
      </c>
      <c r="W38" s="42">
        <v>0.86944448379921435</v>
      </c>
    </row>
    <row r="39" spans="2:23" s="32" customFormat="1" ht="11.4" customHeight="1">
      <c r="B39" s="34"/>
      <c r="C39" s="259"/>
      <c r="D39" s="142" t="s">
        <v>55</v>
      </c>
      <c r="E39" s="45"/>
      <c r="F39" s="36">
        <v>580.03082882795354</v>
      </c>
      <c r="G39" s="36">
        <v>824.34665279250669</v>
      </c>
      <c r="H39" s="44"/>
      <c r="I39" s="36">
        <v>1143.92469027934</v>
      </c>
      <c r="J39" s="36">
        <v>1833.4527351069428</v>
      </c>
      <c r="K39" s="34"/>
      <c r="L39" s="38">
        <v>3.8204155444523158E-2</v>
      </c>
      <c r="M39" s="38">
        <v>4.6639784030404696E-2</v>
      </c>
      <c r="N39" s="39">
        <v>3.7920617605112561E-2</v>
      </c>
      <c r="O39" s="39">
        <v>3.3912797636771019E-2</v>
      </c>
      <c r="P39" s="39">
        <v>3.6258265614838914E-2</v>
      </c>
      <c r="Q39" s="39">
        <v>3.7920617605112561E-2</v>
      </c>
      <c r="R39" s="41">
        <v>0.84835815472840581</v>
      </c>
      <c r="S39" s="41">
        <v>0.8426302935014981</v>
      </c>
      <c r="T39" s="42">
        <v>0.87619540115893013</v>
      </c>
      <c r="U39" s="41">
        <f t="shared" si="0"/>
        <v>0.85979245069753951</v>
      </c>
      <c r="V39" s="41">
        <f t="shared" si="1"/>
        <v>0.86458252721214102</v>
      </c>
      <c r="W39" s="42">
        <v>0.87619540115893013</v>
      </c>
    </row>
    <row r="40" spans="2:23" s="32" customFormat="1" ht="11.4" customHeight="1">
      <c r="B40" s="34"/>
      <c r="C40" s="259"/>
      <c r="D40" s="142" t="s">
        <v>56</v>
      </c>
      <c r="E40" s="45"/>
      <c r="F40" s="36">
        <v>577.10644179573842</v>
      </c>
      <c r="G40" s="36">
        <v>823.37859440777243</v>
      </c>
      <c r="H40" s="44"/>
      <c r="I40" s="36">
        <v>1145.6771573297749</v>
      </c>
      <c r="J40" s="36">
        <v>1840.7656721225112</v>
      </c>
      <c r="K40" s="34"/>
      <c r="L40" s="38">
        <v>1.2739964892138911E-2</v>
      </c>
      <c r="M40" s="38">
        <v>3.056475688998872E-2</v>
      </c>
      <c r="N40" s="39">
        <v>3.7429714849071649E-2</v>
      </c>
      <c r="O40" s="39">
        <v>2.2289798983049725E-2</v>
      </c>
      <c r="P40" s="39">
        <v>3.0774313005588194E-2</v>
      </c>
      <c r="Q40" s="39">
        <v>3.7429714849071649E-2</v>
      </c>
      <c r="R40" s="41">
        <v>0.84408092072107754</v>
      </c>
      <c r="S40" s="41">
        <v>0.84164076401400401</v>
      </c>
      <c r="T40" s="42">
        <v>0.8796098210617378</v>
      </c>
      <c r="U40" s="41">
        <f t="shared" si="0"/>
        <v>0.8611096335093662</v>
      </c>
      <c r="V40" s="41">
        <f t="shared" si="1"/>
        <v>0.86803101401804417</v>
      </c>
      <c r="W40" s="42">
        <v>0.8796098210617378</v>
      </c>
    </row>
    <row r="41" spans="2:23" s="32" customFormat="1" ht="11.4" customHeight="1">
      <c r="B41" s="34"/>
      <c r="C41" s="259"/>
      <c r="D41" s="142" t="s">
        <v>57</v>
      </c>
      <c r="E41" s="45"/>
      <c r="F41" s="36">
        <v>580.108052000832</v>
      </c>
      <c r="G41" s="36">
        <v>827.50558081024485</v>
      </c>
      <c r="H41" s="44"/>
      <c r="I41" s="36">
        <v>1155.3088427531877</v>
      </c>
      <c r="J41" s="36">
        <v>1855.6134913117935</v>
      </c>
      <c r="K41" s="34"/>
      <c r="L41" s="38">
        <v>4.2628993921138392E-2</v>
      </c>
      <c r="M41" s="38">
        <v>4.8850414228092776E-2</v>
      </c>
      <c r="N41" s="39">
        <v>3.929553935787311E-2</v>
      </c>
      <c r="O41" s="39">
        <v>3.5086066708817754E-2</v>
      </c>
      <c r="P41" s="39">
        <v>3.544727286473992E-2</v>
      </c>
      <c r="Q41" s="39">
        <v>3.929553935787311E-2</v>
      </c>
      <c r="R41" s="41">
        <v>0.84847110201532472</v>
      </c>
      <c r="S41" s="41">
        <v>0.84585928513228814</v>
      </c>
      <c r="T41" s="42">
        <v>0.88581528130003151</v>
      </c>
      <c r="U41" s="41">
        <f t="shared" si="0"/>
        <v>0.8683489653333184</v>
      </c>
      <c r="V41" s="41">
        <f t="shared" si="1"/>
        <v>0.87503264803481084</v>
      </c>
      <c r="W41" s="42">
        <v>0.88581528130003151</v>
      </c>
    </row>
    <row r="42" spans="2:23" s="32" customFormat="1" ht="11.4" customHeight="1">
      <c r="B42" s="34"/>
      <c r="C42" s="259"/>
      <c r="D42" s="142" t="s">
        <v>58</v>
      </c>
      <c r="E42" s="45"/>
      <c r="F42" s="36">
        <v>591.07017834677629</v>
      </c>
      <c r="G42" s="36">
        <v>840.66913033630044</v>
      </c>
      <c r="H42" s="44"/>
      <c r="I42" s="36">
        <v>1168.3472753843953</v>
      </c>
      <c r="J42" s="36">
        <v>1870.8355259542057</v>
      </c>
      <c r="K42" s="34"/>
      <c r="L42" s="38">
        <v>3.5448459079092887E-2</v>
      </c>
      <c r="M42" s="38">
        <v>4.3832244859921765E-2</v>
      </c>
      <c r="N42" s="39">
        <v>3.7590381357691216E-2</v>
      </c>
      <c r="O42" s="39">
        <v>3.1901007547038507E-2</v>
      </c>
      <c r="P42" s="39">
        <v>3.3266455594880728E-2</v>
      </c>
      <c r="Q42" s="39">
        <v>3.7590381357691216E-2</v>
      </c>
      <c r="R42" s="41">
        <v>0.86450440372367821</v>
      </c>
      <c r="S42" s="41">
        <v>0.85931479630963947</v>
      </c>
      <c r="T42" s="42">
        <v>0.88947763625802245</v>
      </c>
      <c r="U42" s="41">
        <f t="shared" si="0"/>
        <v>0.87814886391099767</v>
      </c>
      <c r="V42" s="41">
        <f t="shared" si="1"/>
        <v>0.88221074699991986</v>
      </c>
      <c r="W42" s="42">
        <v>0.88947763625802245</v>
      </c>
    </row>
    <row r="43" spans="2:23" s="32" customFormat="1" ht="11.4" customHeight="1">
      <c r="B43" s="34"/>
      <c r="C43" s="259" t="s">
        <v>61</v>
      </c>
      <c r="D43" s="141" t="s">
        <v>47</v>
      </c>
      <c r="E43" s="45"/>
      <c r="F43" s="36">
        <v>590.48412120518606</v>
      </c>
      <c r="G43" s="36">
        <v>842.07226501854848</v>
      </c>
      <c r="H43" s="44"/>
      <c r="I43" s="36">
        <v>1170.2366339735161</v>
      </c>
      <c r="J43" s="36">
        <v>1876.9220460377724</v>
      </c>
      <c r="K43" s="34"/>
      <c r="L43" s="38">
        <v>2.0839071907194917E-2</v>
      </c>
      <c r="M43" s="38">
        <v>3.340891074785568E-2</v>
      </c>
      <c r="N43" s="39">
        <v>3.7043735613276896E-2</v>
      </c>
      <c r="O43" s="39">
        <v>2.5118364516416358E-2</v>
      </c>
      <c r="P43" s="39">
        <v>2.9575636991613807E-2</v>
      </c>
      <c r="Q43" s="39">
        <v>3.7043735613276896E-2</v>
      </c>
      <c r="R43" s="41">
        <v>0.86364723143128552</v>
      </c>
      <c r="S43" s="41">
        <v>0.8607490518926757</v>
      </c>
      <c r="T43" s="42">
        <v>0.89360044203278033</v>
      </c>
      <c r="U43" s="41">
        <f t="shared" si="0"/>
        <v>0.8795689366355316</v>
      </c>
      <c r="V43" s="41">
        <f t="shared" si="1"/>
        <v>0.88508090493473601</v>
      </c>
      <c r="W43" s="42">
        <v>0.89360044203278033</v>
      </c>
    </row>
    <row r="44" spans="2:23" s="32" customFormat="1" ht="11.4" customHeight="1">
      <c r="B44" s="34"/>
      <c r="C44" s="259"/>
      <c r="D44" s="141" t="s">
        <v>48</v>
      </c>
      <c r="E44" s="45"/>
      <c r="F44" s="36">
        <v>578.44143501181622</v>
      </c>
      <c r="G44" s="36">
        <v>832.50183533249265</v>
      </c>
      <c r="H44" s="44"/>
      <c r="I44" s="36">
        <v>1160.6045390081215</v>
      </c>
      <c r="J44" s="36">
        <v>1871.3966031416678</v>
      </c>
      <c r="K44" s="34"/>
      <c r="L44" s="38">
        <v>5.9505934952102102E-3</v>
      </c>
      <c r="M44" s="38">
        <v>2.3106981190951004E-2</v>
      </c>
      <c r="N44" s="39">
        <v>3.7227414330225583E-2</v>
      </c>
      <c r="O44" s="39">
        <v>1.8694524587664851E-2</v>
      </c>
      <c r="P44" s="39">
        <v>2.6042365017564517E-2</v>
      </c>
      <c r="Q44" s="39">
        <v>3.7227414330225583E-2</v>
      </c>
      <c r="R44" s="41">
        <v>0.84603349345528067</v>
      </c>
      <c r="S44" s="41">
        <v>0.85096635434913803</v>
      </c>
      <c r="T44" s="42">
        <v>0.8962568890526097</v>
      </c>
      <c r="U44" s="41">
        <f t="shared" si="0"/>
        <v>0.87232929699314776</v>
      </c>
      <c r="V44" s="41">
        <f t="shared" si="1"/>
        <v>0.88247532842239584</v>
      </c>
      <c r="W44" s="42">
        <v>0.8962568890526097</v>
      </c>
    </row>
    <row r="45" spans="2:23" s="32" customFormat="1" ht="11.4" customHeight="1">
      <c r="B45" s="34"/>
      <c r="C45" s="259"/>
      <c r="D45" s="141" t="s">
        <v>49</v>
      </c>
      <c r="E45" s="45"/>
      <c r="F45" s="36">
        <v>588.81020547128526</v>
      </c>
      <c r="G45" s="36">
        <v>842.96193804786424</v>
      </c>
      <c r="H45" s="44"/>
      <c r="I45" s="36">
        <v>1174.4433432383003</v>
      </c>
      <c r="J45" s="36">
        <v>1887.2849047400873</v>
      </c>
      <c r="K45" s="34"/>
      <c r="L45" s="38">
        <v>2.2272908733020236E-2</v>
      </c>
      <c r="M45" s="38">
        <v>3.3591252068970734E-2</v>
      </c>
      <c r="N45" s="39">
        <v>4.2488792905972073E-2</v>
      </c>
      <c r="O45" s="39">
        <v>2.9246968878478663E-2</v>
      </c>
      <c r="P45" s="39">
        <v>3.29698270632095E-2</v>
      </c>
      <c r="Q45" s="39">
        <v>4.2488792905972073E-2</v>
      </c>
      <c r="R45" s="41">
        <v>0.86119894766324434</v>
      </c>
      <c r="S45" s="41">
        <v>0.86165845747256509</v>
      </c>
      <c r="T45" s="42">
        <v>0.90275278749840049</v>
      </c>
      <c r="U45" s="41">
        <f t="shared" si="0"/>
        <v>0.8827307679159262</v>
      </c>
      <c r="V45" s="41">
        <f t="shared" si="1"/>
        <v>0.88996761207173081</v>
      </c>
      <c r="W45" s="42">
        <v>0.90275278749840049</v>
      </c>
    </row>
    <row r="46" spans="2:23" s="32" customFormat="1" ht="11.4" customHeight="1">
      <c r="B46" s="34"/>
      <c r="C46" s="259"/>
      <c r="D46" s="141" t="s">
        <v>50</v>
      </c>
      <c r="E46" s="45"/>
      <c r="F46" s="36">
        <v>600.00014233724119</v>
      </c>
      <c r="G46" s="36">
        <v>855.62690327896382</v>
      </c>
      <c r="H46" s="44"/>
      <c r="I46" s="36">
        <v>1183.6851831617196</v>
      </c>
      <c r="J46" s="36">
        <v>1895.6691407764565</v>
      </c>
      <c r="K46" s="34"/>
      <c r="L46" s="38">
        <v>3.3919806502861638E-2</v>
      </c>
      <c r="M46" s="38">
        <v>4.2517337304282643E-2</v>
      </c>
      <c r="N46" s="39">
        <v>4.5485426164964204E-2</v>
      </c>
      <c r="O46" s="39">
        <v>3.5863295668339124E-2</v>
      </c>
      <c r="P46" s="39">
        <v>3.7717103923103457E-2</v>
      </c>
      <c r="Q46" s="39">
        <v>4.5485426164964204E-2</v>
      </c>
      <c r="R46" s="41">
        <v>0.87756544702727302</v>
      </c>
      <c r="S46" s="41">
        <v>0.87460432597790361</v>
      </c>
      <c r="T46" s="42">
        <v>0.90480710652706486</v>
      </c>
      <c r="U46" s="41">
        <f t="shared" si="0"/>
        <v>0.88967708550504176</v>
      </c>
      <c r="V46" s="41">
        <f t="shared" si="1"/>
        <v>0.89392128038412633</v>
      </c>
      <c r="W46" s="42">
        <v>0.90480710652706486</v>
      </c>
    </row>
    <row r="47" spans="2:23" s="32" customFormat="1" ht="11.4" customHeight="1">
      <c r="B47" s="34"/>
      <c r="C47" s="259"/>
      <c r="D47" s="141" t="s">
        <v>51</v>
      </c>
      <c r="E47" s="45"/>
      <c r="F47" s="36">
        <v>601.469033035542</v>
      </c>
      <c r="G47" s="36">
        <v>858.57577667687349</v>
      </c>
      <c r="H47" s="44"/>
      <c r="I47" s="36">
        <v>1180.7662349948182</v>
      </c>
      <c r="J47" s="36">
        <v>1889.8747700141894</v>
      </c>
      <c r="K47" s="34"/>
      <c r="L47" s="38">
        <v>7.3843023052044154E-2</v>
      </c>
      <c r="M47" s="38">
        <v>7.3308038284247701E-2</v>
      </c>
      <c r="N47" s="39">
        <v>4.9475632325719943E-2</v>
      </c>
      <c r="O47" s="39">
        <v>5.6950988894329369E-2</v>
      </c>
      <c r="P47" s="39">
        <v>5.2260005628056216E-2</v>
      </c>
      <c r="Q47" s="39">
        <v>4.9475632325719943E-2</v>
      </c>
      <c r="R47" s="41">
        <v>0.87971385938808877</v>
      </c>
      <c r="S47" s="41">
        <v>0.87761860407118142</v>
      </c>
      <c r="T47" s="42">
        <v>0.90382953402377486</v>
      </c>
      <c r="U47" s="41">
        <f t="shared" si="0"/>
        <v>0.88748315646477749</v>
      </c>
      <c r="V47" s="41">
        <f t="shared" si="1"/>
        <v>0.89118888831242515</v>
      </c>
      <c r="W47" s="42">
        <v>0.90382953402377486</v>
      </c>
    </row>
    <row r="48" spans="2:23" s="32" customFormat="1" ht="11.4" customHeight="1">
      <c r="B48" s="34"/>
      <c r="C48" s="259"/>
      <c r="D48" s="141" t="s">
        <v>52</v>
      </c>
      <c r="E48" s="45"/>
      <c r="F48" s="36">
        <v>602.37118168372456</v>
      </c>
      <c r="G48" s="36">
        <v>860.50763739023967</v>
      </c>
      <c r="H48" s="44"/>
      <c r="I48" s="36">
        <v>1184.2513003173867</v>
      </c>
      <c r="J48" s="36">
        <v>1896.507006906766</v>
      </c>
      <c r="K48" s="34"/>
      <c r="L48" s="38">
        <v>9.3897361867143481E-2</v>
      </c>
      <c r="M48" s="38">
        <v>8.7761330099003887E-2</v>
      </c>
      <c r="N48" s="39">
        <v>5.2554612597657924E-2</v>
      </c>
      <c r="O48" s="39">
        <v>6.8152657353241386E-2</v>
      </c>
      <c r="P48" s="39">
        <v>6.0257695458557636E-2</v>
      </c>
      <c r="Q48" s="39">
        <v>5.2554612597657924E-2</v>
      </c>
      <c r="R48" s="41">
        <v>0.88103334987794668</v>
      </c>
      <c r="S48" s="41">
        <v>0.87959331259264306</v>
      </c>
      <c r="T48" s="42">
        <v>0.90756981142767945</v>
      </c>
      <c r="U48" s="41">
        <f t="shared" si="0"/>
        <v>0.89010258839066803</v>
      </c>
      <c r="V48" s="41">
        <f t="shared" si="1"/>
        <v>0.89431638433337879</v>
      </c>
      <c r="W48" s="42">
        <v>0.90756981142767945</v>
      </c>
    </row>
    <row r="49" spans="2:23" s="32" customFormat="1" ht="11.4" customHeight="1">
      <c r="B49" s="34"/>
      <c r="C49" s="259"/>
      <c r="D49" s="141" t="s">
        <v>53</v>
      </c>
      <c r="E49" s="45"/>
      <c r="F49" s="36">
        <v>610.5219215599144</v>
      </c>
      <c r="G49" s="36">
        <v>869.67934371305512</v>
      </c>
      <c r="H49" s="44"/>
      <c r="I49" s="36">
        <v>1195.0076438742281</v>
      </c>
      <c r="J49" s="36">
        <v>1910.0763605067737</v>
      </c>
      <c r="K49" s="34"/>
      <c r="L49" s="38">
        <v>9.1908782459738214E-2</v>
      </c>
      <c r="M49" s="38">
        <v>8.5972906055995502E-2</v>
      </c>
      <c r="N49" s="39">
        <v>5.3943945417947781E-2</v>
      </c>
      <c r="O49" s="39">
        <v>6.8903033582807804E-2</v>
      </c>
      <c r="P49" s="39">
        <v>6.1232862390208531E-2</v>
      </c>
      <c r="Q49" s="39">
        <v>5.3943945417947781E-2</v>
      </c>
      <c r="R49" s="41">
        <v>0.8929546931882808</v>
      </c>
      <c r="S49" s="41">
        <v>0.8889684432667635</v>
      </c>
      <c r="T49" s="42">
        <v>0.9126276865534132</v>
      </c>
      <c r="U49" s="41">
        <f t="shared" si="0"/>
        <v>0.8981872316070173</v>
      </c>
      <c r="V49" s="41">
        <f t="shared" si="1"/>
        <v>0.90071514542685494</v>
      </c>
      <c r="W49" s="42">
        <v>0.9126276865534132</v>
      </c>
    </row>
    <row r="50" spans="2:23" s="32" customFormat="1" ht="11.4" customHeight="1">
      <c r="B50" s="34"/>
      <c r="C50" s="259"/>
      <c r="D50" s="142" t="s">
        <v>54</v>
      </c>
      <c r="E50" s="45"/>
      <c r="F50" s="36">
        <v>613.89831643808509</v>
      </c>
      <c r="G50" s="36">
        <v>874.7151993400015</v>
      </c>
      <c r="H50" s="44"/>
      <c r="I50" s="36">
        <v>1203.5091224586615</v>
      </c>
      <c r="J50" s="36">
        <v>1923.9663447760868</v>
      </c>
      <c r="K50" s="34"/>
      <c r="L50" s="38">
        <v>8.8622386077313875E-2</v>
      </c>
      <c r="M50" s="38">
        <v>8.3668430361077517E-2</v>
      </c>
      <c r="N50" s="39">
        <v>5.5729370355887875E-2</v>
      </c>
      <c r="O50" s="39">
        <v>7.0014198189015442E-2</v>
      </c>
      <c r="P50" s="39">
        <v>6.2888394578575646E-2</v>
      </c>
      <c r="Q50" s="39">
        <v>5.5729370355887875E-2</v>
      </c>
      <c r="R50" s="41">
        <v>0.89789303781776764</v>
      </c>
      <c r="S50" s="41">
        <v>0.89411599192313329</v>
      </c>
      <c r="T50" s="42">
        <v>0.91789807744074448</v>
      </c>
      <c r="U50" s="41">
        <f t="shared" si="0"/>
        <v>0.90457708154100014</v>
      </c>
      <c r="V50" s="41">
        <f t="shared" si="1"/>
        <v>0.90726510304100594</v>
      </c>
      <c r="W50" s="42">
        <v>0.91789807744074448</v>
      </c>
    </row>
    <row r="51" spans="2:23" s="32" customFormat="1" ht="11.4" customHeight="1">
      <c r="B51" s="34"/>
      <c r="C51" s="259"/>
      <c r="D51" s="142" t="s">
        <v>55</v>
      </c>
      <c r="E51" s="45"/>
      <c r="F51" s="36">
        <v>619.58388423989118</v>
      </c>
      <c r="G51" s="36">
        <v>882.16292207173581</v>
      </c>
      <c r="H51" s="44"/>
      <c r="I51" s="36">
        <v>1215.3426903059217</v>
      </c>
      <c r="J51" s="36">
        <v>1942.2025927891846</v>
      </c>
      <c r="K51" s="34"/>
      <c r="L51" s="38">
        <v>6.8191298541598222E-2</v>
      </c>
      <c r="M51" s="38">
        <v>7.0135869519666549E-2</v>
      </c>
      <c r="N51" s="39">
        <v>5.4734050723979077E-2</v>
      </c>
      <c r="O51" s="39">
        <v>6.2432431639483088E-2</v>
      </c>
      <c r="P51" s="39">
        <v>5.9314241158171299E-2</v>
      </c>
      <c r="Q51" s="39">
        <v>5.4734050723979077E-2</v>
      </c>
      <c r="R51" s="41">
        <v>0.90620879892768991</v>
      </c>
      <c r="S51" s="41">
        <v>0.90172890181983756</v>
      </c>
      <c r="T51" s="42">
        <v>0.92415312469008026</v>
      </c>
      <c r="U51" s="41">
        <f t="shared" si="0"/>
        <v>0.91347138409985729</v>
      </c>
      <c r="V51" s="41">
        <f t="shared" si="1"/>
        <v>0.91586458373234314</v>
      </c>
      <c r="W51" s="42">
        <v>0.92415312469008026</v>
      </c>
    </row>
    <row r="52" spans="2:23" s="32" customFormat="1" ht="11.4" customHeight="1">
      <c r="B52" s="34"/>
      <c r="C52" s="259"/>
      <c r="D52" s="142" t="s">
        <v>56</v>
      </c>
      <c r="E52" s="45"/>
      <c r="F52" s="36">
        <v>626.79694623228579</v>
      </c>
      <c r="G52" s="36">
        <v>890.54302952881096</v>
      </c>
      <c r="H52" s="44"/>
      <c r="I52" s="36">
        <v>1228.3517037073873</v>
      </c>
      <c r="J52" s="36">
        <v>1960.1328446228858</v>
      </c>
      <c r="K52" s="34"/>
      <c r="L52" s="38">
        <v>8.6102841413326026E-2</v>
      </c>
      <c r="M52" s="38">
        <v>8.1571752748014426E-2</v>
      </c>
      <c r="N52" s="39">
        <v>5.7799325124221701E-2</v>
      </c>
      <c r="O52" s="39">
        <v>7.2162167019460988E-2</v>
      </c>
      <c r="P52" s="39">
        <v>6.4846478999544432E-2</v>
      </c>
      <c r="Q52" s="39">
        <v>5.7799325124221701E-2</v>
      </c>
      <c r="R52" s="41">
        <v>0.91675868637793878</v>
      </c>
      <c r="S52" s="41">
        <v>0.91029487631880446</v>
      </c>
      <c r="T52" s="42">
        <v>0.93045067509174373</v>
      </c>
      <c r="U52" s="41">
        <f t="shared" si="0"/>
        <v>0.92324917070473589</v>
      </c>
      <c r="V52" s="41">
        <f t="shared" si="1"/>
        <v>0.9243197689395185</v>
      </c>
      <c r="W52" s="42">
        <v>0.93045067509174373</v>
      </c>
    </row>
    <row r="53" spans="2:23" s="32" customFormat="1" ht="11.4" customHeight="1">
      <c r="B53" s="34"/>
      <c r="C53" s="259"/>
      <c r="D53" s="142" t="s">
        <v>57</v>
      </c>
      <c r="E53" s="45"/>
      <c r="F53" s="36">
        <v>641.02122244318616</v>
      </c>
      <c r="G53" s="36">
        <v>908.24837223932252</v>
      </c>
      <c r="H53" s="44"/>
      <c r="I53" s="36">
        <v>1251.4312302117955</v>
      </c>
      <c r="J53" s="36">
        <v>1993.1986191139849</v>
      </c>
      <c r="K53" s="34"/>
      <c r="L53" s="38">
        <v>0.10500314593507287</v>
      </c>
      <c r="M53" s="38">
        <v>9.757371225221112E-2</v>
      </c>
      <c r="N53" s="39">
        <v>6.2328564459756874E-2</v>
      </c>
      <c r="O53" s="39">
        <v>8.3200598750322818E-2</v>
      </c>
      <c r="P53" s="39">
        <v>7.4145358635503422E-2</v>
      </c>
      <c r="Q53" s="39">
        <v>6.2328564459756874E-2</v>
      </c>
      <c r="R53" s="41">
        <v>0.93756323696193189</v>
      </c>
      <c r="S53" s="41">
        <v>0.92839291562564707</v>
      </c>
      <c r="T53" s="42">
        <v>0.94102687615997804</v>
      </c>
      <c r="U53" s="41">
        <f t="shared" si="0"/>
        <v>0.9405961191732739</v>
      </c>
      <c r="V53" s="41">
        <f t="shared" si="1"/>
        <v>0.93991225754112606</v>
      </c>
      <c r="W53" s="42">
        <v>0.94102687615997804</v>
      </c>
    </row>
    <row r="54" spans="2:23" s="32" customFormat="1" ht="11.4" customHeight="1">
      <c r="B54" s="34"/>
      <c r="C54" s="259"/>
      <c r="D54" s="142" t="s">
        <v>58</v>
      </c>
      <c r="E54" s="45"/>
      <c r="F54" s="36">
        <v>653.7801439788841</v>
      </c>
      <c r="G54" s="36">
        <v>921.47253871178259</v>
      </c>
      <c r="H54" s="44"/>
      <c r="I54" s="36">
        <v>1266.6904272555232</v>
      </c>
      <c r="J54" s="36">
        <v>2009.1293812063329</v>
      </c>
      <c r="K54" s="34"/>
      <c r="L54" s="38">
        <v>0.10609563454462823</v>
      </c>
      <c r="M54" s="38">
        <v>9.6117967770694257E-2</v>
      </c>
      <c r="N54" s="39">
        <v>6.5281450097159244E-2</v>
      </c>
      <c r="O54" s="39">
        <v>8.417287731404377E-2</v>
      </c>
      <c r="P54" s="39">
        <v>7.3920905036048756E-2</v>
      </c>
      <c r="Q54" s="39">
        <v>6.5281450097159244E-2</v>
      </c>
      <c r="R54" s="41">
        <v>0.95622454700336734</v>
      </c>
      <c r="S54" s="41">
        <v>0.9419103882062102</v>
      </c>
      <c r="T54" s="42">
        <v>0.94754402618193967</v>
      </c>
      <c r="U54" s="41">
        <f t="shared" si="0"/>
        <v>0.95206518049644495</v>
      </c>
      <c r="V54" s="41">
        <f t="shared" si="1"/>
        <v>0.94742456385068263</v>
      </c>
      <c r="W54" s="42">
        <v>0.94754402618193967</v>
      </c>
    </row>
    <row r="55" spans="2:23" s="32" customFormat="1" ht="11.4" customHeight="1">
      <c r="B55" s="34"/>
      <c r="C55" s="259" t="s">
        <v>62</v>
      </c>
      <c r="D55" s="141" t="s">
        <v>47</v>
      </c>
      <c r="E55" s="43"/>
      <c r="F55" s="36">
        <v>648.21042929983696</v>
      </c>
      <c r="G55" s="36">
        <v>918.90675324818471</v>
      </c>
      <c r="H55" s="44"/>
      <c r="I55" s="36">
        <v>1262.2454681789775</v>
      </c>
      <c r="J55" s="36">
        <v>2008.105681367078</v>
      </c>
      <c r="K55" s="34"/>
      <c r="L55" s="38">
        <v>9.7760982931820006E-2</v>
      </c>
      <c r="M55" s="38">
        <v>9.1244530216113784E-2</v>
      </c>
      <c r="N55" s="39">
        <v>6.2824029299382245E-2</v>
      </c>
      <c r="O55" s="39">
        <v>7.8624127406648592E-2</v>
      </c>
      <c r="P55" s="39">
        <v>6.989295885049529E-2</v>
      </c>
      <c r="Q55" s="39">
        <v>6.2824029299382245E-2</v>
      </c>
      <c r="R55" s="41">
        <v>0.948078233682353</v>
      </c>
      <c r="S55" s="41">
        <v>0.93928769476658813</v>
      </c>
      <c r="T55" s="42">
        <v>0.94974002238498867</v>
      </c>
      <c r="U55" s="41">
        <f t="shared" si="0"/>
        <v>0.94872427677249416</v>
      </c>
      <c r="V55" s="41">
        <f t="shared" si="1"/>
        <v>0.94694182820269879</v>
      </c>
      <c r="W55" s="42">
        <v>0.94974002238498867</v>
      </c>
    </row>
    <row r="56" spans="2:23" s="32" customFormat="1" ht="11.4" customHeight="1">
      <c r="B56" s="34"/>
      <c r="C56" s="259"/>
      <c r="D56" s="141" t="s">
        <v>48</v>
      </c>
      <c r="E56" s="43"/>
      <c r="F56" s="36">
        <v>642.71090789424477</v>
      </c>
      <c r="G56" s="36">
        <v>915.41191822758469</v>
      </c>
      <c r="H56" s="44"/>
      <c r="I56" s="36">
        <v>1258.781659361297</v>
      </c>
      <c r="J56" s="36">
        <v>2007.879770785137</v>
      </c>
      <c r="K56" s="34"/>
      <c r="L56" s="38">
        <v>0.11110800332122772</v>
      </c>
      <c r="M56" s="38">
        <v>9.9591471605559478E-2</v>
      </c>
      <c r="N56" s="39">
        <v>6.2013420696948041E-2</v>
      </c>
      <c r="O56" s="39">
        <v>8.4591363426063992E-2</v>
      </c>
      <c r="P56" s="39">
        <v>7.2931182740389566E-2</v>
      </c>
      <c r="Q56" s="39">
        <v>6.2013420696948041E-2</v>
      </c>
      <c r="R56" s="41">
        <v>0.94003458565597975</v>
      </c>
      <c r="S56" s="41">
        <v>0.93571534586558669</v>
      </c>
      <c r="T56" s="42">
        <v>0.95183684456596707</v>
      </c>
      <c r="U56" s="41">
        <f t="shared" si="0"/>
        <v>0.94612082158229804</v>
      </c>
      <c r="V56" s="41">
        <f t="shared" si="1"/>
        <v>0.94683529786345488</v>
      </c>
      <c r="W56" s="42">
        <v>0.95183684456596707</v>
      </c>
    </row>
    <row r="57" spans="2:23" s="32" customFormat="1" ht="11.4" customHeight="1">
      <c r="B57" s="34"/>
      <c r="C57" s="259"/>
      <c r="D57" s="141" t="s">
        <v>49</v>
      </c>
      <c r="E57" s="43"/>
      <c r="F57" s="36">
        <v>656.20272646296962</v>
      </c>
      <c r="G57" s="36">
        <v>931.68187395516611</v>
      </c>
      <c r="H57" s="44"/>
      <c r="I57" s="36">
        <v>1274.3593484296239</v>
      </c>
      <c r="J57" s="36">
        <v>2027.2039683369956</v>
      </c>
      <c r="K57" s="34"/>
      <c r="L57" s="38">
        <v>0.11445542275841358</v>
      </c>
      <c r="M57" s="38">
        <v>0.10524785509623369</v>
      </c>
      <c r="N57" s="39">
        <v>6.0437232222740223E-2</v>
      </c>
      <c r="O57" s="39">
        <v>8.5075202449378828E-2</v>
      </c>
      <c r="P57" s="39">
        <v>7.4137753788783511E-2</v>
      </c>
      <c r="Q57" s="39">
        <v>6.0437232222740223E-2</v>
      </c>
      <c r="R57" s="41">
        <v>0.95976783729714199</v>
      </c>
      <c r="S57" s="41">
        <v>0.95234616194708177</v>
      </c>
      <c r="T57" s="42">
        <v>0.95731266735616738</v>
      </c>
      <c r="U57" s="41">
        <f t="shared" si="0"/>
        <v>0.95782926670466917</v>
      </c>
      <c r="V57" s="41">
        <f t="shared" si="1"/>
        <v>0.95594781177549637</v>
      </c>
      <c r="W57" s="42">
        <v>0.95731266735616738</v>
      </c>
    </row>
    <row r="58" spans="2:23" s="32" customFormat="1" ht="11.4" customHeight="1">
      <c r="B58" s="34"/>
      <c r="C58" s="259"/>
      <c r="D58" s="141" t="s">
        <v>50</v>
      </c>
      <c r="E58" s="43"/>
      <c r="F58" s="36">
        <v>672.89685821378384</v>
      </c>
      <c r="G58" s="36">
        <v>948.40758014237224</v>
      </c>
      <c r="H58" s="44"/>
      <c r="I58" s="36">
        <v>1289.9819396030052</v>
      </c>
      <c r="J58" s="36">
        <v>2041.7374224623459</v>
      </c>
      <c r="K58" s="34"/>
      <c r="L58" s="38">
        <v>0.12149449763891851</v>
      </c>
      <c r="M58" s="38">
        <v>0.10843590413981952</v>
      </c>
      <c r="N58" s="39">
        <v>6.1732744582234211E-2</v>
      </c>
      <c r="O58" s="39">
        <v>8.9801543479118617E-2</v>
      </c>
      <c r="P58" s="39">
        <v>7.7053679117264462E-2</v>
      </c>
      <c r="Q58" s="39">
        <v>6.1732744582234211E-2</v>
      </c>
      <c r="R58" s="41">
        <v>0.98418482015912445</v>
      </c>
      <c r="S58" s="41">
        <v>0.96944283682991506</v>
      </c>
      <c r="T58" s="42">
        <v>0.96066333253049063</v>
      </c>
      <c r="U58" s="41">
        <f t="shared" si="0"/>
        <v>0.96957146098139835</v>
      </c>
      <c r="V58" s="41">
        <f t="shared" si="1"/>
        <v>0.96280120387893897</v>
      </c>
      <c r="W58" s="42">
        <v>0.96066333253049063</v>
      </c>
    </row>
    <row r="59" spans="2:23" s="32" customFormat="1" ht="11.4" customHeight="1">
      <c r="B59" s="34"/>
      <c r="C59" s="259"/>
      <c r="D59" s="141" t="s">
        <v>51</v>
      </c>
      <c r="E59" s="43"/>
      <c r="F59" s="36">
        <v>672.75575222014879</v>
      </c>
      <c r="G59" s="36">
        <v>949.63706437107396</v>
      </c>
      <c r="H59" s="44"/>
      <c r="I59" s="36">
        <v>1283.6922118647894</v>
      </c>
      <c r="J59" s="36">
        <v>2030.6375005873765</v>
      </c>
      <c r="K59" s="34"/>
      <c r="L59" s="38">
        <v>0.11852101316809494</v>
      </c>
      <c r="M59" s="38">
        <v>0.10606086284737049</v>
      </c>
      <c r="N59" s="39">
        <v>5.9785249627718029E-2</v>
      </c>
      <c r="O59" s="39">
        <v>8.7168800918856704E-2</v>
      </c>
      <c r="P59" s="39">
        <v>7.4482570383290758E-2</v>
      </c>
      <c r="Q59" s="39">
        <v>5.9785249627718029E-2</v>
      </c>
      <c r="R59" s="41">
        <v>0.98397843730078005</v>
      </c>
      <c r="S59" s="41">
        <v>0.97069959046987575</v>
      </c>
      <c r="T59" s="42">
        <v>0.9578652083362903</v>
      </c>
      <c r="U59" s="41">
        <f t="shared" si="0"/>
        <v>0.96484399904949425</v>
      </c>
      <c r="V59" s="41">
        <f t="shared" si="1"/>
        <v>0.95756692741096194</v>
      </c>
      <c r="W59" s="42">
        <v>0.9578652083362903</v>
      </c>
    </row>
    <row r="60" spans="2:23" s="32" customFormat="1" ht="11.4" customHeight="1">
      <c r="B60" s="34"/>
      <c r="C60" s="259"/>
      <c r="D60" s="141" t="s">
        <v>52</v>
      </c>
      <c r="E60" s="43"/>
      <c r="F60" s="36">
        <v>673.26922879346603</v>
      </c>
      <c r="G60" s="36">
        <v>951.47790261167916</v>
      </c>
      <c r="H60" s="44"/>
      <c r="I60" s="36">
        <v>1284.8479777648927</v>
      </c>
      <c r="J60" s="36">
        <v>2033.1916916312866</v>
      </c>
      <c r="K60" s="34"/>
      <c r="L60" s="38">
        <v>0.11769827187212045</v>
      </c>
      <c r="M60" s="38">
        <v>0.10571697596704133</v>
      </c>
      <c r="N60" s="39">
        <v>5.736118265973511E-2</v>
      </c>
      <c r="O60" s="39">
        <v>8.4945380613511201E-2</v>
      </c>
      <c r="P60" s="39">
        <v>7.2071805812864209E-2</v>
      </c>
      <c r="Q60" s="39">
        <v>5.736118265973511E-2</v>
      </c>
      <c r="R60" s="41">
        <v>0.98472945262028633</v>
      </c>
      <c r="S60" s="41">
        <v>0.97258125768076986</v>
      </c>
      <c r="T60" s="42">
        <v>0.95962908915744405</v>
      </c>
      <c r="U60" s="41">
        <f t="shared" si="0"/>
        <v>0.9657126915465849</v>
      </c>
      <c r="V60" s="41">
        <f t="shared" si="1"/>
        <v>0.95877138112031679</v>
      </c>
      <c r="W60" s="42">
        <v>0.95962908915744405</v>
      </c>
    </row>
    <row r="61" spans="2:23" s="32" customFormat="1" ht="11.4" customHeight="1">
      <c r="B61" s="34"/>
      <c r="C61" s="259"/>
      <c r="D61" s="141" t="s">
        <v>53</v>
      </c>
      <c r="E61" s="43"/>
      <c r="F61" s="36">
        <v>677.16486679628997</v>
      </c>
      <c r="G61" s="36">
        <v>957.07830732781167</v>
      </c>
      <c r="H61" s="44"/>
      <c r="I61" s="36">
        <v>1289.6775942637032</v>
      </c>
      <c r="J61" s="36">
        <v>2039.4170191578789</v>
      </c>
      <c r="K61" s="34"/>
      <c r="L61" s="38">
        <v>0.10915733388589799</v>
      </c>
      <c r="M61" s="38">
        <v>0.10049561858237399</v>
      </c>
      <c r="N61" s="39">
        <v>5.4365375062099375E-2</v>
      </c>
      <c r="O61" s="39">
        <v>7.9221209064867626E-2</v>
      </c>
      <c r="P61" s="39">
        <v>6.7714915133963105E-2</v>
      </c>
      <c r="Q61" s="39">
        <v>5.4365375062099375E-2</v>
      </c>
      <c r="R61" s="41">
        <v>0.99042724677761351</v>
      </c>
      <c r="S61" s="41">
        <v>0.97830587687306703</v>
      </c>
      <c r="T61" s="42">
        <v>0.96224303302494563</v>
      </c>
      <c r="U61" s="41">
        <f t="shared" si="0"/>
        <v>0.96934271006155159</v>
      </c>
      <c r="V61" s="41">
        <f t="shared" si="1"/>
        <v>0.96170699505930968</v>
      </c>
      <c r="W61" s="42">
        <v>0.96224303302494563</v>
      </c>
    </row>
    <row r="62" spans="2:23" s="32" customFormat="1" ht="11.4" customHeight="1">
      <c r="B62" s="34"/>
      <c r="C62" s="259"/>
      <c r="D62" s="142" t="s">
        <v>54</v>
      </c>
      <c r="E62" s="43"/>
      <c r="F62" s="36">
        <v>682.82421553350218</v>
      </c>
      <c r="G62" s="36">
        <v>964.6800098493004</v>
      </c>
      <c r="H62" s="44"/>
      <c r="I62" s="36">
        <v>1298.4661305148779</v>
      </c>
      <c r="J62" s="36">
        <v>2051.0019932757696</v>
      </c>
      <c r="K62" s="34"/>
      <c r="L62" s="38">
        <v>0.11227575846002291</v>
      </c>
      <c r="M62" s="38">
        <v>0.10285040271071089</v>
      </c>
      <c r="N62" s="39">
        <v>5.0819596221520547E-2</v>
      </c>
      <c r="O62" s="39">
        <v>7.890011490916482E-2</v>
      </c>
      <c r="P62" s="39">
        <v>6.602799931745551E-2</v>
      </c>
      <c r="Q62" s="39">
        <v>5.0819596221520547E-2</v>
      </c>
      <c r="R62" s="41">
        <v>0.99870465965473143</v>
      </c>
      <c r="S62" s="41">
        <v>0.98607618176251433</v>
      </c>
      <c r="T62" s="42">
        <v>0.96454528710879317</v>
      </c>
      <c r="U62" s="41">
        <f t="shared" si="0"/>
        <v>0.97594831721878184</v>
      </c>
      <c r="V62" s="41">
        <f t="shared" si="1"/>
        <v>0.96717000264534869</v>
      </c>
      <c r="W62" s="42">
        <v>0.96454528710879317</v>
      </c>
    </row>
    <row r="63" spans="2:23" s="32" customFormat="1" ht="11.4" customHeight="1">
      <c r="B63" s="34"/>
      <c r="C63" s="259"/>
      <c r="D63" s="142" t="s">
        <v>55</v>
      </c>
      <c r="E63" s="45"/>
      <c r="F63" s="36">
        <v>699.29237928906491</v>
      </c>
      <c r="G63" s="36">
        <v>981.05258917917661</v>
      </c>
      <c r="H63" s="44"/>
      <c r="I63" s="36">
        <v>1317.4062894443903</v>
      </c>
      <c r="J63" s="36">
        <v>2071.8937189009798</v>
      </c>
      <c r="K63" s="34"/>
      <c r="L63" s="38">
        <v>0.12864843175667895</v>
      </c>
      <c r="M63" s="38">
        <v>0.11209909715452682</v>
      </c>
      <c r="N63" s="39">
        <v>4.8942579661045871E-2</v>
      </c>
      <c r="O63" s="39">
        <v>8.39792759298017E-2</v>
      </c>
      <c r="P63" s="39">
        <v>6.6775282142707226E-2</v>
      </c>
      <c r="Q63" s="39">
        <v>4.8942579661045871E-2</v>
      </c>
      <c r="R63" s="41">
        <v>1.0227911397538407</v>
      </c>
      <c r="S63" s="41">
        <v>1.0028118975919842</v>
      </c>
      <c r="T63" s="42">
        <v>0.96938356261422909</v>
      </c>
      <c r="U63" s="41">
        <f t="shared" si="0"/>
        <v>0.99018404951915706</v>
      </c>
      <c r="V63" s="41">
        <f t="shared" si="1"/>
        <v>0.97702169971558339</v>
      </c>
      <c r="W63" s="42">
        <v>0.96938356261422909</v>
      </c>
    </row>
    <row r="64" spans="2:23" s="32" customFormat="1" ht="11.4" customHeight="1">
      <c r="B64" s="34"/>
      <c r="C64" s="259"/>
      <c r="D64" s="142" t="s">
        <v>56</v>
      </c>
      <c r="E64" s="45"/>
      <c r="F64" s="36">
        <v>691.78012404739047</v>
      </c>
      <c r="G64" s="36">
        <v>974.77390551860469</v>
      </c>
      <c r="H64" s="44"/>
      <c r="I64" s="36">
        <v>1315.0223381355195</v>
      </c>
      <c r="J64" s="36">
        <v>2075.7589463244663</v>
      </c>
      <c r="K64" s="34"/>
      <c r="L64" s="38">
        <v>0.10367500704290666</v>
      </c>
      <c r="M64" s="38">
        <v>9.4583723859318125E-2</v>
      </c>
      <c r="N64" s="39">
        <v>4.4994975180432384E-2</v>
      </c>
      <c r="O64" s="39">
        <v>7.0558484322156723E-2</v>
      </c>
      <c r="P64" s="39">
        <v>5.8988910888754464E-2</v>
      </c>
      <c r="Q64" s="39">
        <v>4.4994975180432384E-2</v>
      </c>
      <c r="R64" s="41">
        <v>1.0118036496448175</v>
      </c>
      <c r="S64" s="41">
        <v>0.99639395553109444</v>
      </c>
      <c r="T64" s="42">
        <v>0.9723162801241132</v>
      </c>
      <c r="U64" s="41">
        <f t="shared" si="0"/>
        <v>0.98839223284135014</v>
      </c>
      <c r="V64" s="41">
        <f t="shared" si="1"/>
        <v>0.97884438542220598</v>
      </c>
      <c r="W64" s="42">
        <v>0.9723162801241132</v>
      </c>
    </row>
    <row r="65" spans="2:25" s="32" customFormat="1" ht="11.4" customHeight="1">
      <c r="B65" s="34"/>
      <c r="C65" s="259"/>
      <c r="D65" s="142" t="s">
        <v>57</v>
      </c>
      <c r="E65" s="45"/>
      <c r="F65" s="36">
        <v>683.97883380743599</v>
      </c>
      <c r="G65" s="36">
        <v>967.2977220922553</v>
      </c>
      <c r="H65" s="44"/>
      <c r="I65" s="36">
        <v>1315.2599806351855</v>
      </c>
      <c r="J65" s="36">
        <v>2082.2280130055278</v>
      </c>
      <c r="K65" s="34"/>
      <c r="L65" s="38">
        <v>6.701433565728343E-2</v>
      </c>
      <c r="M65" s="38">
        <v>6.5014539698369456E-2</v>
      </c>
      <c r="N65" s="39">
        <v>3.8610067674903936E-2</v>
      </c>
      <c r="O65" s="39">
        <v>5.1004600878137962E-2</v>
      </c>
      <c r="P65" s="39">
        <v>4.4666594205808874E-2</v>
      </c>
      <c r="Q65" s="39">
        <v>3.8610067674903936E-2</v>
      </c>
      <c r="R65" s="41">
        <v>1.0003934144236279</v>
      </c>
      <c r="S65" s="41">
        <v>0.9887519536942756</v>
      </c>
      <c r="T65" s="42">
        <v>0.97735998753241826</v>
      </c>
      <c r="U65" s="41">
        <f t="shared" si="0"/>
        <v>0.9885708488192323</v>
      </c>
      <c r="V65" s="41">
        <f t="shared" si="1"/>
        <v>0.98189493693778129</v>
      </c>
      <c r="W65" s="42">
        <v>0.97735998753241826</v>
      </c>
    </row>
    <row r="66" spans="2:25" s="32" customFormat="1" ht="11.4" customHeight="1">
      <c r="B66" s="34"/>
      <c r="C66" s="259"/>
      <c r="D66" s="142" t="s">
        <v>58</v>
      </c>
      <c r="E66" s="45"/>
      <c r="F66" s="36">
        <v>682.4976855657286</v>
      </c>
      <c r="G66" s="36">
        <v>964.63934140304036</v>
      </c>
      <c r="H66" s="44"/>
      <c r="I66" s="36">
        <v>1315.4166519444757</v>
      </c>
      <c r="J66" s="36">
        <v>2080.7937907682835</v>
      </c>
      <c r="K66" s="34"/>
      <c r="L66" s="38">
        <v>4.3925380498818001E-2</v>
      </c>
      <c r="M66" s="38">
        <v>4.6845457545164448E-2</v>
      </c>
      <c r="N66" s="39">
        <v>3.5735378772582038E-2</v>
      </c>
      <c r="O66" s="39">
        <v>3.8467350538462064E-2</v>
      </c>
      <c r="P66" s="39">
        <v>3.5669385074106774E-2</v>
      </c>
      <c r="Q66" s="39">
        <v>3.5735378772582038E-2</v>
      </c>
      <c r="R66" s="41">
        <v>0.99822707407280009</v>
      </c>
      <c r="S66" s="41">
        <v>0.98603461130827363</v>
      </c>
      <c r="T66" s="42">
        <v>0.98140487086124872</v>
      </c>
      <c r="U66" s="41">
        <f t="shared" si="0"/>
        <v>0.98868860553006588</v>
      </c>
      <c r="V66" s="41">
        <f t="shared" si="1"/>
        <v>0.98121861544734035</v>
      </c>
      <c r="W66" s="42">
        <v>0.98140487086124872</v>
      </c>
    </row>
    <row r="67" spans="2:25" s="32" customFormat="1" ht="11.4" customHeight="1">
      <c r="B67" s="34"/>
      <c r="C67" s="259" t="s">
        <v>63</v>
      </c>
      <c r="D67" s="141" t="s">
        <v>47</v>
      </c>
      <c r="E67" s="45"/>
      <c r="F67" s="36">
        <v>692.66095367984849</v>
      </c>
      <c r="G67" s="36">
        <v>977.93531582398248</v>
      </c>
      <c r="H67" s="44"/>
      <c r="I67" s="36">
        <v>1337.0541267077333</v>
      </c>
      <c r="J67" s="36">
        <v>2118.0489062777392</v>
      </c>
      <c r="K67" s="46"/>
      <c r="L67" s="38">
        <v>6.8574219683605886E-2</v>
      </c>
      <c r="M67" s="38">
        <v>6.4237815607667947E-2</v>
      </c>
      <c r="N67" s="39">
        <v>4.4573397677353244E-2</v>
      </c>
      <c r="O67" s="39">
        <v>5.9266331640454251E-2</v>
      </c>
      <c r="P67" s="39">
        <v>5.4749720560430815E-2</v>
      </c>
      <c r="Q67" s="39">
        <v>4.4573397677353244E-2</v>
      </c>
      <c r="R67" s="41">
        <v>1.0130919587561318</v>
      </c>
      <c r="S67" s="41">
        <v>0.99962548450555577</v>
      </c>
      <c r="T67" s="42">
        <v>0.99207316209285312</v>
      </c>
      <c r="U67" s="41">
        <f t="shared" si="0"/>
        <v>1.004951684395043</v>
      </c>
      <c r="V67" s="41">
        <f t="shared" si="1"/>
        <v>0.9987866286837801</v>
      </c>
      <c r="W67" s="42">
        <v>0.99207316209285312</v>
      </c>
    </row>
    <row r="68" spans="2:25" s="32" customFormat="1" ht="11.4" customHeight="1">
      <c r="B68" s="34"/>
      <c r="C68" s="259"/>
      <c r="D68" s="141" t="s">
        <v>48</v>
      </c>
      <c r="E68" s="45"/>
      <c r="F68" s="36">
        <v>697.36614213874839</v>
      </c>
      <c r="G68" s="36">
        <v>985.58180018971302</v>
      </c>
      <c r="H68" s="44"/>
      <c r="I68" s="36">
        <v>1346.1943090646175</v>
      </c>
      <c r="J68" s="36">
        <v>2134.0951760840544</v>
      </c>
      <c r="K68" s="43"/>
      <c r="L68" s="38">
        <v>8.5038597561031048E-2</v>
      </c>
      <c r="M68" s="38">
        <v>7.6653887244543251E-2</v>
      </c>
      <c r="N68" s="39">
        <v>4.8300549986234786E-2</v>
      </c>
      <c r="O68" s="39">
        <v>6.9442265108687229E-2</v>
      </c>
      <c r="P68" s="39">
        <v>6.2860041291000091E-2</v>
      </c>
      <c r="Q68" s="39">
        <v>4.8300549986234786E-2</v>
      </c>
      <c r="R68" s="41">
        <v>1.0199738084790293</v>
      </c>
      <c r="S68" s="41">
        <v>1.0074415644805561</v>
      </c>
      <c r="T68" s="42">
        <v>0.99781108765566551</v>
      </c>
      <c r="U68" s="41">
        <f t="shared" si="0"/>
        <v>1.0118215944994651</v>
      </c>
      <c r="V68" s="41">
        <f t="shared" si="1"/>
        <v>1.006353403782928</v>
      </c>
      <c r="W68" s="42">
        <v>0.99781108765566551</v>
      </c>
    </row>
    <row r="69" spans="2:25" s="32" customFormat="1" ht="11.4" customHeight="1">
      <c r="B69" s="34"/>
      <c r="C69" s="259"/>
      <c r="D69" s="141" t="s">
        <v>49</v>
      </c>
      <c r="E69" s="45"/>
      <c r="F69" s="36">
        <v>725.48640010590066</v>
      </c>
      <c r="G69" s="36">
        <v>1014.5298093498579</v>
      </c>
      <c r="H69" s="44"/>
      <c r="I69" s="36">
        <v>1377.2124503475482</v>
      </c>
      <c r="J69" s="36">
        <v>2167.7721082999224</v>
      </c>
      <c r="K69" s="43"/>
      <c r="L69" s="38">
        <v>0.10558272748481312</v>
      </c>
      <c r="M69" s="38">
        <v>8.8922987245621421E-2</v>
      </c>
      <c r="N69" s="39">
        <v>4.9704010655613917E-2</v>
      </c>
      <c r="O69" s="39">
        <v>8.0709653870133957E-2</v>
      </c>
      <c r="P69" s="39">
        <v>6.9340896208999192E-2</v>
      </c>
      <c r="Q69" s="39">
        <v>4.9704010655613917E-2</v>
      </c>
      <c r="R69" s="41">
        <v>1.0611027433111744</v>
      </c>
      <c r="S69" s="41">
        <v>1.0370316275593185</v>
      </c>
      <c r="T69" s="42">
        <v>1.0048949463751924</v>
      </c>
      <c r="U69" s="41">
        <f t="shared" si="0"/>
        <v>1.0351353352870871</v>
      </c>
      <c r="V69" s="41">
        <f t="shared" si="1"/>
        <v>1.0222340897730409</v>
      </c>
      <c r="W69" s="42">
        <v>1.0048949463751924</v>
      </c>
    </row>
    <row r="70" spans="2:25" s="32" customFormat="1" ht="11.4" customHeight="1">
      <c r="B70" s="34"/>
      <c r="C70" s="259"/>
      <c r="D70" s="141" t="s">
        <v>50</v>
      </c>
      <c r="E70" s="45"/>
      <c r="F70" s="36">
        <v>717.18206312633379</v>
      </c>
      <c r="G70" s="36">
        <v>1007.4119219443252</v>
      </c>
      <c r="H70" s="44"/>
      <c r="I70" s="36">
        <v>1367.0241430496151</v>
      </c>
      <c r="J70" s="36">
        <v>2156.2613926831195</v>
      </c>
      <c r="K70" s="43"/>
      <c r="L70" s="38">
        <v>6.5812768141176647E-2</v>
      </c>
      <c r="M70" s="38">
        <v>6.2214118736899415E-2</v>
      </c>
      <c r="N70" s="39">
        <v>4.2709769712351742E-2</v>
      </c>
      <c r="O70" s="39">
        <v>5.9723474477727745E-2</v>
      </c>
      <c r="P70" s="39">
        <v>5.6091429270399118E-2</v>
      </c>
      <c r="Q70" s="39">
        <v>4.2709769712351742E-2</v>
      </c>
      <c r="R70" s="41">
        <v>1.0489567475363224</v>
      </c>
      <c r="S70" s="41">
        <v>1.029755868589088</v>
      </c>
      <c r="T70" s="42">
        <v>1.0016930422339683</v>
      </c>
      <c r="U70" s="41">
        <f t="shared" si="0"/>
        <v>1.0274776373856542</v>
      </c>
      <c r="V70" s="41">
        <f t="shared" si="1"/>
        <v>1.0168060995077695</v>
      </c>
      <c r="W70" s="42">
        <v>1.0016930422339683</v>
      </c>
    </row>
    <row r="71" spans="2:25" s="32" customFormat="1" ht="11.4" customHeight="1">
      <c r="B71" s="34"/>
      <c r="C71" s="259"/>
      <c r="D71" s="141" t="s">
        <v>51</v>
      </c>
      <c r="E71" s="45"/>
      <c r="F71" s="36">
        <v>692.92352111814637</v>
      </c>
      <c r="G71" s="36">
        <v>984.75405393303686</v>
      </c>
      <c r="H71" s="44"/>
      <c r="I71" s="36">
        <v>1335.4379619132301</v>
      </c>
      <c r="J71" s="36">
        <v>2120.2255312855914</v>
      </c>
      <c r="K71" s="43"/>
      <c r="L71" s="38">
        <v>2.9977846835857358E-2</v>
      </c>
      <c r="M71" s="38">
        <v>3.6979379680404767E-2</v>
      </c>
      <c r="N71" s="39">
        <v>3.916638317383625E-2</v>
      </c>
      <c r="O71" s="39">
        <v>4.0310091134128534E-2</v>
      </c>
      <c r="P71" s="39">
        <v>4.4118179966784243E-2</v>
      </c>
      <c r="Q71" s="39">
        <v>3.916638317383625E-2</v>
      </c>
      <c r="R71" s="41">
        <v>1.0134759921839691</v>
      </c>
      <c r="S71" s="41">
        <v>1.0065954591814747</v>
      </c>
      <c r="T71" s="42">
        <v>0.9953813241148759</v>
      </c>
      <c r="U71" s="41">
        <f t="shared" ref="U71:U134" si="2">I71/I$74</f>
        <v>1.0037369485813963</v>
      </c>
      <c r="V71" s="41">
        <f t="shared" ref="V71:V134" si="3">J71/J$74</f>
        <v>0.99981303744471939</v>
      </c>
      <c r="W71" s="42">
        <v>0.9953813241148759</v>
      </c>
    </row>
    <row r="72" spans="2:25" s="32" customFormat="1" ht="11.4" customHeight="1">
      <c r="B72" s="34"/>
      <c r="C72" s="259"/>
      <c r="D72" s="141" t="s">
        <v>52</v>
      </c>
      <c r="E72" s="45"/>
      <c r="F72" s="36">
        <v>677.46656439265359</v>
      </c>
      <c r="G72" s="36">
        <v>969.9607339391755</v>
      </c>
      <c r="H72" s="44"/>
      <c r="I72" s="36">
        <v>1320.9328065929428</v>
      </c>
      <c r="J72" s="36">
        <v>2107.0537033969631</v>
      </c>
      <c r="K72" s="43"/>
      <c r="L72" s="38">
        <v>6.2342602627323274E-3</v>
      </c>
      <c r="M72" s="38">
        <v>1.9425392094512661E-2</v>
      </c>
      <c r="N72" s="39">
        <v>3.6931503613423233E-2</v>
      </c>
      <c r="O72" s="39">
        <v>2.8084901445556865E-2</v>
      </c>
      <c r="P72" s="39">
        <v>3.6328110167721084E-2</v>
      </c>
      <c r="Q72" s="39">
        <v>3.6931503613423233E-2</v>
      </c>
      <c r="R72" s="41">
        <v>0.99086851231629913</v>
      </c>
      <c r="S72" s="41">
        <v>0.99147402995499301</v>
      </c>
      <c r="T72" s="42">
        <v>0.9950696343312081</v>
      </c>
      <c r="U72" s="41">
        <f t="shared" si="2"/>
        <v>0.99283463731339416</v>
      </c>
      <c r="V72" s="41">
        <f t="shared" si="3"/>
        <v>0.9936017334793138</v>
      </c>
      <c r="W72" s="42">
        <v>0.9950696343312081</v>
      </c>
    </row>
    <row r="73" spans="2:25" s="32" customFormat="1" ht="11.4" customHeight="1">
      <c r="B73" s="34"/>
      <c r="C73" s="259"/>
      <c r="D73" s="141" t="s">
        <v>53</v>
      </c>
      <c r="E73" s="132"/>
      <c r="F73" s="36">
        <v>680.19994517526527</v>
      </c>
      <c r="G73" s="36">
        <v>973.66127099888251</v>
      </c>
      <c r="H73" s="44"/>
      <c r="I73" s="36">
        <v>1324.271155672277</v>
      </c>
      <c r="J73" s="36">
        <v>2111.1710008830041</v>
      </c>
      <c r="K73" s="46"/>
      <c r="L73" s="38">
        <v>4.4820375772511856E-3</v>
      </c>
      <c r="M73" s="38">
        <v>1.7326652943760568E-2</v>
      </c>
      <c r="N73" s="39">
        <v>3.6360022379936963E-2</v>
      </c>
      <c r="O73" s="39">
        <v>2.6823418164695578E-2</v>
      </c>
      <c r="P73" s="39">
        <v>3.518357503692604E-2</v>
      </c>
      <c r="Q73" s="39">
        <v>3.6360022379936963E-2</v>
      </c>
      <c r="R73" s="41">
        <v>0.99486637891520424</v>
      </c>
      <c r="S73" s="41">
        <v>0.99525664327448804</v>
      </c>
      <c r="T73" s="42">
        <v>0.99723021124067124</v>
      </c>
      <c r="U73" s="41">
        <f t="shared" si="2"/>
        <v>0.99534379491843172</v>
      </c>
      <c r="V73" s="41">
        <f t="shared" si="3"/>
        <v>0.99554328528351554</v>
      </c>
      <c r="W73" s="42">
        <v>0.99723021124067124</v>
      </c>
    </row>
    <row r="74" spans="2:25" s="33" customFormat="1" ht="11.4" customHeight="1">
      <c r="C74" s="259"/>
      <c r="D74" s="142" t="s">
        <v>54</v>
      </c>
      <c r="E74" s="132"/>
      <c r="F74" s="36">
        <v>683.70985248988995</v>
      </c>
      <c r="G74" s="36">
        <v>978.30170497073527</v>
      </c>
      <c r="H74" s="44"/>
      <c r="I74" s="36">
        <v>1330.4660785882538</v>
      </c>
      <c r="J74" s="36">
        <v>2120.6220081950278</v>
      </c>
      <c r="K74" s="50"/>
      <c r="L74" s="38">
        <v>1.2970204281577136E-3</v>
      </c>
      <c r="M74" s="38">
        <v>1.4120428517600203E-2</v>
      </c>
      <c r="N74" s="40">
        <v>3.6757955655438046E-2</v>
      </c>
      <c r="O74" s="39">
        <v>2.4644422616311834E-2</v>
      </c>
      <c r="P74" s="39">
        <v>3.3944391642479088E-2</v>
      </c>
      <c r="Q74" s="40">
        <v>3.6757955655438046E-2</v>
      </c>
      <c r="R74" s="41">
        <v>1</v>
      </c>
      <c r="S74" s="41">
        <v>1</v>
      </c>
      <c r="T74" s="51">
        <v>1</v>
      </c>
      <c r="U74" s="41">
        <f t="shared" si="2"/>
        <v>1</v>
      </c>
      <c r="V74" s="41">
        <f t="shared" si="3"/>
        <v>1</v>
      </c>
      <c r="W74" s="51">
        <v>1</v>
      </c>
      <c r="Y74" s="32"/>
    </row>
    <row r="75" spans="2:25" s="32" customFormat="1" ht="11.4" customHeight="1">
      <c r="B75" s="34"/>
      <c r="C75" s="259"/>
      <c r="D75" s="142" t="s">
        <v>55</v>
      </c>
      <c r="E75" s="132"/>
      <c r="F75" s="36">
        <v>691.05723423207473</v>
      </c>
      <c r="G75" s="36">
        <v>986.48919338935389</v>
      </c>
      <c r="H75" s="44"/>
      <c r="I75" s="36">
        <v>1341.6367332266886</v>
      </c>
      <c r="J75" s="36">
        <v>2136.4568636638164</v>
      </c>
      <c r="K75" s="43"/>
      <c r="L75" s="38">
        <v>-1.1776397542559325E-2</v>
      </c>
      <c r="M75" s="38">
        <v>5.5416032434367768E-3</v>
      </c>
      <c r="N75" s="39">
        <v>3.6991026278095696E-2</v>
      </c>
      <c r="O75" s="39">
        <v>1.8392536893472311E-2</v>
      </c>
      <c r="P75" s="39">
        <v>3.1161417293684268E-2</v>
      </c>
      <c r="Q75" s="39">
        <v>3.6991026278095696E-2</v>
      </c>
      <c r="R75" s="41">
        <v>1.0107463446890923</v>
      </c>
      <c r="S75" s="41">
        <v>1.0083690832562369</v>
      </c>
      <c r="T75" s="42">
        <v>1.0052420554524462</v>
      </c>
      <c r="U75" s="41">
        <f t="shared" si="2"/>
        <v>1.008396046181266</v>
      </c>
      <c r="V75" s="41">
        <f t="shared" si="3"/>
        <v>1.0074670806054054</v>
      </c>
      <c r="W75" s="42">
        <v>1.0052420554524462</v>
      </c>
    </row>
    <row r="76" spans="2:25" s="32" customFormat="1" ht="11.4" customHeight="1">
      <c r="B76" s="34"/>
      <c r="C76" s="259"/>
      <c r="D76" s="142" t="s">
        <v>56</v>
      </c>
      <c r="E76" s="132"/>
      <c r="F76" s="36">
        <v>699.65276407418219</v>
      </c>
      <c r="G76" s="36">
        <v>996.03933693313456</v>
      </c>
      <c r="H76" s="44"/>
      <c r="I76" s="36">
        <v>1356.0013024404993</v>
      </c>
      <c r="J76" s="36">
        <v>2155.065237995897</v>
      </c>
      <c r="K76" s="43"/>
      <c r="L76" s="38">
        <v>1.1380263400358137E-2</v>
      </c>
      <c r="M76" s="38">
        <v>2.1815757781509459E-2</v>
      </c>
      <c r="N76" s="39">
        <v>4.024537731862865E-2</v>
      </c>
      <c r="O76" s="39">
        <v>3.1162181140649725E-2</v>
      </c>
      <c r="P76" s="39">
        <v>3.8205925505877092E-2</v>
      </c>
      <c r="Q76" s="39">
        <v>4.024537731862865E-2</v>
      </c>
      <c r="R76" s="41">
        <v>1.0233182416872191</v>
      </c>
      <c r="S76" s="41">
        <v>1.018131044719921</v>
      </c>
      <c r="T76" s="42">
        <v>1.0114475156907534</v>
      </c>
      <c r="U76" s="41">
        <f t="shared" si="2"/>
        <v>1.0191926906391635</v>
      </c>
      <c r="V76" s="41">
        <f t="shared" si="3"/>
        <v>1.0162420410934929</v>
      </c>
      <c r="W76" s="42">
        <v>1.0114475156907534</v>
      </c>
    </row>
    <row r="77" spans="2:25" s="32" customFormat="1" ht="11.4" customHeight="1">
      <c r="B77" s="34"/>
      <c r="C77" s="259"/>
      <c r="D77" s="142" t="s">
        <v>57</v>
      </c>
      <c r="E77" s="45"/>
      <c r="F77" s="36">
        <v>704.71694983945486</v>
      </c>
      <c r="G77" s="36">
        <v>1002.5939850537349</v>
      </c>
      <c r="H77" s="44"/>
      <c r="I77" s="36">
        <v>1369.3808280546039</v>
      </c>
      <c r="J77" s="36">
        <v>2176.4510450613275</v>
      </c>
      <c r="K77" s="43"/>
      <c r="L77" s="38">
        <v>3.0319821326309393E-2</v>
      </c>
      <c r="M77" s="38">
        <v>3.6489554513923661E-2</v>
      </c>
      <c r="N77" s="39">
        <v>4.3168804812634853E-2</v>
      </c>
      <c r="O77" s="39">
        <v>4.1148402761620906E-2</v>
      </c>
      <c r="P77" s="39">
        <v>4.5251063508552125E-2</v>
      </c>
      <c r="Q77" s="39">
        <v>4.3168804812634853E-2</v>
      </c>
      <c r="R77" s="41">
        <v>1.0307251640049688</v>
      </c>
      <c r="S77" s="41">
        <v>1.0248310720093514</v>
      </c>
      <c r="T77" s="42">
        <v>1.0195514500658844</v>
      </c>
      <c r="U77" s="41">
        <f t="shared" si="2"/>
        <v>1.0292489602648436</v>
      </c>
      <c r="V77" s="41">
        <f t="shared" si="3"/>
        <v>1.0263267270878786</v>
      </c>
      <c r="W77" s="42">
        <v>1.0195514500658844</v>
      </c>
    </row>
    <row r="78" spans="2:25" s="32" customFormat="1" ht="11.4" customHeight="1">
      <c r="B78" s="34"/>
      <c r="C78" s="259"/>
      <c r="D78" s="142" t="s">
        <v>58</v>
      </c>
      <c r="E78" s="45"/>
      <c r="F78" s="36">
        <v>712.76702799838858</v>
      </c>
      <c r="G78" s="36">
        <v>1012.1218812868251</v>
      </c>
      <c r="H78" s="44"/>
      <c r="I78" s="36">
        <v>1378.0530266875255</v>
      </c>
      <c r="J78" s="36">
        <v>2185.7890052624844</v>
      </c>
      <c r="K78" s="43"/>
      <c r="L78" s="38">
        <v>4.4350835281689482E-2</v>
      </c>
      <c r="M78" s="38">
        <v>4.92231011589499E-2</v>
      </c>
      <c r="N78" s="39">
        <v>4.4015850903355025E-2</v>
      </c>
      <c r="O78" s="39">
        <v>4.7617136859609888E-2</v>
      </c>
      <c r="P78" s="39">
        <v>5.0459211748913324E-2</v>
      </c>
      <c r="Q78" s="39">
        <v>4.4015850903355025E-2</v>
      </c>
      <c r="R78" s="41">
        <v>1.0424992786087257</v>
      </c>
      <c r="S78" s="41">
        <v>1.0345702927269267</v>
      </c>
      <c r="T78" s="42">
        <v>1.0246022413329039</v>
      </c>
      <c r="U78" s="41">
        <f t="shared" si="2"/>
        <v>1.0357671261711279</v>
      </c>
      <c r="V78" s="41">
        <f t="shared" si="3"/>
        <v>1.0307301333361731</v>
      </c>
      <c r="W78" s="42">
        <v>1.0246022413329039</v>
      </c>
    </row>
    <row r="79" spans="2:25" s="32" customFormat="1" ht="11.4" customHeight="1">
      <c r="B79" s="34"/>
      <c r="C79" s="259" t="s">
        <v>64</v>
      </c>
      <c r="D79" s="141" t="s">
        <v>47</v>
      </c>
      <c r="E79" s="45"/>
      <c r="F79" s="36">
        <v>717.07004142037601</v>
      </c>
      <c r="G79" s="36">
        <v>1020.0493575435532</v>
      </c>
      <c r="H79" s="44"/>
      <c r="I79" s="36">
        <v>1385.598735669103</v>
      </c>
      <c r="J79" s="36">
        <v>2199.4317244018443</v>
      </c>
      <c r="K79" s="46"/>
      <c r="L79" s="38">
        <v>3.5239589601306687E-2</v>
      </c>
      <c r="M79" s="38">
        <v>4.3064240587411984E-2</v>
      </c>
      <c r="N79" s="39">
        <v>3.7820372017971282E-2</v>
      </c>
      <c r="O79" s="39">
        <v>3.6307138201579381E-2</v>
      </c>
      <c r="P79" s="39">
        <v>3.8423483935093428E-2</v>
      </c>
      <c r="Q79" s="39">
        <v>3.7820372017971282E-2</v>
      </c>
      <c r="R79" s="41">
        <v>1.0487929036110817</v>
      </c>
      <c r="S79" s="41">
        <v>1.0426735968676113</v>
      </c>
      <c r="T79" s="42">
        <v>1.02959373815225</v>
      </c>
      <c r="U79" s="41">
        <f t="shared" si="2"/>
        <v>1.0414386040862837</v>
      </c>
      <c r="V79" s="41">
        <f t="shared" si="3"/>
        <v>1.0371634906655975</v>
      </c>
      <c r="W79" s="42">
        <v>1.02959373815225</v>
      </c>
    </row>
    <row r="80" spans="2:25" s="32" customFormat="1" ht="11.4" customHeight="1">
      <c r="B80" s="34"/>
      <c r="C80" s="259"/>
      <c r="D80" s="141" t="s">
        <v>48</v>
      </c>
      <c r="E80" s="45"/>
      <c r="F80" s="36">
        <v>720.9182362430389</v>
      </c>
      <c r="G80" s="36">
        <v>1024.99577250736</v>
      </c>
      <c r="H80" s="44"/>
      <c r="I80" s="36">
        <v>1392.3492114792721</v>
      </c>
      <c r="J80" s="36">
        <v>2210.1658434003934</v>
      </c>
      <c r="K80" s="43"/>
      <c r="L80" s="38">
        <v>3.377292455303138E-2</v>
      </c>
      <c r="M80" s="38">
        <v>3.9990564263727491E-2</v>
      </c>
      <c r="N80" s="39">
        <v>3.5723311727498874E-2</v>
      </c>
      <c r="O80" s="39">
        <v>3.4285468378427941E-2</v>
      </c>
      <c r="P80" s="39">
        <v>3.5645395842150096E-2</v>
      </c>
      <c r="Q80" s="39">
        <v>3.5723311727498874E-2</v>
      </c>
      <c r="R80" s="41">
        <v>1.0544213069588597</v>
      </c>
      <c r="S80" s="41">
        <v>1.0477297211068661</v>
      </c>
      <c r="T80" s="42">
        <v>1.0334562041851434</v>
      </c>
      <c r="U80" s="41">
        <f t="shared" si="2"/>
        <v>1.0465123717822868</v>
      </c>
      <c r="V80" s="41">
        <f t="shared" si="3"/>
        <v>1.0422252692178655</v>
      </c>
      <c r="W80" s="42">
        <v>1.0334562041851434</v>
      </c>
    </row>
    <row r="81" spans="2:25" s="32" customFormat="1" ht="11.4" customHeight="1">
      <c r="B81" s="34"/>
      <c r="C81" s="259"/>
      <c r="D81" s="141" t="s">
        <v>49</v>
      </c>
      <c r="E81" s="45"/>
      <c r="F81" s="36">
        <v>714.22056000993041</v>
      </c>
      <c r="G81" s="36">
        <v>1019.4432080149707</v>
      </c>
      <c r="H81" s="44"/>
      <c r="I81" s="36">
        <v>1386.9004138994821</v>
      </c>
      <c r="J81" s="36">
        <v>2205.7444217592874</v>
      </c>
      <c r="K81" s="43"/>
      <c r="L81" s="38">
        <v>-1.5528671653012083E-2</v>
      </c>
      <c r="M81" s="38">
        <v>4.8430303573450129E-3</v>
      </c>
      <c r="N81" s="39">
        <v>3.0395071163205944E-2</v>
      </c>
      <c r="O81" s="39">
        <v>7.0344728218867392E-3</v>
      </c>
      <c r="P81" s="39">
        <v>1.7516746024168084E-2</v>
      </c>
      <c r="Q81" s="39">
        <v>3.0395071163205944E-2</v>
      </c>
      <c r="R81" s="41">
        <v>1.044625227220185</v>
      </c>
      <c r="S81" s="41">
        <v>1.0420540032131151</v>
      </c>
      <c r="T81" s="42">
        <v>1.0354387997818124</v>
      </c>
      <c r="U81" s="41">
        <f t="shared" si="2"/>
        <v>1.0424169666701388</v>
      </c>
      <c r="V81" s="41">
        <f t="shared" si="3"/>
        <v>1.040140304700842</v>
      </c>
      <c r="W81" s="42">
        <v>1.0354387997818124</v>
      </c>
    </row>
    <row r="82" spans="2:25" s="32" customFormat="1" ht="11.4" customHeight="1">
      <c r="B82" s="34"/>
      <c r="C82" s="259"/>
      <c r="D82" s="141" t="s">
        <v>50</v>
      </c>
      <c r="E82" s="45"/>
      <c r="F82" s="36">
        <v>736.83406220783525</v>
      </c>
      <c r="G82" s="36">
        <v>1039.5572644519032</v>
      </c>
      <c r="H82" s="44"/>
      <c r="I82" s="36">
        <v>1403.6741834525033</v>
      </c>
      <c r="J82" s="36">
        <v>2211.4625408543852</v>
      </c>
      <c r="K82" s="43"/>
      <c r="L82" s="38">
        <v>2.740168792821529E-2</v>
      </c>
      <c r="M82" s="38">
        <v>3.1908836700618837E-2</v>
      </c>
      <c r="N82" s="39">
        <v>3.3606679891086788E-2</v>
      </c>
      <c r="O82" s="39">
        <v>2.6810090069900205E-2</v>
      </c>
      <c r="P82" s="39">
        <v>2.5600397223908278E-2</v>
      </c>
      <c r="Q82" s="39">
        <v>3.3606679891086788E-2</v>
      </c>
      <c r="R82" s="41">
        <v>1.0776999329825085</v>
      </c>
      <c r="S82" s="41">
        <v>1.0626141804414011</v>
      </c>
      <c r="T82" s="42">
        <v>1.035356619653454</v>
      </c>
      <c r="U82" s="41">
        <f t="shared" si="2"/>
        <v>1.0550244053887716</v>
      </c>
      <c r="V82" s="41">
        <f t="shared" si="3"/>
        <v>1.0428367395548614</v>
      </c>
      <c r="W82" s="42">
        <v>1.035356619653454</v>
      </c>
    </row>
    <row r="83" spans="2:25" s="32" customFormat="1" ht="11.4" customHeight="1">
      <c r="B83" s="34"/>
      <c r="C83" s="259"/>
      <c r="D83" s="141" t="s">
        <v>51</v>
      </c>
      <c r="E83" s="45"/>
      <c r="F83" s="36">
        <v>715.65838613794722</v>
      </c>
      <c r="G83" s="36">
        <v>1020.8179040254423</v>
      </c>
      <c r="H83" s="44"/>
      <c r="I83" s="36">
        <v>1374.8997793915592</v>
      </c>
      <c r="J83" s="36">
        <v>2178.7309344587188</v>
      </c>
      <c r="K83" s="43"/>
      <c r="L83" s="38">
        <v>3.2810063920350574E-2</v>
      </c>
      <c r="M83" s="38">
        <v>3.6622190026402102E-2</v>
      </c>
      <c r="N83" s="39">
        <v>3.2492890245809036E-2</v>
      </c>
      <c r="O83" s="39">
        <v>2.9549719720258327E-2</v>
      </c>
      <c r="P83" s="39">
        <v>2.7593952770511576E-2</v>
      </c>
      <c r="Q83" s="39">
        <v>3.2492890245809036E-2</v>
      </c>
      <c r="R83" s="41">
        <v>1.046728204269266</v>
      </c>
      <c r="S83" s="41">
        <v>1.0434591893673322</v>
      </c>
      <c r="T83" s="42">
        <v>1.0277241402320687</v>
      </c>
      <c r="U83" s="41">
        <f t="shared" si="2"/>
        <v>1.033397094084844</v>
      </c>
      <c r="V83" s="41">
        <f t="shared" si="3"/>
        <v>1.0274018311793107</v>
      </c>
      <c r="W83" s="42">
        <v>1.0277241402320687</v>
      </c>
    </row>
    <row r="84" spans="2:25" s="32" customFormat="1" ht="11.4" customHeight="1">
      <c r="B84" s="34"/>
      <c r="C84" s="259"/>
      <c r="D84" s="141" t="s">
        <v>52</v>
      </c>
      <c r="E84" s="45"/>
      <c r="F84" s="36">
        <v>700.99713773480721</v>
      </c>
      <c r="G84" s="36">
        <v>1006.5062362063609</v>
      </c>
      <c r="H84" s="44"/>
      <c r="I84" s="36">
        <v>1361.7981077626628</v>
      </c>
      <c r="J84" s="36">
        <v>2166.4491328528129</v>
      </c>
      <c r="K84" s="43"/>
      <c r="L84" s="38">
        <v>3.4733187700929147E-2</v>
      </c>
      <c r="M84" s="38">
        <v>3.7677300728213847E-2</v>
      </c>
      <c r="N84" s="39">
        <v>3.2764685199688781E-2</v>
      </c>
      <c r="O84" s="39">
        <v>3.0936699403448786E-2</v>
      </c>
      <c r="P84" s="39">
        <v>2.8188854114203687E-2</v>
      </c>
      <c r="Q84" s="39">
        <v>3.2764685199688781E-2</v>
      </c>
      <c r="R84" s="41">
        <v>1.0252845343415216</v>
      </c>
      <c r="S84" s="41">
        <v>1.0288300951458214</v>
      </c>
      <c r="T84" s="42">
        <v>1.0276727776518397</v>
      </c>
      <c r="U84" s="41">
        <f t="shared" si="2"/>
        <v>1.0235496640452908</v>
      </c>
      <c r="V84" s="41">
        <f t="shared" si="3"/>
        <v>1.0216102277919821</v>
      </c>
      <c r="W84" s="42">
        <v>1.0276727776518397</v>
      </c>
    </row>
    <row r="85" spans="2:25" s="32" customFormat="1" ht="11.4" customHeight="1">
      <c r="B85" s="34"/>
      <c r="C85" s="259"/>
      <c r="D85" s="141" t="s">
        <v>53</v>
      </c>
      <c r="E85" s="45"/>
      <c r="F85" s="36">
        <v>712.38537036264654</v>
      </c>
      <c r="G85" s="36">
        <v>1018.0978484914485</v>
      </c>
      <c r="H85" s="44"/>
      <c r="I85" s="36">
        <v>1373.9062796499707</v>
      </c>
      <c r="J85" s="36">
        <v>2178.7930030946836</v>
      </c>
      <c r="K85" s="34"/>
      <c r="L85" s="38">
        <v>4.7317594503904603E-2</v>
      </c>
      <c r="M85" s="38">
        <v>4.5638641297685023E-2</v>
      </c>
      <c r="N85" s="39">
        <v>3.5471623015449927E-2</v>
      </c>
      <c r="O85" s="39">
        <v>3.7481088193373813E-2</v>
      </c>
      <c r="P85" s="39">
        <v>3.2030566061866272E-2</v>
      </c>
      <c r="Q85" s="39">
        <v>3.5471623015449927E-2</v>
      </c>
      <c r="R85" s="41">
        <v>1.0419410628182817</v>
      </c>
      <c r="S85" s="41">
        <v>1.0406788042160304</v>
      </c>
      <c r="T85" s="42">
        <v>1.0326035853534179</v>
      </c>
      <c r="U85" s="41">
        <f t="shared" si="2"/>
        <v>1.0326503634784969</v>
      </c>
      <c r="V85" s="41">
        <f t="shared" si="3"/>
        <v>1.0274311002502365</v>
      </c>
      <c r="W85" s="42">
        <v>1.0326035853534179</v>
      </c>
    </row>
    <row r="86" spans="2:25" s="32" customFormat="1" ht="11.4" customHeight="1">
      <c r="B86" s="34"/>
      <c r="C86" s="259"/>
      <c r="D86" s="142" t="s">
        <v>54</v>
      </c>
      <c r="E86" s="45"/>
      <c r="F86" s="36">
        <v>715.07085392522549</v>
      </c>
      <c r="G86" s="36">
        <v>1021.2176226314516</v>
      </c>
      <c r="H86" s="44"/>
      <c r="I86" s="36">
        <v>1378.1360068252543</v>
      </c>
      <c r="J86" s="36">
        <v>2184.73563128669</v>
      </c>
      <c r="K86" s="52"/>
      <c r="L86" s="38">
        <v>4.5868874524956915E-2</v>
      </c>
      <c r="M86" s="38">
        <v>4.386777355355842E-2</v>
      </c>
      <c r="N86" s="39">
        <v>3.4236915404553869E-2</v>
      </c>
      <c r="O86" s="39">
        <v>3.5829495395765854E-2</v>
      </c>
      <c r="P86" s="39">
        <v>3.0233404559557808E-2</v>
      </c>
      <c r="Q86" s="39">
        <v>3.4236915404553869E-2</v>
      </c>
      <c r="R86" s="41">
        <v>1.0458688745249569</v>
      </c>
      <c r="S86" s="41">
        <v>1.0438677735535584</v>
      </c>
      <c r="T86" s="42">
        <v>1.0342369154045539</v>
      </c>
      <c r="U86" s="41">
        <f t="shared" si="2"/>
        <v>1.0358294953957659</v>
      </c>
      <c r="V86" s="41">
        <f t="shared" si="3"/>
        <v>1.0302334045595578</v>
      </c>
      <c r="W86" s="42">
        <v>1.0342369154045539</v>
      </c>
    </row>
    <row r="87" spans="2:25" s="32" customFormat="1" ht="11.4" customHeight="1">
      <c r="B87" s="34"/>
      <c r="C87" s="259"/>
      <c r="D87" s="142" t="s">
        <v>55</v>
      </c>
      <c r="E87" s="45"/>
      <c r="F87" s="36">
        <v>723.32249715209343</v>
      </c>
      <c r="G87" s="36">
        <v>1030.2038042591992</v>
      </c>
      <c r="H87" s="44"/>
      <c r="I87" s="36">
        <v>1389.7578273428571</v>
      </c>
      <c r="J87" s="36">
        <v>2199.5195552667246</v>
      </c>
      <c r="K87" s="52"/>
      <c r="L87" s="38">
        <v>4.6689711534346312E-2</v>
      </c>
      <c r="M87" s="38">
        <v>4.4313319560705722E-2</v>
      </c>
      <c r="N87" s="39">
        <v>3.1367739982804288E-2</v>
      </c>
      <c r="O87" s="39">
        <v>3.5867454225433582E-2</v>
      </c>
      <c r="P87" s="39">
        <v>2.9517418617458935E-2</v>
      </c>
      <c r="Q87" s="39">
        <v>3.1367739982804288E-2</v>
      </c>
      <c r="R87" s="41">
        <v>1.0579377999570208</v>
      </c>
      <c r="S87" s="41">
        <v>1.0530532646777064</v>
      </c>
      <c r="T87" s="42">
        <v>1.0367742268676581</v>
      </c>
      <c r="U87" s="41">
        <f t="shared" si="2"/>
        <v>1.0445646452087807</v>
      </c>
      <c r="V87" s="41">
        <f t="shared" si="3"/>
        <v>1.0372049081669443</v>
      </c>
      <c r="W87" s="42">
        <v>1.0367742268676581</v>
      </c>
    </row>
    <row r="88" spans="2:25" s="32" customFormat="1" ht="11.4" customHeight="1">
      <c r="B88" s="34"/>
      <c r="C88" s="259"/>
      <c r="D88" s="142" t="s">
        <v>56</v>
      </c>
      <c r="E88" s="45"/>
      <c r="F88" s="36">
        <v>728.83321489375373</v>
      </c>
      <c r="G88" s="36">
        <v>1034.9934033258614</v>
      </c>
      <c r="H88" s="44"/>
      <c r="I88" s="36">
        <v>1401.840560546194</v>
      </c>
      <c r="J88" s="36">
        <v>2215.9595988897681</v>
      </c>
      <c r="K88" s="52"/>
      <c r="L88" s="38">
        <v>4.1707047149573739E-2</v>
      </c>
      <c r="M88" s="38">
        <v>3.9108963821317344E-2</v>
      </c>
      <c r="N88" s="39">
        <v>3.1956472384467638E-2</v>
      </c>
      <c r="O88" s="39">
        <v>3.3804730145313489E-2</v>
      </c>
      <c r="P88" s="39">
        <v>2.8256388632809992E-2</v>
      </c>
      <c r="Q88" s="39">
        <v>3.1956472384467638E-2</v>
      </c>
      <c r="R88" s="41">
        <v>1.0659978238422869</v>
      </c>
      <c r="S88" s="41">
        <v>1.0579490949132324</v>
      </c>
      <c r="T88" s="42">
        <v>1.0437698102942636</v>
      </c>
      <c r="U88" s="41">
        <f t="shared" si="2"/>
        <v>1.0536462245122964</v>
      </c>
      <c r="V88" s="41">
        <f t="shared" si="3"/>
        <v>1.0449573711516307</v>
      </c>
      <c r="W88" s="42">
        <v>1.0437698102942636</v>
      </c>
    </row>
    <row r="89" spans="2:25" s="33" customFormat="1" ht="11.4" customHeight="1">
      <c r="C89" s="259"/>
      <c r="D89" s="143" t="s">
        <v>57</v>
      </c>
      <c r="E89" s="47"/>
      <c r="F89" s="48">
        <v>736.75146870961078</v>
      </c>
      <c r="G89" s="48">
        <v>1045.4441750106992</v>
      </c>
      <c r="H89" s="49"/>
      <c r="I89" s="48">
        <v>1420.8591951481594</v>
      </c>
      <c r="J89" s="48">
        <v>2247.0535031848785</v>
      </c>
      <c r="K89" s="50"/>
      <c r="L89" s="38">
        <v>4.5457284484861527E-2</v>
      </c>
      <c r="M89" s="38">
        <v>4.2739324787259392E-2</v>
      </c>
      <c r="N89" s="40">
        <v>3.4826938218247561E-2</v>
      </c>
      <c r="O89" s="39">
        <v>3.7592440348889422E-2</v>
      </c>
      <c r="P89" s="39">
        <v>3.2439258527664938E-2</v>
      </c>
      <c r="Q89" s="40">
        <v>3.4826938218247561E-2</v>
      </c>
      <c r="R89" s="41">
        <v>1.0775791310108482</v>
      </c>
      <c r="S89" s="41">
        <v>1.0686316600480343</v>
      </c>
      <c r="T89" s="51">
        <v>1.0550593054276536</v>
      </c>
      <c r="U89" s="41">
        <f t="shared" si="2"/>
        <v>1.0679409404077562</v>
      </c>
      <c r="V89" s="41">
        <f t="shared" si="3"/>
        <v>1.0596200051217346</v>
      </c>
      <c r="W89" s="51">
        <v>1.0550593054276536</v>
      </c>
      <c r="Y89" s="32"/>
    </row>
    <row r="90" spans="2:25" s="32" customFormat="1" ht="11.4" customHeight="1">
      <c r="B90" s="34"/>
      <c r="C90" s="259"/>
      <c r="D90" s="142" t="s">
        <v>58</v>
      </c>
      <c r="E90" s="45"/>
      <c r="F90" s="36">
        <v>755.70795567265941</v>
      </c>
      <c r="G90" s="36">
        <v>1067.2231429881554</v>
      </c>
      <c r="H90" s="44"/>
      <c r="I90" s="36">
        <v>1443.4775452488493</v>
      </c>
      <c r="J90" s="36">
        <v>2272.9215490721062</v>
      </c>
      <c r="K90" s="52"/>
      <c r="L90" s="38">
        <v>6.0245390130992282E-2</v>
      </c>
      <c r="M90" s="38">
        <v>5.4441330357638096E-2</v>
      </c>
      <c r="N90" s="39">
        <v>3.818756787587807E-2</v>
      </c>
      <c r="O90" s="39">
        <v>4.7476053021404452E-2</v>
      </c>
      <c r="P90" s="39">
        <v>3.9863199787281589E-2</v>
      </c>
      <c r="Q90" s="39">
        <v>3.818756787587807E-2</v>
      </c>
      <c r="R90" s="41">
        <v>1.1053050543597864</v>
      </c>
      <c r="S90" s="41">
        <v>1.0908936758114718</v>
      </c>
      <c r="T90" s="42">
        <v>1.063729308969581</v>
      </c>
      <c r="U90" s="41">
        <f t="shared" si="2"/>
        <v>1.0849412611710558</v>
      </c>
      <c r="V90" s="41">
        <f t="shared" si="3"/>
        <v>1.0718183345681245</v>
      </c>
      <c r="W90" s="42">
        <v>1.063729308969581</v>
      </c>
    </row>
    <row r="91" spans="2:25" s="32" customFormat="1" ht="11.4" customHeight="1">
      <c r="B91" s="34"/>
      <c r="C91" s="259" t="s">
        <v>65</v>
      </c>
      <c r="D91" s="141" t="s">
        <v>47</v>
      </c>
      <c r="E91" s="45"/>
      <c r="F91" s="36">
        <v>768.40249767520186</v>
      </c>
      <c r="G91" s="36">
        <v>1079.9676781404048</v>
      </c>
      <c r="H91" s="44"/>
      <c r="I91" s="36">
        <v>1459.1655905733655</v>
      </c>
      <c r="J91" s="36">
        <v>2290.5901497042878</v>
      </c>
      <c r="K91" s="52"/>
      <c r="L91" s="38">
        <v>7.1586390854017967E-2</v>
      </c>
      <c r="M91" s="38">
        <v>5.8740609122233778E-2</v>
      </c>
      <c r="N91" s="39">
        <v>4.0467733567461694E-2</v>
      </c>
      <c r="O91" s="39">
        <v>5.309391024287935E-2</v>
      </c>
      <c r="P91" s="39">
        <v>4.1446353751778631E-2</v>
      </c>
      <c r="Q91" s="39">
        <v>4.0467733567461694E-2</v>
      </c>
      <c r="R91" s="41">
        <v>1.1238722023339049</v>
      </c>
      <c r="S91" s="41">
        <v>1.1039208790632853</v>
      </c>
      <c r="T91" s="42">
        <v>1.0712590632305221</v>
      </c>
      <c r="U91" s="41">
        <f t="shared" si="2"/>
        <v>1.0967326518551106</v>
      </c>
      <c r="V91" s="41">
        <f t="shared" si="3"/>
        <v>1.0801501355981535</v>
      </c>
      <c r="W91" s="42">
        <v>1.0712590632305221</v>
      </c>
    </row>
    <row r="92" spans="2:25" s="32" customFormat="1" ht="11.4" customHeight="1">
      <c r="B92" s="34"/>
      <c r="C92" s="259"/>
      <c r="D92" s="141" t="s">
        <v>48</v>
      </c>
      <c r="E92" s="45"/>
      <c r="F92" s="36">
        <v>762.65592768760121</v>
      </c>
      <c r="G92" s="36">
        <v>1077.3132811297266</v>
      </c>
      <c r="H92" s="44"/>
      <c r="I92" s="36">
        <v>1456.1704324382804</v>
      </c>
      <c r="J92" s="36">
        <v>2292.3087236318197</v>
      </c>
      <c r="K92" s="52"/>
      <c r="L92" s="38">
        <v>5.7895180543735769E-2</v>
      </c>
      <c r="M92" s="38">
        <v>5.1041682342149342E-2</v>
      </c>
      <c r="N92" s="39">
        <v>3.8686334539382639E-2</v>
      </c>
      <c r="O92" s="39">
        <v>4.5837079112647894E-2</v>
      </c>
      <c r="P92" s="39">
        <v>3.7165935070758049E-2</v>
      </c>
      <c r="Q92" s="39">
        <v>3.8686334539382639E-2</v>
      </c>
      <c r="R92" s="41">
        <v>1.1154672188944046</v>
      </c>
      <c r="S92" s="41">
        <v>1.1012076087120315</v>
      </c>
      <c r="T92" s="42">
        <v>1.0734368366320504</v>
      </c>
      <c r="U92" s="41">
        <f t="shared" si="2"/>
        <v>1.0944814421600364</v>
      </c>
      <c r="V92" s="41">
        <f t="shared" si="3"/>
        <v>1.0809605459027201</v>
      </c>
      <c r="W92" s="42">
        <v>1.0734368366320504</v>
      </c>
    </row>
    <row r="93" spans="2:25" s="32" customFormat="1" ht="11.4" customHeight="1">
      <c r="B93" s="34"/>
      <c r="C93" s="259"/>
      <c r="D93" s="141" t="s">
        <v>49</v>
      </c>
      <c r="E93" s="45"/>
      <c r="F93" s="36">
        <v>765.11127463031971</v>
      </c>
      <c r="G93" s="36">
        <v>1081.1613177936881</v>
      </c>
      <c r="H93" s="44"/>
      <c r="I93" s="36">
        <v>1459.4868889437489</v>
      </c>
      <c r="J93" s="36">
        <v>2296.450390880449</v>
      </c>
      <c r="K93" s="52"/>
      <c r="L93" s="38">
        <v>7.1253499926803743E-2</v>
      </c>
      <c r="M93" s="38">
        <v>6.0540998550466796E-2</v>
      </c>
      <c r="N93" s="39">
        <v>3.7292776570733821E-2</v>
      </c>
      <c r="O93" s="39">
        <v>5.2337193295788786E-2</v>
      </c>
      <c r="P93" s="39">
        <v>4.1122610682526428E-2</v>
      </c>
      <c r="Q93" s="39">
        <v>3.7292776570733821E-2</v>
      </c>
      <c r="R93" s="41">
        <v>1.1190584307714557</v>
      </c>
      <c r="S93" s="41">
        <v>1.1051409931111484</v>
      </c>
      <c r="T93" s="42">
        <v>1.0740531875947441</v>
      </c>
      <c r="U93" s="41">
        <f t="shared" si="2"/>
        <v>1.0969741449495638</v>
      </c>
      <c r="V93" s="41">
        <f t="shared" si="3"/>
        <v>1.0829135895062592</v>
      </c>
      <c r="W93" s="42">
        <v>1.0740531875947441</v>
      </c>
    </row>
    <row r="94" spans="2:25" s="32" customFormat="1" ht="11.4" customHeight="1">
      <c r="B94" s="34"/>
      <c r="C94" s="259"/>
      <c r="D94" s="141" t="s">
        <v>50</v>
      </c>
      <c r="E94" s="45"/>
      <c r="F94" s="36">
        <v>763.61237652077159</v>
      </c>
      <c r="G94" s="36">
        <v>1082.0364677417604</v>
      </c>
      <c r="H94" s="44"/>
      <c r="I94" s="36">
        <v>1453.4369516077304</v>
      </c>
      <c r="J94" s="36">
        <v>2287.4250982854742</v>
      </c>
      <c r="K94" s="52"/>
      <c r="L94" s="38">
        <v>3.6342394694265812E-2</v>
      </c>
      <c r="M94" s="38">
        <v>4.0862783362159316E-2</v>
      </c>
      <c r="N94" s="39">
        <v>3.4120786990641694E-2</v>
      </c>
      <c r="O94" s="39">
        <v>3.545179411423649E-2</v>
      </c>
      <c r="P94" s="39">
        <v>3.4349466033343434E-2</v>
      </c>
      <c r="Q94" s="39">
        <v>3.4120786990641694E-2</v>
      </c>
      <c r="R94" s="41">
        <v>1.1168661293089428</v>
      </c>
      <c r="S94" s="41">
        <v>1.1060355534943367</v>
      </c>
      <c r="T94" s="42">
        <v>1.0706838023320004</v>
      </c>
      <c r="U94" s="41">
        <f t="shared" si="2"/>
        <v>1.0924269133941091</v>
      </c>
      <c r="V94" s="41">
        <f t="shared" si="3"/>
        <v>1.0786576247185236</v>
      </c>
      <c r="W94" s="42">
        <v>1.0706838023320004</v>
      </c>
    </row>
    <row r="95" spans="2:25" s="32" customFormat="1" ht="11.4" customHeight="1">
      <c r="B95" s="34"/>
      <c r="C95" s="259"/>
      <c r="D95" s="141" t="s">
        <v>51</v>
      </c>
      <c r="E95" s="45"/>
      <c r="F95" s="36">
        <v>766.3773679264151</v>
      </c>
      <c r="G95" s="36">
        <v>1083.6284721016075</v>
      </c>
      <c r="H95" s="44"/>
      <c r="I95" s="36">
        <v>1448.3066221648223</v>
      </c>
      <c r="J95" s="36">
        <v>2274.5314370472752</v>
      </c>
      <c r="K95" s="52"/>
      <c r="L95" s="38">
        <v>7.087038001772461E-2</v>
      </c>
      <c r="M95" s="38">
        <v>6.152964973329822E-2</v>
      </c>
      <c r="N95" s="39">
        <v>3.851228434920384E-2</v>
      </c>
      <c r="O95" s="39">
        <v>5.339068626932808E-2</v>
      </c>
      <c r="P95" s="39">
        <v>4.3970781831468742E-2</v>
      </c>
      <c r="Q95" s="39">
        <v>3.851228434920384E-2</v>
      </c>
      <c r="R95" s="41">
        <v>1.1209102298810993</v>
      </c>
      <c r="S95" s="41">
        <v>1.1076628678000955</v>
      </c>
      <c r="T95" s="42">
        <v>1.0673041445532272</v>
      </c>
      <c r="U95" s="41">
        <f t="shared" si="2"/>
        <v>1.0885708741267632</v>
      </c>
      <c r="V95" s="41">
        <f t="shared" si="3"/>
        <v>1.0725774929513476</v>
      </c>
      <c r="W95" s="42">
        <v>1.0673041445532272</v>
      </c>
    </row>
    <row r="96" spans="2:25" s="32" customFormat="1" ht="11.4" customHeight="1">
      <c r="B96" s="34"/>
      <c r="C96" s="259"/>
      <c r="D96" s="141" t="s">
        <v>52</v>
      </c>
      <c r="E96" s="45"/>
      <c r="F96" s="36">
        <v>782.79819215990483</v>
      </c>
      <c r="G96" s="36">
        <v>1101.388936618069</v>
      </c>
      <c r="H96" s="44"/>
      <c r="I96" s="36">
        <v>1466.081954039156</v>
      </c>
      <c r="J96" s="36">
        <v>2292.9156600675742</v>
      </c>
      <c r="K96" s="52"/>
      <c r="L96" s="38">
        <v>0.116692422866987</v>
      </c>
      <c r="M96" s="38">
        <v>9.4269361677610686E-2</v>
      </c>
      <c r="N96" s="39">
        <v>4.3352225587513393E-2</v>
      </c>
      <c r="O96" s="39">
        <v>7.6578051975578321E-2</v>
      </c>
      <c r="P96" s="39">
        <v>5.8375027272497437E-2</v>
      </c>
      <c r="Q96" s="39">
        <v>4.3352225587513393E-2</v>
      </c>
      <c r="R96" s="41">
        <v>1.1449274707818842</v>
      </c>
      <c r="S96" s="41">
        <v>1.1258172514899336</v>
      </c>
      <c r="T96" s="42">
        <v>1.0722246797387487</v>
      </c>
      <c r="U96" s="41">
        <f t="shared" si="2"/>
        <v>1.1019311034181367</v>
      </c>
      <c r="V96" s="41">
        <f t="shared" si="3"/>
        <v>1.0812467527012013</v>
      </c>
      <c r="W96" s="42">
        <v>1.0722246797387487</v>
      </c>
    </row>
    <row r="97" spans="2:23" s="32" customFormat="1" ht="11.4" customHeight="1">
      <c r="B97" s="34"/>
      <c r="C97" s="259"/>
      <c r="D97" s="141" t="s">
        <v>53</v>
      </c>
      <c r="E97" s="45"/>
      <c r="F97" s="36">
        <v>798.50456996502567</v>
      </c>
      <c r="G97" s="36">
        <v>1120.0870828942548</v>
      </c>
      <c r="H97" s="44"/>
      <c r="I97" s="36">
        <v>1483.6360159480255</v>
      </c>
      <c r="J97" s="36">
        <v>2313.9823794002718</v>
      </c>
      <c r="K97" s="52"/>
      <c r="L97" s="38">
        <v>0.12088850106304028</v>
      </c>
      <c r="M97" s="38">
        <v>0.10017625963351873</v>
      </c>
      <c r="N97" s="39">
        <v>4.419971946160306E-2</v>
      </c>
      <c r="O97" s="39">
        <v>7.9866973405209762E-2</v>
      </c>
      <c r="P97" s="39">
        <v>6.2047829286017375E-2</v>
      </c>
      <c r="Q97" s="39">
        <v>4.419971946160306E-2</v>
      </c>
      <c r="R97" s="41">
        <v>1.1678997560984148</v>
      </c>
      <c r="S97" s="41">
        <v>1.1449301143022754</v>
      </c>
      <c r="T97" s="42">
        <v>1.0782443741410843</v>
      </c>
      <c r="U97" s="41">
        <f t="shared" si="2"/>
        <v>1.1151250225953142</v>
      </c>
      <c r="V97" s="41">
        <f t="shared" si="3"/>
        <v>1.0911809697617083</v>
      </c>
      <c r="W97" s="42">
        <v>1.0782443741410843</v>
      </c>
    </row>
    <row r="98" spans="2:23" s="32" customFormat="1" ht="11.4" customHeight="1">
      <c r="B98" s="34"/>
      <c r="C98" s="259"/>
      <c r="D98" s="142" t="s">
        <v>54</v>
      </c>
      <c r="E98" s="45"/>
      <c r="F98" s="36">
        <v>800.20563182047567</v>
      </c>
      <c r="G98" s="36">
        <v>1125.3878008222673</v>
      </c>
      <c r="H98" s="44"/>
      <c r="I98" s="36">
        <v>1488.5220030254268</v>
      </c>
      <c r="J98" s="36">
        <v>2324.7052022854532</v>
      </c>
      <c r="K98" s="52"/>
      <c r="L98" s="38">
        <v>0.11905782123256925</v>
      </c>
      <c r="M98" s="38">
        <v>0.10200585642303373</v>
      </c>
      <c r="N98" s="39">
        <v>4.5679380214548981E-2</v>
      </c>
      <c r="O98" s="39">
        <v>8.0098042322008123E-2</v>
      </c>
      <c r="P98" s="39">
        <v>6.4067051863995417E-2</v>
      </c>
      <c r="Q98" s="39">
        <v>4.5679380214548981E-2</v>
      </c>
      <c r="R98" s="41">
        <v>1.1703877440208577</v>
      </c>
      <c r="S98" s="41">
        <v>1.1503483997872945</v>
      </c>
      <c r="T98" s="42">
        <v>1.0814802166952406</v>
      </c>
      <c r="U98" s="41">
        <f t="shared" si="2"/>
        <v>1.1187974101563603</v>
      </c>
      <c r="V98" s="41">
        <f t="shared" si="3"/>
        <v>1.0962374215214956</v>
      </c>
      <c r="W98" s="42">
        <v>1.0814802166952406</v>
      </c>
    </row>
    <row r="99" spans="2:23" s="32" customFormat="1" ht="11.4" customHeight="1">
      <c r="B99" s="34"/>
      <c r="C99" s="259"/>
      <c r="D99" s="142" t="s">
        <v>55</v>
      </c>
      <c r="E99" s="45"/>
      <c r="F99" s="36">
        <v>818.44384484093314</v>
      </c>
      <c r="G99" s="36">
        <v>1144.7853160384839</v>
      </c>
      <c r="H99" s="44"/>
      <c r="I99" s="36">
        <v>1508.7341012864736</v>
      </c>
      <c r="J99" s="36">
        <v>2346.2160538459802</v>
      </c>
      <c r="K99" s="52"/>
      <c r="L99" s="38">
        <v>0.1315061373914912</v>
      </c>
      <c r="M99" s="38">
        <v>0.11122217885972407</v>
      </c>
      <c r="N99" s="39">
        <v>4.7717657316674211E-2</v>
      </c>
      <c r="O99" s="39">
        <v>8.5609356970554051E-2</v>
      </c>
      <c r="P99" s="39">
        <v>6.6694791700302236E-2</v>
      </c>
      <c r="Q99" s="39">
        <v>4.7717657316674211E-2</v>
      </c>
      <c r="R99" s="41">
        <v>1.1970631136298209</v>
      </c>
      <c r="S99" s="41">
        <v>1.1701761432305064</v>
      </c>
      <c r="T99" s="42">
        <v>1.086246664140089</v>
      </c>
      <c r="U99" s="41">
        <f t="shared" si="2"/>
        <v>1.1339891527992796</v>
      </c>
      <c r="V99" s="41">
        <f t="shared" si="3"/>
        <v>1.1063810734676698</v>
      </c>
      <c r="W99" s="42">
        <v>1.086246664140089</v>
      </c>
    </row>
    <row r="100" spans="2:23" s="32" customFormat="1" ht="11.4" customHeight="1">
      <c r="B100" s="34"/>
      <c r="C100" s="259"/>
      <c r="D100" s="142" t="s">
        <v>56</v>
      </c>
      <c r="E100" s="45"/>
      <c r="F100" s="36">
        <v>820.32577427892818</v>
      </c>
      <c r="G100" s="36">
        <v>1147.9459718187795</v>
      </c>
      <c r="H100" s="44"/>
      <c r="I100" s="36">
        <v>1515.3137929755749</v>
      </c>
      <c r="J100" s="36">
        <v>2357.1650406432468</v>
      </c>
      <c r="K100" s="52"/>
      <c r="L100" s="38">
        <v>0.1255329168807322</v>
      </c>
      <c r="M100" s="38">
        <v>0.10913361199207139</v>
      </c>
      <c r="N100" s="39">
        <v>4.5960947956852349E-2</v>
      </c>
      <c r="O100" s="39">
        <v>8.0945890440756507E-2</v>
      </c>
      <c r="P100" s="39">
        <v>6.3722028968499655E-2</v>
      </c>
      <c r="Q100" s="39">
        <v>4.5960947956852349E-2</v>
      </c>
      <c r="R100" s="41">
        <v>1.1998156400577222</v>
      </c>
      <c r="S100" s="41">
        <v>1.1734069009448562</v>
      </c>
      <c r="T100" s="42">
        <v>1.0917424602241319</v>
      </c>
      <c r="U100" s="41">
        <f t="shared" si="2"/>
        <v>1.1389345563649855</v>
      </c>
      <c r="V100" s="41">
        <f t="shared" si="3"/>
        <v>1.1115441750270021</v>
      </c>
      <c r="W100" s="42">
        <v>1.0917424602241319</v>
      </c>
    </row>
    <row r="101" spans="2:23" s="32" customFormat="1" ht="11.4" customHeight="1">
      <c r="B101" s="34"/>
      <c r="C101" s="259"/>
      <c r="D101" s="142" t="s">
        <v>57</v>
      </c>
      <c r="E101" s="45"/>
      <c r="F101" s="36">
        <v>816.8553338041645</v>
      </c>
      <c r="G101" s="36">
        <v>1148.6796481874394</v>
      </c>
      <c r="H101" s="44"/>
      <c r="I101" s="36">
        <v>1521.385177240139</v>
      </c>
      <c r="J101" s="36">
        <v>2371.1378585219172</v>
      </c>
      <c r="K101" s="52"/>
      <c r="L101" s="38">
        <v>0.1087257623454112</v>
      </c>
      <c r="M101" s="38">
        <v>9.8747953878727035E-2</v>
      </c>
      <c r="N101" s="39">
        <v>4.1798514220066973E-2</v>
      </c>
      <c r="O101" s="39">
        <v>7.0750136561911203E-2</v>
      </c>
      <c r="P101" s="39">
        <v>5.5220917152692062E-2</v>
      </c>
      <c r="Q101" s="39">
        <v>4.1798514220066973E-2</v>
      </c>
      <c r="R101" s="41">
        <v>1.1947397435175082</v>
      </c>
      <c r="S101" s="41">
        <v>1.174156849927805</v>
      </c>
      <c r="T101" s="42">
        <v>1.0991592168085853</v>
      </c>
      <c r="U101" s="41">
        <f t="shared" si="2"/>
        <v>1.1434979077816609</v>
      </c>
      <c r="V101" s="41">
        <f t="shared" si="3"/>
        <v>1.1181331936378971</v>
      </c>
      <c r="W101" s="42">
        <v>1.0991592168085853</v>
      </c>
    </row>
    <row r="102" spans="2:23" s="32" customFormat="1" ht="11.4" customHeight="1">
      <c r="B102" s="34"/>
      <c r="C102" s="259"/>
      <c r="D102" s="142" t="s">
        <v>58</v>
      </c>
      <c r="E102" s="45"/>
      <c r="F102" s="36">
        <v>823.96716653591977</v>
      </c>
      <c r="G102" s="36">
        <v>1158.6226162083751</v>
      </c>
      <c r="H102" s="44"/>
      <c r="I102" s="36">
        <v>1529.2761405796027</v>
      </c>
      <c r="J102" s="36">
        <v>2377.8603302587389</v>
      </c>
      <c r="K102" s="52"/>
      <c r="L102" s="38">
        <v>9.0324854132973309E-2</v>
      </c>
      <c r="M102" s="38">
        <v>8.5642326837391369E-2</v>
      </c>
      <c r="N102" s="39">
        <v>3.5682900213420465E-2</v>
      </c>
      <c r="O102" s="39">
        <v>5.9438815389374122E-2</v>
      </c>
      <c r="P102" s="39">
        <v>4.6169117112498936E-2</v>
      </c>
      <c r="Q102" s="39">
        <v>3.5682900213420465E-2</v>
      </c>
      <c r="R102" s="41">
        <v>1.2051415721672722</v>
      </c>
      <c r="S102" s="41">
        <v>1.1843203485401612</v>
      </c>
      <c r="T102" s="42">
        <v>1.1016862557556331</v>
      </c>
      <c r="U102" s="41">
        <f t="shared" si="2"/>
        <v>1.1494288845021172</v>
      </c>
      <c r="V102" s="41">
        <f t="shared" si="3"/>
        <v>1.1213032407801238</v>
      </c>
      <c r="W102" s="42">
        <v>1.1016862557556331</v>
      </c>
    </row>
    <row r="103" spans="2:23" s="32" customFormat="1" ht="11.4" customHeight="1">
      <c r="B103" s="34"/>
      <c r="C103" s="259" t="s">
        <v>66</v>
      </c>
      <c r="D103" s="141" t="s">
        <v>47</v>
      </c>
      <c r="E103" s="45"/>
      <c r="F103" s="36">
        <v>824.58205222196716</v>
      </c>
      <c r="G103" s="36">
        <v>1161.3923819315635</v>
      </c>
      <c r="H103" s="44"/>
      <c r="I103" s="36">
        <v>1533.303870875292</v>
      </c>
      <c r="J103" s="36">
        <v>2389.7975970475136</v>
      </c>
      <c r="K103" s="52"/>
      <c r="L103" s="38">
        <v>7.3112144633491249E-2</v>
      </c>
      <c r="M103" s="38">
        <v>7.5395500661060266E-2</v>
      </c>
      <c r="N103" s="39">
        <v>3.2545740477925245E-2</v>
      </c>
      <c r="O103" s="39">
        <v>5.0808681880165851E-2</v>
      </c>
      <c r="P103" s="39">
        <v>4.3310867880940407E-2</v>
      </c>
      <c r="Q103" s="39">
        <v>3.2545740477925245E-2</v>
      </c>
      <c r="R103" s="41">
        <v>1.2060409093405018</v>
      </c>
      <c r="S103" s="41">
        <v>1.1871515464304594</v>
      </c>
      <c r="T103" s="42">
        <v>1.1061239826870479</v>
      </c>
      <c r="U103" s="41">
        <f t="shared" si="2"/>
        <v>1.1524561922708076</v>
      </c>
      <c r="V103" s="41">
        <f t="shared" si="3"/>
        <v>1.1269323754126248</v>
      </c>
      <c r="W103" s="42">
        <v>1.1061239826870479</v>
      </c>
    </row>
    <row r="104" spans="2:23" s="32" customFormat="1" ht="11.4" customHeight="1">
      <c r="B104" s="34"/>
      <c r="C104" s="259"/>
      <c r="D104" s="141" t="s">
        <v>48</v>
      </c>
      <c r="E104" s="45"/>
      <c r="F104" s="36">
        <v>823.0385062514498</v>
      </c>
      <c r="G104" s="36">
        <v>1160.1711253017811</v>
      </c>
      <c r="H104" s="44"/>
      <c r="I104" s="36">
        <v>1536.2382192293289</v>
      </c>
      <c r="J104" s="36">
        <v>2401.1786460118137</v>
      </c>
      <c r="K104" s="52"/>
      <c r="L104" s="38">
        <v>7.9174076240291713E-2</v>
      </c>
      <c r="M104" s="38">
        <v>7.6911559175401045E-2</v>
      </c>
      <c r="N104" s="39">
        <v>3.5522890828351805E-2</v>
      </c>
      <c r="O104" s="39">
        <v>5.4985175503790007E-2</v>
      </c>
      <c r="P104" s="39">
        <v>4.7493568932332142E-2</v>
      </c>
      <c r="Q104" s="39">
        <v>3.5522890828351805E-2</v>
      </c>
      <c r="R104" s="41">
        <v>1.2037833055266964</v>
      </c>
      <c r="S104" s="41">
        <v>1.1859032028738887</v>
      </c>
      <c r="T104" s="42">
        <v>1.1115684161908619</v>
      </c>
      <c r="U104" s="41">
        <f t="shared" si="2"/>
        <v>1.1546616963428471</v>
      </c>
      <c r="V104" s="41">
        <f t="shared" si="3"/>
        <v>1.1322992201026822</v>
      </c>
      <c r="W104" s="42">
        <v>1.1115684161908619</v>
      </c>
    </row>
    <row r="105" spans="2:23" s="32" customFormat="1" ht="11.4" customHeight="1">
      <c r="B105" s="34"/>
      <c r="C105" s="259"/>
      <c r="D105" s="141" t="s">
        <v>49</v>
      </c>
      <c r="E105" s="45"/>
      <c r="F105" s="36">
        <v>838.21238525348235</v>
      </c>
      <c r="G105" s="36">
        <v>1177.0840725312855</v>
      </c>
      <c r="H105" s="44"/>
      <c r="I105" s="36">
        <v>1553.2767549579194</v>
      </c>
      <c r="J105" s="36">
        <v>2421.6526143312722</v>
      </c>
      <c r="K105" s="52"/>
      <c r="L105" s="38">
        <v>9.5543109933235559E-2</v>
      </c>
      <c r="M105" s="38">
        <v>8.8721963280508076E-2</v>
      </c>
      <c r="N105" s="39">
        <v>4.252266727878462E-2</v>
      </c>
      <c r="O105" s="39">
        <v>6.4262218951516292E-2</v>
      </c>
      <c r="P105" s="39">
        <v>5.4519890326401033E-2</v>
      </c>
      <c r="Q105" s="39">
        <v>4.252266727878462E-2</v>
      </c>
      <c r="R105" s="41">
        <v>1.2259767534443671</v>
      </c>
      <c r="S105" s="41">
        <v>1.2031912717217401</v>
      </c>
      <c r="T105" s="42">
        <v>1.1197247939305535</v>
      </c>
      <c r="U105" s="41">
        <f t="shared" si="2"/>
        <v>1.1674681376364651</v>
      </c>
      <c r="V105" s="41">
        <f t="shared" si="3"/>
        <v>1.1419539196391097</v>
      </c>
      <c r="W105" s="42">
        <v>1.1197247939305535</v>
      </c>
    </row>
    <row r="106" spans="2:23" s="32" customFormat="1" ht="11.4" customHeight="1">
      <c r="B106" s="34"/>
      <c r="C106" s="259"/>
      <c r="D106" s="141" t="s">
        <v>50</v>
      </c>
      <c r="E106" s="45"/>
      <c r="F106" s="36">
        <v>839.88347232888611</v>
      </c>
      <c r="G106" s="36">
        <v>1179.9473904092927</v>
      </c>
      <c r="H106" s="44"/>
      <c r="I106" s="36">
        <v>1552.6960238872095</v>
      </c>
      <c r="J106" s="36">
        <v>2419.5022341819886</v>
      </c>
      <c r="K106" s="52"/>
      <c r="L106" s="38">
        <v>9.9881953401052215E-2</v>
      </c>
      <c r="M106" s="38">
        <v>9.0487636587586628E-2</v>
      </c>
      <c r="N106" s="39">
        <v>4.6494224200802181E-2</v>
      </c>
      <c r="O106" s="39">
        <v>6.8292657737704321E-2</v>
      </c>
      <c r="P106" s="39">
        <v>5.774052929449458E-2</v>
      </c>
      <c r="Q106" s="39">
        <v>4.6494224200802181E-2</v>
      </c>
      <c r="R106" s="41">
        <v>1.2284208999917923</v>
      </c>
      <c r="S106" s="41">
        <v>1.2061180967118823</v>
      </c>
      <c r="T106" s="42">
        <v>1.1204644150857916</v>
      </c>
      <c r="U106" s="41">
        <f t="shared" si="2"/>
        <v>1.16703165069399</v>
      </c>
      <c r="V106" s="41">
        <f t="shared" si="3"/>
        <v>1.1409398868973133</v>
      </c>
      <c r="W106" s="42">
        <v>1.1204644150857916</v>
      </c>
    </row>
    <row r="107" spans="2:23" s="32" customFormat="1" ht="11.4" customHeight="1">
      <c r="B107" s="34"/>
      <c r="C107" s="259"/>
      <c r="D107" s="141" t="s">
        <v>51</v>
      </c>
      <c r="E107" s="45"/>
      <c r="F107" s="36">
        <v>839.38289005331035</v>
      </c>
      <c r="G107" s="36">
        <v>1179.3365451003044</v>
      </c>
      <c r="H107" s="44"/>
      <c r="I107" s="36">
        <v>1544.3749705845905</v>
      </c>
      <c r="J107" s="36">
        <v>2404.4126263543517</v>
      </c>
      <c r="K107" s="52"/>
      <c r="L107" s="38">
        <v>9.5260540279818118E-2</v>
      </c>
      <c r="M107" s="38">
        <v>8.8321851504214344E-2</v>
      </c>
      <c r="N107" s="39">
        <v>4.6314208991417916E-2</v>
      </c>
      <c r="O107" s="39">
        <v>6.6331498419976986E-2</v>
      </c>
      <c r="P107" s="39">
        <v>5.7102393570644283E-2</v>
      </c>
      <c r="Q107" s="39">
        <v>4.6314208991417916E-2</v>
      </c>
      <c r="R107" s="41">
        <v>1.2276887439847479</v>
      </c>
      <c r="S107" s="41">
        <v>1.2054937031266677</v>
      </c>
      <c r="T107" s="42">
        <v>1.1167354917614718</v>
      </c>
      <c r="U107" s="41">
        <f t="shared" si="2"/>
        <v>1.1607774113439357</v>
      </c>
      <c r="V107" s="41">
        <f t="shared" si="3"/>
        <v>1.1338242350888705</v>
      </c>
      <c r="W107" s="42">
        <v>1.1167354917614718</v>
      </c>
    </row>
    <row r="108" spans="2:23" s="32" customFormat="1" ht="11.4" customHeight="1">
      <c r="B108" s="34"/>
      <c r="C108" s="259"/>
      <c r="D108" s="141" t="s">
        <v>52</v>
      </c>
      <c r="E108" s="45"/>
      <c r="F108" s="36">
        <v>832.28214666078793</v>
      </c>
      <c r="G108" s="36">
        <v>1172.9015520597686</v>
      </c>
      <c r="H108" s="44"/>
      <c r="I108" s="36">
        <v>1538.8595730820507</v>
      </c>
      <c r="J108" s="36">
        <v>2400.2827517675642</v>
      </c>
      <c r="K108" s="52"/>
      <c r="L108" s="38">
        <v>6.3214191085886995E-2</v>
      </c>
      <c r="M108" s="38">
        <v>6.4929484094226275E-2</v>
      </c>
      <c r="N108" s="39">
        <v>4.0880262124200817E-2</v>
      </c>
      <c r="O108" s="39">
        <v>4.9640894113993639E-2</v>
      </c>
      <c r="P108" s="39">
        <v>4.6825573905681983E-2</v>
      </c>
      <c r="Q108" s="39">
        <v>4.0880262124200817E-2</v>
      </c>
      <c r="R108" s="41">
        <v>1.2173031346993715</v>
      </c>
      <c r="S108" s="41">
        <v>1.1989159848135547</v>
      </c>
      <c r="T108" s="42">
        <v>1.1160575057025059</v>
      </c>
      <c r="U108" s="41">
        <f t="shared" si="2"/>
        <v>1.1566319486438328</v>
      </c>
      <c r="V108" s="41">
        <f t="shared" si="3"/>
        <v>1.1318767524300901</v>
      </c>
      <c r="W108" s="42">
        <v>1.1160575057025059</v>
      </c>
    </row>
    <row r="109" spans="2:23" s="32" customFormat="1" ht="11.4" customHeight="1">
      <c r="B109" s="34"/>
      <c r="C109" s="259"/>
      <c r="D109" s="141" t="s">
        <v>53</v>
      </c>
      <c r="E109" s="45"/>
      <c r="F109" s="36">
        <v>825.42159243058779</v>
      </c>
      <c r="G109" s="36">
        <v>1167.9906900071508</v>
      </c>
      <c r="H109" s="44"/>
      <c r="I109" s="36">
        <v>1532.7093462634421</v>
      </c>
      <c r="J109" s="36">
        <v>2395.3963308621242</v>
      </c>
      <c r="K109" s="52"/>
      <c r="L109" s="38">
        <v>3.370929043867732E-2</v>
      </c>
      <c r="M109" s="38">
        <v>4.2767752476097876E-2</v>
      </c>
      <c r="N109" s="39">
        <v>3.4726191837197717E-2</v>
      </c>
      <c r="O109" s="39">
        <v>3.3076394606165849E-2</v>
      </c>
      <c r="P109" s="39">
        <v>3.5183479436413423E-2</v>
      </c>
      <c r="Q109" s="39">
        <v>3.4726191837197717E-2</v>
      </c>
      <c r="R109" s="41">
        <v>1.2072688281799966</v>
      </c>
      <c r="S109" s="41">
        <v>1.1938962020331854</v>
      </c>
      <c r="T109" s="42">
        <v>1.1156876951248869</v>
      </c>
      <c r="U109" s="41">
        <f t="shared" si="2"/>
        <v>1.1520093378778862</v>
      </c>
      <c r="V109" s="41">
        <f t="shared" si="3"/>
        <v>1.129572512972725</v>
      </c>
      <c r="W109" s="42">
        <v>1.1156876951248869</v>
      </c>
    </row>
    <row r="110" spans="2:23" s="32" customFormat="1" ht="11.4" customHeight="1">
      <c r="B110" s="34"/>
      <c r="C110" s="259"/>
      <c r="D110" s="142" t="s">
        <v>54</v>
      </c>
      <c r="E110" s="34"/>
      <c r="F110" s="36">
        <v>834.51174665685392</v>
      </c>
      <c r="G110" s="36">
        <v>1179.2177205165176</v>
      </c>
      <c r="H110" s="44"/>
      <c r="I110" s="36">
        <v>1544.1409307250678</v>
      </c>
      <c r="J110" s="36">
        <v>2410.4679539453109</v>
      </c>
      <c r="K110" s="52"/>
      <c r="L110" s="38">
        <v>4.2871623832903438E-2</v>
      </c>
      <c r="M110" s="38">
        <v>4.7832329135716112E-2</v>
      </c>
      <c r="N110" s="39">
        <v>3.4565297922656946E-2</v>
      </c>
      <c r="O110" s="39">
        <v>3.7365203595644214E-2</v>
      </c>
      <c r="P110" s="39">
        <v>3.6891882710781143E-2</v>
      </c>
      <c r="Q110" s="39">
        <v>3.4565297922656946E-2</v>
      </c>
      <c r="R110" s="41">
        <v>1.2205641671211602</v>
      </c>
      <c r="S110" s="41">
        <v>1.2053722430666647</v>
      </c>
      <c r="T110" s="42">
        <v>1.1188619025827713</v>
      </c>
      <c r="U110" s="41">
        <f t="shared" si="2"/>
        <v>1.1606015031691319</v>
      </c>
      <c r="V110" s="41">
        <f t="shared" si="3"/>
        <v>1.1366796838994357</v>
      </c>
      <c r="W110" s="42">
        <v>1.1188619025827713</v>
      </c>
    </row>
    <row r="111" spans="2:23" s="32" customFormat="1" ht="11.4" customHeight="1">
      <c r="B111" s="34"/>
      <c r="C111" s="259"/>
      <c r="D111" s="142" t="s">
        <v>55</v>
      </c>
      <c r="E111" s="34"/>
      <c r="F111" s="36">
        <v>840.16606687342107</v>
      </c>
      <c r="G111" s="36">
        <v>1186.7549866441479</v>
      </c>
      <c r="H111" s="44"/>
      <c r="I111" s="36">
        <v>1553.575332369815</v>
      </c>
      <c r="J111" s="36">
        <v>2425.3731736273903</v>
      </c>
      <c r="K111" s="52"/>
      <c r="L111" s="38">
        <v>2.6540882638942387E-2</v>
      </c>
      <c r="M111" s="38">
        <v>3.6661608091637321E-2</v>
      </c>
      <c r="N111" s="39">
        <v>3.3902953386984347E-2</v>
      </c>
      <c r="O111" s="39">
        <v>2.972109601360895E-2</v>
      </c>
      <c r="P111" s="39">
        <v>3.3738205674474608E-2</v>
      </c>
      <c r="Q111" s="39">
        <v>3.3902953386984347E-2</v>
      </c>
      <c r="R111" s="41">
        <v>1.2288342252400768</v>
      </c>
      <c r="S111" s="41">
        <v>1.2130766823918071</v>
      </c>
      <c r="T111" s="42">
        <v>1.1230736341611975</v>
      </c>
      <c r="U111" s="41">
        <f t="shared" si="2"/>
        <v>1.167692553288018</v>
      </c>
      <c r="V111" s="41">
        <f t="shared" si="3"/>
        <v>1.1437083856786681</v>
      </c>
      <c r="W111" s="42">
        <v>1.1230736341611975</v>
      </c>
    </row>
    <row r="112" spans="2:23" s="32" customFormat="1" ht="11.4" customHeight="1">
      <c r="B112" s="34"/>
      <c r="C112" s="259"/>
      <c r="D112" s="142" t="s">
        <v>56</v>
      </c>
      <c r="F112" s="36">
        <v>838.48548340086779</v>
      </c>
      <c r="G112" s="36">
        <v>1186.511446434658</v>
      </c>
      <c r="H112" s="44"/>
      <c r="I112" s="36">
        <v>1559.7216427923311</v>
      </c>
      <c r="J112" s="36">
        <v>2439.8841225200158</v>
      </c>
      <c r="K112" s="52"/>
      <c r="L112" s="38">
        <v>2.2137191944141987E-2</v>
      </c>
      <c r="M112" s="38">
        <v>3.3595200090101862E-2</v>
      </c>
      <c r="N112" s="39">
        <v>3.3591147744593819E-2</v>
      </c>
      <c r="O112" s="39">
        <v>2.9306042103367735E-2</v>
      </c>
      <c r="P112" s="39">
        <v>3.5092613563535435E-2</v>
      </c>
      <c r="Q112" s="39">
        <v>3.3591147744593819E-2</v>
      </c>
      <c r="R112" s="41">
        <v>1.2263761891792637</v>
      </c>
      <c r="S112" s="41">
        <v>1.2128277405692052</v>
      </c>
      <c r="T112" s="42">
        <v>1.1284153425045671</v>
      </c>
      <c r="U112" s="41">
        <f t="shared" si="2"/>
        <v>1.1723122204267984</v>
      </c>
      <c r="V112" s="41">
        <f t="shared" si="3"/>
        <v>1.1505511652200238</v>
      </c>
      <c r="W112" s="42">
        <v>1.1284153425045671</v>
      </c>
    </row>
    <row r="113" spans="2:23" s="32" customFormat="1" ht="11.4" customHeight="1">
      <c r="B113" s="34"/>
      <c r="C113" s="259"/>
      <c r="D113" s="142" t="s">
        <v>57</v>
      </c>
      <c r="F113" s="36">
        <v>854.71974022150209</v>
      </c>
      <c r="G113" s="36">
        <v>1202.8178867686665</v>
      </c>
      <c r="H113" s="44"/>
      <c r="I113" s="36">
        <v>1586.7382639234283</v>
      </c>
      <c r="J113" s="36">
        <v>2476.3570123199415</v>
      </c>
      <c r="K113" s="50"/>
      <c r="L113" s="38">
        <v>4.635387056971263E-2</v>
      </c>
      <c r="M113" s="38">
        <v>4.7130841629043019E-2</v>
      </c>
      <c r="N113" s="39">
        <v>3.6186915887847393E-2</v>
      </c>
      <c r="O113" s="39">
        <v>4.2956305648936821E-2</v>
      </c>
      <c r="P113" s="39">
        <v>4.4374962602813151E-2</v>
      </c>
      <c r="Q113" s="39">
        <v>3.6186915887847393E-2</v>
      </c>
      <c r="R113" s="41">
        <v>1.2501205549530103</v>
      </c>
      <c r="S113" s="41">
        <v>1.2294958504694085</v>
      </c>
      <c r="T113" s="42">
        <v>1.1389343989345897</v>
      </c>
      <c r="U113" s="41">
        <f t="shared" si="2"/>
        <v>1.1926183534172496</v>
      </c>
      <c r="V113" s="41">
        <f t="shared" si="3"/>
        <v>1.1677503122905428</v>
      </c>
      <c r="W113" s="42">
        <v>1.1389343989345897</v>
      </c>
    </row>
    <row r="114" spans="2:23" s="32" customFormat="1" ht="11.4" customHeight="1">
      <c r="B114" s="34"/>
      <c r="C114" s="267"/>
      <c r="D114" s="142" t="s">
        <v>58</v>
      </c>
      <c r="F114" s="36">
        <v>867.96147649388581</v>
      </c>
      <c r="G114" s="36">
        <v>1216.642579146655</v>
      </c>
      <c r="H114" s="44"/>
      <c r="I114" s="36">
        <v>1610.0959971527957</v>
      </c>
      <c r="J114" s="36">
        <v>2508.4413774732075</v>
      </c>
      <c r="K114" s="50"/>
      <c r="L114" s="38">
        <v>5.3393280393592146E-2</v>
      </c>
      <c r="M114" s="38">
        <v>5.0076670459059169E-2</v>
      </c>
      <c r="N114" s="39">
        <v>3.9740409898744389E-2</v>
      </c>
      <c r="O114" s="39">
        <v>5.2848438832349798E-2</v>
      </c>
      <c r="P114" s="39">
        <v>5.4915356277573935E-2</v>
      </c>
      <c r="Q114" s="39">
        <v>3.9740409898744389E-2</v>
      </c>
      <c r="R114" s="41">
        <v>1.269488034043974</v>
      </c>
      <c r="S114" s="41">
        <v>1.2436271683519651</v>
      </c>
      <c r="T114" s="42">
        <v>1.1454677191391749</v>
      </c>
      <c r="U114" s="41">
        <f t="shared" si="2"/>
        <v>1.2101744065968632</v>
      </c>
      <c r="V114" s="41">
        <f t="shared" si="3"/>
        <v>1.1828800077427628</v>
      </c>
      <c r="W114" s="42">
        <v>1.1454677191391749</v>
      </c>
    </row>
    <row r="115" spans="2:23" s="32" customFormat="1" ht="11.4" customHeight="1">
      <c r="B115" s="34"/>
      <c r="C115" s="259" t="s">
        <v>67</v>
      </c>
      <c r="D115" s="144" t="s">
        <v>47</v>
      </c>
      <c r="F115" s="36">
        <v>868.19864957989705</v>
      </c>
      <c r="G115" s="36">
        <v>1227.3597824242947</v>
      </c>
      <c r="H115" s="44"/>
      <c r="I115" s="36">
        <v>1621.2326539024371</v>
      </c>
      <c r="J115" s="36">
        <v>2539.7658484927242</v>
      </c>
      <c r="K115" s="50"/>
      <c r="L115" s="38">
        <v>5.289539984577396E-2</v>
      </c>
      <c r="M115" s="38">
        <v>5.6800269675454595E-2</v>
      </c>
      <c r="N115" s="39">
        <v>4.4828098590247167E-2</v>
      </c>
      <c r="O115" s="39">
        <v>5.7345960378323735E-2</v>
      </c>
      <c r="P115" s="39">
        <v>6.2753536797630627E-2</v>
      </c>
      <c r="Q115" s="39">
        <v>4.4828098590247167E-2</v>
      </c>
      <c r="R115" s="41">
        <v>1.2698349254704284</v>
      </c>
      <c r="S115" s="41">
        <v>1.2545820744133425</v>
      </c>
      <c r="T115" s="41">
        <v>1.1557094176359799</v>
      </c>
      <c r="U115" s="41">
        <f t="shared" si="2"/>
        <v>1.2185448994105232</v>
      </c>
      <c r="V115" s="41">
        <f t="shared" si="3"/>
        <v>1.1976513677015226</v>
      </c>
      <c r="W115" s="41">
        <v>1.1557094176359799</v>
      </c>
    </row>
    <row r="116" spans="2:23" s="32" customFormat="1" ht="11.4" customHeight="1">
      <c r="B116" s="34"/>
      <c r="C116" s="259"/>
      <c r="D116" s="144" t="s">
        <v>48</v>
      </c>
      <c r="F116" s="36">
        <v>869.49334918806937</v>
      </c>
      <c r="G116" s="36">
        <v>1234.2934586796835</v>
      </c>
      <c r="H116" s="44"/>
      <c r="I116" s="36">
        <v>1624.4483496389089</v>
      </c>
      <c r="J116" s="36">
        <v>2550.6255316273355</v>
      </c>
      <c r="K116" s="50"/>
      <c r="L116" s="38">
        <v>5.6443097842650669E-2</v>
      </c>
      <c r="M116" s="38">
        <v>6.3889138215383445E-2</v>
      </c>
      <c r="N116" s="39">
        <v>4.2344373798621326E-2</v>
      </c>
      <c r="O116" s="39">
        <v>5.7419565081404889E-2</v>
      </c>
      <c r="P116" s="39">
        <v>6.223896995908329E-2</v>
      </c>
      <c r="Q116" s="39">
        <v>4.2344373798621326E-2</v>
      </c>
      <c r="R116" s="41">
        <v>1.2717285644218892</v>
      </c>
      <c r="S116" s="41">
        <v>1.2616695365123645</v>
      </c>
      <c r="T116" s="41">
        <v>1.1586370847087892</v>
      </c>
      <c r="U116" s="41">
        <f t="shared" si="2"/>
        <v>1.2209618687630106</v>
      </c>
      <c r="V116" s="41">
        <f t="shared" si="3"/>
        <v>1.2027723572473465</v>
      </c>
      <c r="W116" s="41">
        <v>1.1586370847087892</v>
      </c>
    </row>
    <row r="117" spans="2:23" s="32" customFormat="1" ht="11.4" customHeight="1">
      <c r="B117" s="34"/>
      <c r="C117" s="259"/>
      <c r="D117" s="144" t="s">
        <v>49</v>
      </c>
      <c r="F117" s="36">
        <v>874.74045576045603</v>
      </c>
      <c r="G117" s="36">
        <v>1242.7492921276535</v>
      </c>
      <c r="H117" s="44"/>
      <c r="I117" s="36">
        <v>1631.4713594066045</v>
      </c>
      <c r="J117" s="36">
        <v>2561.7247687555318</v>
      </c>
      <c r="K117" s="50"/>
      <c r="L117" s="38">
        <v>4.3578538267395439E-2</v>
      </c>
      <c r="M117" s="38">
        <v>5.5786346216678329E-2</v>
      </c>
      <c r="N117" s="39">
        <v>3.7586466303371369E-2</v>
      </c>
      <c r="O117" s="39">
        <v>5.0341707747247888E-2</v>
      </c>
      <c r="P117" s="39">
        <v>5.7841555636558573E-2</v>
      </c>
      <c r="Q117" s="39">
        <v>3.7586466303371369E-2</v>
      </c>
      <c r="R117" s="41">
        <v>1.2794030283092797</v>
      </c>
      <c r="S117" s="41">
        <v>1.2703129165708944</v>
      </c>
      <c r="T117" s="41">
        <v>1.1618112921666737</v>
      </c>
      <c r="U117" s="41">
        <f t="shared" si="2"/>
        <v>1.2262404774255837</v>
      </c>
      <c r="V117" s="41">
        <f t="shared" si="3"/>
        <v>1.2080063108163013</v>
      </c>
      <c r="W117" s="41">
        <v>1.1618112921666737</v>
      </c>
    </row>
    <row r="118" spans="2:23" s="32" customFormat="1" ht="11.4" customHeight="1">
      <c r="B118" s="34"/>
      <c r="C118" s="259"/>
      <c r="D118" s="144" t="s">
        <v>50</v>
      </c>
      <c r="F118" s="36">
        <v>857.02920722793829</v>
      </c>
      <c r="G118" s="36">
        <v>1224.9579651889649</v>
      </c>
      <c r="H118" s="44"/>
      <c r="I118" s="36">
        <v>1607.2033376385859</v>
      </c>
      <c r="J118" s="36">
        <v>2531.1888664953285</v>
      </c>
      <c r="K118" s="50"/>
      <c r="L118" s="38">
        <v>2.0414421123812865E-2</v>
      </c>
      <c r="M118" s="38">
        <v>3.8146255625904901E-2</v>
      </c>
      <c r="N118" s="39">
        <v>3.4967086565079963E-2</v>
      </c>
      <c r="O118" s="39">
        <v>3.5104948369041322E-2</v>
      </c>
      <c r="P118" s="39">
        <v>4.616099573518273E-2</v>
      </c>
      <c r="Q118" s="39">
        <v>3.4967086565079963E-2</v>
      </c>
      <c r="R118" s="41">
        <v>1.253498401561518</v>
      </c>
      <c r="S118" s="41">
        <v>1.2521269859440836</v>
      </c>
      <c r="T118" s="41">
        <v>1.1596437912811883</v>
      </c>
      <c r="U118" s="41">
        <f t="shared" si="2"/>
        <v>1.2080002365366396</v>
      </c>
      <c r="V118" s="41">
        <f t="shared" si="3"/>
        <v>1.1936068081504803</v>
      </c>
      <c r="W118" s="41">
        <v>1.1596437912811883</v>
      </c>
    </row>
    <row r="119" spans="2:23" s="32" customFormat="1" ht="11.4" customHeight="1">
      <c r="B119" s="34"/>
      <c r="C119" s="259"/>
      <c r="D119" s="144" t="s">
        <v>51</v>
      </c>
      <c r="F119" s="36">
        <v>851.72441156614696</v>
      </c>
      <c r="G119" s="36">
        <v>1220.2071315866481</v>
      </c>
      <c r="H119" s="44"/>
      <c r="I119" s="36">
        <v>1591.6192970356633</v>
      </c>
      <c r="J119" s="36">
        <v>2506.6054857040117</v>
      </c>
      <c r="K119" s="50"/>
      <c r="L119" s="38">
        <v>1.4703089208850439E-2</v>
      </c>
      <c r="M119" s="38">
        <v>3.4655575336951516E-2</v>
      </c>
      <c r="N119" s="39">
        <v>3.5102243563213786E-2</v>
      </c>
      <c r="O119" s="39">
        <v>3.0591227746451732E-2</v>
      </c>
      <c r="P119" s="39">
        <v>4.2502213733841554E-2</v>
      </c>
      <c r="Q119" s="39">
        <v>3.5102243563213786E-2</v>
      </c>
      <c r="R119" s="41">
        <v>1.2457395611082573</v>
      </c>
      <c r="S119" s="41">
        <v>1.2472707809735946</v>
      </c>
      <c r="T119" s="41">
        <v>1.1559354129889685</v>
      </c>
      <c r="U119" s="41">
        <f t="shared" si="2"/>
        <v>1.1962870174972946</v>
      </c>
      <c r="V119" s="41">
        <f t="shared" si="3"/>
        <v>1.1820142750652269</v>
      </c>
      <c r="W119" s="41">
        <v>1.1559354129889685</v>
      </c>
    </row>
    <row r="120" spans="2:23" s="32" customFormat="1" ht="11.4" customHeight="1">
      <c r="B120" s="34"/>
      <c r="C120" s="259"/>
      <c r="D120" s="144" t="s">
        <v>52</v>
      </c>
      <c r="F120" s="36">
        <v>853.47163491305696</v>
      </c>
      <c r="G120" s="36">
        <v>1225.0868014099519</v>
      </c>
      <c r="H120" s="44"/>
      <c r="I120" s="36">
        <v>1594.7619798697924</v>
      </c>
      <c r="J120" s="36">
        <v>2513.7333063944989</v>
      </c>
      <c r="K120" s="50"/>
      <c r="L120" s="38">
        <v>2.5459501128654249E-2</v>
      </c>
      <c r="M120" s="38">
        <v>4.4492437799693585E-2</v>
      </c>
      <c r="N120" s="39">
        <v>3.7525887063369012E-2</v>
      </c>
      <c r="O120" s="39">
        <v>3.6327165756768531E-2</v>
      </c>
      <c r="P120" s="39">
        <v>4.7265495926840151E-2</v>
      </c>
      <c r="Q120" s="39">
        <v>3.7525887063369012E-2</v>
      </c>
      <c r="R120" s="41">
        <v>1.2482950652311644</v>
      </c>
      <c r="S120" s="41">
        <v>1.25225867969493</v>
      </c>
      <c r="T120" s="41">
        <v>1.1579385536177234</v>
      </c>
      <c r="U120" s="41">
        <f t="shared" si="2"/>
        <v>1.1986491091617915</v>
      </c>
      <c r="V120" s="41">
        <f t="shared" si="3"/>
        <v>1.1853754684617599</v>
      </c>
      <c r="W120" s="41">
        <v>1.1579385536177234</v>
      </c>
    </row>
    <row r="121" spans="2:23" s="32" customFormat="1" ht="11.4" customHeight="1">
      <c r="B121" s="34"/>
      <c r="C121" s="259"/>
      <c r="D121" s="144" t="s">
        <v>53</v>
      </c>
      <c r="F121" s="36">
        <v>859.9658172940799</v>
      </c>
      <c r="G121" s="36">
        <v>1231.8676855291649</v>
      </c>
      <c r="H121" s="44"/>
      <c r="I121" s="36">
        <v>1602.0917406336248</v>
      </c>
      <c r="J121" s="36">
        <v>2521.5610043956162</v>
      </c>
      <c r="K121" s="50"/>
      <c r="L121" s="38">
        <v>4.1850401274058147E-2</v>
      </c>
      <c r="M121" s="38">
        <v>5.4689644419702477E-2</v>
      </c>
      <c r="N121" s="39">
        <v>4.0724065224804429E-2</v>
      </c>
      <c r="O121" s="39">
        <v>4.526780928121088E-2</v>
      </c>
      <c r="P121" s="39">
        <v>5.2669644646271996E-2</v>
      </c>
      <c r="Q121" s="39">
        <v>4.0724065224804429E-2</v>
      </c>
      <c r="R121" s="41">
        <v>1.2577935130849913</v>
      </c>
      <c r="S121" s="41">
        <v>1.2591899607964137</v>
      </c>
      <c r="T121" s="41">
        <v>1.1611230335916645</v>
      </c>
      <c r="U121" s="41">
        <f t="shared" si="2"/>
        <v>1.2041582768751162</v>
      </c>
      <c r="V121" s="41">
        <f t="shared" si="3"/>
        <v>1.189066695833195</v>
      </c>
      <c r="W121" s="41">
        <v>1.1611230335916645</v>
      </c>
    </row>
    <row r="122" spans="2:23" s="32" customFormat="1" ht="11.4" customHeight="1">
      <c r="B122" s="34"/>
      <c r="C122" s="259"/>
      <c r="D122" s="144" t="s">
        <v>54</v>
      </c>
      <c r="F122" s="36">
        <v>868.16914565557545</v>
      </c>
      <c r="G122" s="36">
        <v>1242.5707761317058</v>
      </c>
      <c r="H122" s="44"/>
      <c r="I122" s="36">
        <v>1613.0019462453399</v>
      </c>
      <c r="J122" s="36">
        <v>2537.0549881944917</v>
      </c>
      <c r="K122" s="50"/>
      <c r="L122" s="38">
        <v>4.0331845697267665E-2</v>
      </c>
      <c r="M122" s="38">
        <v>5.372464686795797E-2</v>
      </c>
      <c r="N122" s="39">
        <v>4.1499109421771374E-2</v>
      </c>
      <c r="O122" s="39">
        <v>4.4595032843237625E-2</v>
      </c>
      <c r="P122" s="39">
        <v>5.2515543316803193E-2</v>
      </c>
      <c r="Q122" s="39">
        <v>4.1499109421771374E-2</v>
      </c>
      <c r="R122" s="41">
        <v>1.269791772773105</v>
      </c>
      <c r="S122" s="41">
        <v>1.2701304411698595</v>
      </c>
      <c r="T122" s="41">
        <v>1.1652936751059049</v>
      </c>
      <c r="U122" s="41">
        <f t="shared" si="2"/>
        <v>1.2123585653208704</v>
      </c>
      <c r="V122" s="41">
        <f t="shared" si="3"/>
        <v>1.1963730350765867</v>
      </c>
      <c r="W122" s="41">
        <v>1.1652936751059049</v>
      </c>
    </row>
    <row r="123" spans="2:23" s="32" customFormat="1" ht="11.4" customHeight="1">
      <c r="B123" s="34"/>
      <c r="C123" s="259"/>
      <c r="D123" s="144" t="s">
        <v>55</v>
      </c>
      <c r="F123" s="36">
        <v>881.32393213612772</v>
      </c>
      <c r="G123" s="36">
        <v>1257.0396382136557</v>
      </c>
      <c r="H123" s="44"/>
      <c r="I123" s="36">
        <v>1629.5979901483902</v>
      </c>
      <c r="J123" s="36">
        <v>2557.5714077915964</v>
      </c>
      <c r="K123" s="50"/>
      <c r="L123" s="38">
        <v>4.8987773828894188E-2</v>
      </c>
      <c r="M123" s="38">
        <v>5.9224231084341605E-2</v>
      </c>
      <c r="N123" s="39">
        <v>4.2175837845747965E-2</v>
      </c>
      <c r="O123" s="39">
        <v>4.8934001586270481E-2</v>
      </c>
      <c r="P123" s="39">
        <v>5.4506347972213431E-2</v>
      </c>
      <c r="Q123" s="39">
        <v>4.2175837845747965E-2</v>
      </c>
      <c r="R123" s="41">
        <v>1.2890320783393419</v>
      </c>
      <c r="S123" s="41">
        <v>1.2849202161528059</v>
      </c>
      <c r="T123" s="41">
        <v>1.170440205644415</v>
      </c>
      <c r="U123" s="41">
        <f t="shared" si="2"/>
        <v>1.2248324225428902</v>
      </c>
      <c r="V123" s="41">
        <f t="shared" si="3"/>
        <v>1.206047752927208</v>
      </c>
      <c r="W123" s="41">
        <v>1.170440205644415</v>
      </c>
    </row>
    <row r="124" spans="2:23" s="32" customFormat="1" ht="11.4" customHeight="1">
      <c r="B124" s="34"/>
      <c r="C124" s="259"/>
      <c r="D124" s="144" t="s">
        <v>56</v>
      </c>
      <c r="F124" s="36">
        <v>887.17455783985883</v>
      </c>
      <c r="G124" s="36">
        <v>1264.8719085398307</v>
      </c>
      <c r="H124" s="44"/>
      <c r="I124" s="36">
        <v>1643.689310576312</v>
      </c>
      <c r="J124" s="36">
        <v>2579.5363124816968</v>
      </c>
      <c r="K124" s="50"/>
      <c r="L124" s="38">
        <v>5.8067880008500383E-2</v>
      </c>
      <c r="M124" s="38">
        <v>6.6042735905024408E-2</v>
      </c>
      <c r="N124" s="39">
        <v>4.2977569004441829E-2</v>
      </c>
      <c r="O124" s="39">
        <v>5.3835034072910348E-2</v>
      </c>
      <c r="P124" s="39">
        <v>5.7237222322444659E-2</v>
      </c>
      <c r="Q124" s="39">
        <v>4.2977569004441829E-2</v>
      </c>
      <c r="R124" s="41">
        <v>1.2975892545778072</v>
      </c>
      <c r="S124" s="41">
        <v>1.2929262027379047</v>
      </c>
      <c r="T124" s="41">
        <v>1.1769118907527281</v>
      </c>
      <c r="U124" s="41">
        <f t="shared" si="2"/>
        <v>1.2354236887575643</v>
      </c>
      <c r="V124" s="41">
        <f t="shared" si="3"/>
        <v>1.2164055180570699</v>
      </c>
      <c r="W124" s="41">
        <v>1.1769118907527281</v>
      </c>
    </row>
    <row r="125" spans="2:23" s="32" customFormat="1" ht="11.4" customHeight="1">
      <c r="B125" s="34"/>
      <c r="C125" s="259"/>
      <c r="D125" s="144" t="s">
        <v>57</v>
      </c>
      <c r="F125" s="36">
        <v>895.81073692272935</v>
      </c>
      <c r="G125" s="36">
        <v>1272.9047090632073</v>
      </c>
      <c r="H125" s="44"/>
      <c r="I125" s="36">
        <v>1664.6203937987643</v>
      </c>
      <c r="J125" s="36">
        <v>2609.8063865194467</v>
      </c>
      <c r="K125" s="50"/>
      <c r="L125" s="38">
        <v>4.8075403863468091E-2</v>
      </c>
      <c r="M125" s="38">
        <v>5.8268856046717721E-2</v>
      </c>
      <c r="N125" s="39">
        <v>4.167869254635459E-2</v>
      </c>
      <c r="O125" s="39">
        <v>4.908316112750799E-2</v>
      </c>
      <c r="P125" s="39">
        <v>5.3889392173903428E-2</v>
      </c>
      <c r="Q125" s="39">
        <v>4.167869254635459E-2</v>
      </c>
      <c r="R125" s="41">
        <v>1.3102206055103993</v>
      </c>
      <c r="S125" s="41">
        <v>1.3011371671904475</v>
      </c>
      <c r="T125" s="41">
        <v>1.1864036955782518</v>
      </c>
      <c r="U125" s="41">
        <f t="shared" si="2"/>
        <v>1.2511558322216518</v>
      </c>
      <c r="V125" s="41">
        <f t="shared" si="3"/>
        <v>1.230679666830766</v>
      </c>
      <c r="W125" s="41">
        <v>1.1864036955782518</v>
      </c>
    </row>
    <row r="126" spans="2:23" s="32" customFormat="1" ht="11.4" customHeight="1">
      <c r="B126" s="34"/>
      <c r="C126" s="267"/>
      <c r="D126" s="144" t="s">
        <v>58</v>
      </c>
      <c r="F126" s="36">
        <v>914.81315586589585</v>
      </c>
      <c r="G126" s="36">
        <v>1291.890525049932</v>
      </c>
      <c r="H126" s="44"/>
      <c r="I126" s="36">
        <v>1684.5934201900877</v>
      </c>
      <c r="J126" s="36">
        <v>2628.7074155001465</v>
      </c>
      <c r="K126" s="50"/>
      <c r="L126" s="38">
        <v>5.3978984829219145E-2</v>
      </c>
      <c r="M126" s="38">
        <v>6.1848851251002035E-2</v>
      </c>
      <c r="N126" s="39">
        <v>4.0813215195323549E-2</v>
      </c>
      <c r="O126" s="39">
        <v>4.6268932516464245E-2</v>
      </c>
      <c r="P126" s="39">
        <v>4.7944528067099812E-2</v>
      </c>
      <c r="Q126" s="39">
        <v>4.0813215195323549E-2</v>
      </c>
      <c r="R126" s="41">
        <v>1.3380137093745088</v>
      </c>
      <c r="S126" s="41">
        <v>1.3205440800990706</v>
      </c>
      <c r="T126" s="41">
        <v>1.1922179396596986</v>
      </c>
      <c r="U126" s="41">
        <f t="shared" si="2"/>
        <v>1.2661678845488458</v>
      </c>
      <c r="V126" s="41">
        <f t="shared" si="3"/>
        <v>1.2395926314739969</v>
      </c>
      <c r="W126" s="41">
        <v>1.1922179396596986</v>
      </c>
    </row>
    <row r="127" spans="2:23" s="32" customFormat="1" ht="11.4" customHeight="1">
      <c r="B127" s="34"/>
      <c r="C127" s="268" t="s">
        <v>68</v>
      </c>
      <c r="D127" s="144" t="s">
        <v>47</v>
      </c>
      <c r="F127" s="36">
        <v>897.21910540164106</v>
      </c>
      <c r="G127" s="36">
        <v>1265.8043642437503</v>
      </c>
      <c r="H127" s="44"/>
      <c r="I127" s="36">
        <v>1667.4388554142056</v>
      </c>
      <c r="J127" s="36">
        <v>2601.7539513507108</v>
      </c>
      <c r="K127" s="50"/>
      <c r="L127" s="38">
        <v>3.3426055011472666E-2</v>
      </c>
      <c r="M127" s="38">
        <v>3.1322992956082985E-2</v>
      </c>
      <c r="N127" s="39">
        <v>3.0656415270425841E-2</v>
      </c>
      <c r="O127" s="39">
        <v>2.8500660531692645E-2</v>
      </c>
      <c r="P127" s="39">
        <v>2.4407014880830413E-2</v>
      </c>
      <c r="Q127" s="39">
        <v>3.0656415270425841E-2</v>
      </c>
      <c r="R127" s="41">
        <v>1.3122804975446924</v>
      </c>
      <c r="S127" s="41">
        <v>1.2938793398930193</v>
      </c>
      <c r="T127" s="41">
        <v>1.1911393254749705</v>
      </c>
      <c r="U127" s="41">
        <f t="shared" si="2"/>
        <v>1.2532742339312481</v>
      </c>
      <c r="V127" s="41">
        <f t="shared" si="3"/>
        <v>1.2268824624550603</v>
      </c>
      <c r="W127" s="41">
        <v>1.1911393254749705</v>
      </c>
    </row>
    <row r="128" spans="2:23" s="32" customFormat="1" ht="11.4" customHeight="1">
      <c r="B128" s="34"/>
      <c r="C128" s="268"/>
      <c r="D128" s="144" t="s">
        <v>48</v>
      </c>
      <c r="F128" s="36">
        <v>887.5385819074761</v>
      </c>
      <c r="G128" s="36">
        <v>1256.6493826238827</v>
      </c>
      <c r="H128" s="44"/>
      <c r="I128" s="36">
        <v>1661.3053873531348</v>
      </c>
      <c r="J128" s="36">
        <v>2599.145778887605</v>
      </c>
      <c r="K128" s="50"/>
      <c r="L128" s="38">
        <v>2.0753732890834931E-2</v>
      </c>
      <c r="M128" s="38">
        <v>1.8112324736868635E-2</v>
      </c>
      <c r="N128" s="39">
        <v>3.0002659810258736E-2</v>
      </c>
      <c r="O128" s="39">
        <v>2.2688956360119805E-2</v>
      </c>
      <c r="P128" s="39">
        <v>1.9022881508330647E-2</v>
      </c>
      <c r="Q128" s="39">
        <v>3.0002659810258736E-2</v>
      </c>
      <c r="R128" s="41">
        <v>1.2981216793575461</v>
      </c>
      <c r="S128" s="41">
        <v>1.2845213048682911</v>
      </c>
      <c r="T128" s="41">
        <v>1.1933992790048571</v>
      </c>
      <c r="U128" s="41">
        <f t="shared" si="2"/>
        <v>1.2486642193207449</v>
      </c>
      <c r="V128" s="41">
        <f t="shared" si="3"/>
        <v>1.2256525532807583</v>
      </c>
      <c r="W128" s="41">
        <v>1.1933992790048571</v>
      </c>
    </row>
    <row r="129" spans="2:23" s="32" customFormat="1" ht="11.4" customHeight="1">
      <c r="B129" s="34"/>
      <c r="C129" s="268"/>
      <c r="D129" s="144" t="s">
        <v>49</v>
      </c>
      <c r="F129" s="36">
        <v>903.74822578683791</v>
      </c>
      <c r="G129" s="36">
        <v>1271.1468094588217</v>
      </c>
      <c r="H129" s="44"/>
      <c r="I129" s="36">
        <v>1679.1499584221085</v>
      </c>
      <c r="J129" s="36">
        <v>2615.933909194147</v>
      </c>
      <c r="K129" s="50"/>
      <c r="L129" s="38">
        <v>3.3161573624903351E-2</v>
      </c>
      <c r="M129" s="38">
        <v>2.2850560053468305E-2</v>
      </c>
      <c r="N129" s="39">
        <v>3.1370745983606563E-2</v>
      </c>
      <c r="O129" s="39">
        <v>2.9224294217978564E-2</v>
      </c>
      <c r="P129" s="39">
        <v>2.116118839142489E-2</v>
      </c>
      <c r="Q129" s="39">
        <v>3.1370745983606563E-2</v>
      </c>
      <c r="R129" s="41">
        <v>1.321830046028482</v>
      </c>
      <c r="S129" s="41">
        <v>1.2993402781576944</v>
      </c>
      <c r="T129" s="41">
        <v>1.19825817909412</v>
      </c>
      <c r="U129" s="41">
        <f t="shared" si="2"/>
        <v>1.2620764899198633</v>
      </c>
      <c r="V129" s="41">
        <f t="shared" si="3"/>
        <v>1.2335691599375151</v>
      </c>
      <c r="W129" s="41">
        <v>1.19825817909412</v>
      </c>
    </row>
    <row r="130" spans="2:23" s="32" customFormat="1" ht="11.4" customHeight="1">
      <c r="B130" s="34"/>
      <c r="C130" s="268"/>
      <c r="D130" s="144" t="s">
        <v>50</v>
      </c>
      <c r="F130" s="36">
        <v>907.24869548731772</v>
      </c>
      <c r="G130" s="36">
        <v>1273.129723715452</v>
      </c>
      <c r="H130" s="44"/>
      <c r="I130" s="36">
        <v>1676.7223706214847</v>
      </c>
      <c r="J130" s="36">
        <v>2606.0910267675135</v>
      </c>
      <c r="K130" s="50"/>
      <c r="L130" s="38">
        <v>5.8597172460218117E-2</v>
      </c>
      <c r="M130" s="38">
        <v>3.9325233922664404E-2</v>
      </c>
      <c r="N130" s="39">
        <v>3.0623272624198172E-2</v>
      </c>
      <c r="O130" s="39">
        <v>4.3254659416674057E-2</v>
      </c>
      <c r="P130" s="39">
        <v>2.9591691581629886E-2</v>
      </c>
      <c r="Q130" s="39">
        <v>3.0623272624198172E-2</v>
      </c>
      <c r="R130" s="41">
        <v>1.3269498635764259</v>
      </c>
      <c r="S130" s="41">
        <v>1.3013671725672156</v>
      </c>
      <c r="T130" s="41">
        <v>1.195155879248551</v>
      </c>
      <c r="U130" s="41">
        <f t="shared" si="2"/>
        <v>1.2602518753432936</v>
      </c>
      <c r="V130" s="41">
        <f t="shared" si="3"/>
        <v>1.2289276526870028</v>
      </c>
      <c r="W130" s="41">
        <v>1.195155879248551</v>
      </c>
    </row>
    <row r="131" spans="2:23" s="32" customFormat="1" ht="11.4" customHeight="1">
      <c r="B131" s="34"/>
      <c r="C131" s="268"/>
      <c r="D131" s="144" t="s">
        <v>51</v>
      </c>
      <c r="F131" s="36">
        <v>897.98451690655634</v>
      </c>
      <c r="G131" s="36">
        <v>1264.4942785714368</v>
      </c>
      <c r="H131" s="44"/>
      <c r="I131" s="36">
        <v>1656.9747270924379</v>
      </c>
      <c r="J131" s="36">
        <v>2577.8967710402499</v>
      </c>
      <c r="K131" s="50"/>
      <c r="L131" s="38">
        <v>5.43134665535141E-2</v>
      </c>
      <c r="M131" s="38">
        <v>3.6294778024450469E-2</v>
      </c>
      <c r="N131" s="39">
        <v>2.8766429390272297E-2</v>
      </c>
      <c r="O131" s="39">
        <v>4.1062225230931171E-2</v>
      </c>
      <c r="P131" s="39">
        <v>2.8441366518519029E-2</v>
      </c>
      <c r="Q131" s="39">
        <v>2.8766429390272297E-2</v>
      </c>
      <c r="R131" s="41">
        <v>1.3133999950949</v>
      </c>
      <c r="S131" s="41">
        <v>1.292540197105414</v>
      </c>
      <c r="T131" s="41">
        <v>1.1891875474264308</v>
      </c>
      <c r="U131" s="41">
        <f t="shared" si="2"/>
        <v>1.2454092244506072</v>
      </c>
      <c r="V131" s="41">
        <f t="shared" si="3"/>
        <v>1.2156323762924788</v>
      </c>
      <c r="W131" s="41">
        <v>1.1891875474264308</v>
      </c>
    </row>
    <row r="132" spans="2:23" s="32" customFormat="1" ht="11.4" customHeight="1">
      <c r="B132" s="34"/>
      <c r="C132" s="268"/>
      <c r="D132" s="144" t="s">
        <v>52</v>
      </c>
      <c r="F132" s="36">
        <v>898.77890709287703</v>
      </c>
      <c r="G132" s="36">
        <v>1267.6962159720044</v>
      </c>
      <c r="H132" s="44"/>
      <c r="I132" s="36">
        <v>1658.2870656686991</v>
      </c>
      <c r="J132" s="36">
        <v>2582.0799913696851</v>
      </c>
      <c r="K132" s="50"/>
      <c r="L132" s="38">
        <v>5.3085855846205732E-2</v>
      </c>
      <c r="M132" s="38">
        <v>3.4780731057598047E-2</v>
      </c>
      <c r="N132" s="39">
        <v>2.8707794396841013E-2</v>
      </c>
      <c r="O132" s="39">
        <v>3.9833584322152893E-2</v>
      </c>
      <c r="P132" s="39">
        <v>2.718931431640903E-2</v>
      </c>
      <c r="Q132" s="39">
        <v>2.8707794396841013E-2</v>
      </c>
      <c r="R132" s="41">
        <v>1.314561877117556</v>
      </c>
      <c r="S132" s="41">
        <v>1.2958131520479421</v>
      </c>
      <c r="T132" s="41">
        <v>1.1911804155391565</v>
      </c>
      <c r="U132" s="41">
        <f t="shared" si="2"/>
        <v>1.246395599524261</v>
      </c>
      <c r="V132" s="41">
        <f t="shared" si="3"/>
        <v>1.2176050146567272</v>
      </c>
      <c r="W132" s="41">
        <v>1.1911804155391565</v>
      </c>
    </row>
    <row r="133" spans="2:23" s="32" customFormat="1" ht="11.4" customHeight="1">
      <c r="B133" s="34"/>
      <c r="C133" s="268"/>
      <c r="D133" s="144" t="s">
        <v>53</v>
      </c>
      <c r="F133" s="36">
        <v>906.17064279841895</v>
      </c>
      <c r="G133" s="36">
        <v>1275.8858980392265</v>
      </c>
      <c r="H133" s="44"/>
      <c r="I133" s="36">
        <v>1665.914610409679</v>
      </c>
      <c r="J133" s="36">
        <v>2590.0568499394258</v>
      </c>
      <c r="K133" s="50"/>
      <c r="L133" s="38">
        <v>5.3728676855697044E-2</v>
      </c>
      <c r="M133" s="38">
        <v>3.573290624240455E-2</v>
      </c>
      <c r="N133" s="39">
        <v>2.7390473494227185E-2</v>
      </c>
      <c r="O133" s="39">
        <v>3.9837212911922437E-2</v>
      </c>
      <c r="P133" s="39">
        <v>2.7164064412642297E-2</v>
      </c>
      <c r="Q133" s="39">
        <v>2.7390473494227185E-2</v>
      </c>
      <c r="R133" s="41">
        <v>1.3253730943007269</v>
      </c>
      <c r="S133" s="41">
        <v>1.3041844776069291</v>
      </c>
      <c r="T133" s="41">
        <v>1.1929267432667938</v>
      </c>
      <c r="U133" s="41">
        <f t="shared" si="2"/>
        <v>1.252128586530644</v>
      </c>
      <c r="V133" s="41">
        <f t="shared" si="3"/>
        <v>1.2213665801497358</v>
      </c>
      <c r="W133" s="41">
        <v>1.1929267432667938</v>
      </c>
    </row>
    <row r="134" spans="2:23" s="32" customFormat="1" ht="11.4" customHeight="1">
      <c r="B134" s="34"/>
      <c r="C134" s="268"/>
      <c r="D134" s="144" t="s">
        <v>54</v>
      </c>
      <c r="F134" s="36">
        <v>910.40762023949458</v>
      </c>
      <c r="G134" s="36">
        <v>1281.3440615779123</v>
      </c>
      <c r="H134" s="44"/>
      <c r="I134" s="36">
        <v>1673.2667144395336</v>
      </c>
      <c r="J134" s="36">
        <v>2601.2369610026299</v>
      </c>
      <c r="K134" s="50"/>
      <c r="L134" s="38">
        <v>4.8652356277904651E-2</v>
      </c>
      <c r="M134" s="38">
        <v>3.1204086069779535E-2</v>
      </c>
      <c r="N134" s="39">
        <v>2.5873164195414633E-2</v>
      </c>
      <c r="O134" s="39">
        <v>3.7361869484705101E-2</v>
      </c>
      <c r="P134" s="39">
        <v>2.5297824882311026E-2</v>
      </c>
      <c r="Q134" s="39">
        <v>2.5873164195414633E-2</v>
      </c>
      <c r="R134" s="41">
        <v>1.3315701345008142</v>
      </c>
      <c r="S134" s="41">
        <v>1.3097637007759708</v>
      </c>
      <c r="T134" s="41">
        <v>1.1954435096977982</v>
      </c>
      <c r="U134" s="41">
        <f t="shared" si="2"/>
        <v>1.2576545478070531</v>
      </c>
      <c r="V134" s="41">
        <f t="shared" si="3"/>
        <v>1.2266386706118733</v>
      </c>
      <c r="W134" s="41">
        <v>1.1954435096977982</v>
      </c>
    </row>
    <row r="135" spans="2:23" s="32" customFormat="1" ht="11.4" customHeight="1">
      <c r="B135" s="34"/>
      <c r="C135" s="268"/>
      <c r="D135" s="144" t="s">
        <v>55</v>
      </c>
      <c r="F135" s="36">
        <v>917.5500769808433</v>
      </c>
      <c r="G135" s="36">
        <v>1290.3038369619999</v>
      </c>
      <c r="H135" s="44"/>
      <c r="I135" s="36">
        <v>1685.1342365657244</v>
      </c>
      <c r="J135" s="36">
        <v>2618.628807672515</v>
      </c>
      <c r="K135" s="50"/>
      <c r="L135" s="38">
        <v>4.110423366912519E-2</v>
      </c>
      <c r="M135" s="38">
        <v>2.646233081051852E-2</v>
      </c>
      <c r="N135" s="39">
        <v>2.5188916876579759E-2</v>
      </c>
      <c r="O135" s="39">
        <v>3.4079721963990117E-2</v>
      </c>
      <c r="P135" s="39">
        <v>2.3873194584091983E-2</v>
      </c>
      <c r="Q135" s="39">
        <v>2.5188916876579759E-2</v>
      </c>
      <c r="R135" s="41">
        <v>1.3420167540944001</v>
      </c>
      <c r="S135" s="41">
        <v>1.3189221999777643</v>
      </c>
      <c r="T135" s="41">
        <v>1.1999223266933992</v>
      </c>
      <c r="U135" s="41">
        <f t="shared" ref="U135:U197" si="4">I135/I$74</f>
        <v>1.2665743709556323</v>
      </c>
      <c r="V135" s="41">
        <f t="shared" ref="V135:V194" si="5">J135/J$74</f>
        <v>1.234839965610546</v>
      </c>
      <c r="W135" s="41">
        <v>1.1999223266933992</v>
      </c>
    </row>
    <row r="136" spans="2:23" s="32" customFormat="1" ht="11.4" customHeight="1">
      <c r="B136" s="34"/>
      <c r="C136" s="268"/>
      <c r="D136" s="144" t="s">
        <v>56</v>
      </c>
      <c r="F136" s="36">
        <v>920.27708888126722</v>
      </c>
      <c r="G136" s="36">
        <v>1295.0489280450636</v>
      </c>
      <c r="H136" s="44"/>
      <c r="I136" s="36">
        <v>1696.8550532533964</v>
      </c>
      <c r="J136" s="36">
        <v>2639.2528138227485</v>
      </c>
      <c r="K136" s="50"/>
      <c r="L136" s="38">
        <v>3.7312308777213143E-2</v>
      </c>
      <c r="M136" s="38">
        <v>2.3857767179025435E-2</v>
      </c>
      <c r="N136" s="39">
        <v>2.4797283732951758E-2</v>
      </c>
      <c r="O136" s="39">
        <v>3.2345372288418384E-2</v>
      </c>
      <c r="P136" s="39">
        <v>2.3150091375763626E-2</v>
      </c>
      <c r="Q136" s="39">
        <v>2.4797283732951758E-2</v>
      </c>
      <c r="R136" s="41">
        <v>1.3460053055106083</v>
      </c>
      <c r="S136" s="41">
        <v>1.3237725350624872</v>
      </c>
      <c r="T136" s="41">
        <v>1.2060961088364082</v>
      </c>
      <c r="U136" s="41">
        <f t="shared" si="4"/>
        <v>1.2753839279043586</v>
      </c>
      <c r="V136" s="41">
        <f t="shared" si="5"/>
        <v>1.2445654169500742</v>
      </c>
      <c r="W136" s="41">
        <v>1.2060961088364082</v>
      </c>
    </row>
    <row r="137" spans="2:23" s="32" customFormat="1" ht="11.4" customHeight="1">
      <c r="B137" s="34"/>
      <c r="C137" s="268"/>
      <c r="D137" s="144" t="s">
        <v>57</v>
      </c>
      <c r="F137" s="36">
        <v>920.65547051380042</v>
      </c>
      <c r="G137" s="36">
        <v>1297.6382959121529</v>
      </c>
      <c r="H137" s="44"/>
      <c r="I137" s="36">
        <v>1707.7223765678791</v>
      </c>
      <c r="J137" s="36">
        <v>2658.6567962167492</v>
      </c>
      <c r="K137" s="50"/>
      <c r="L137" s="38">
        <v>2.7734355670280486E-2</v>
      </c>
      <c r="M137" s="38">
        <v>1.9430823590202762E-2</v>
      </c>
      <c r="N137" s="39">
        <v>2.2148528482246022E-2</v>
      </c>
      <c r="O137" s="39">
        <v>2.5892980123085829E-2</v>
      </c>
      <c r="P137" s="39">
        <v>1.8718020597095597E-2</v>
      </c>
      <c r="Q137" s="39">
        <v>2.2148528482246022E-2</v>
      </c>
      <c r="R137" s="41">
        <v>1.3465587297901549</v>
      </c>
      <c r="S137" s="41">
        <v>1.3264193339527812</v>
      </c>
      <c r="T137" s="41">
        <v>1.2126807916212086</v>
      </c>
      <c r="U137" s="41">
        <f t="shared" si="4"/>
        <v>1.28355198531625</v>
      </c>
      <c r="V137" s="41">
        <f t="shared" si="5"/>
        <v>1.253715554182931</v>
      </c>
      <c r="W137" s="41">
        <v>1.2126807916212086</v>
      </c>
    </row>
    <row r="138" spans="2:23" s="32" customFormat="1" ht="11.4" customHeight="1">
      <c r="B138" s="34"/>
      <c r="C138" s="269"/>
      <c r="D138" s="145" t="s">
        <v>58</v>
      </c>
      <c r="F138" s="36">
        <v>938.01640090560124</v>
      </c>
      <c r="G138" s="36">
        <v>1315.0817297219185</v>
      </c>
      <c r="H138" s="44"/>
      <c r="I138" s="36">
        <v>1725.7331564112958</v>
      </c>
      <c r="J138" s="36">
        <v>2675.6914045576214</v>
      </c>
      <c r="K138" s="50"/>
      <c r="L138" s="38">
        <v>2.5363917091619559E-2</v>
      </c>
      <c r="M138" s="38">
        <v>1.7951369889557922E-2</v>
      </c>
      <c r="N138" s="39">
        <v>2.130812776259905E-2</v>
      </c>
      <c r="O138" s="39">
        <v>2.4421166394301697E-2</v>
      </c>
      <c r="P138" s="39">
        <v>1.7873418996893431E-2</v>
      </c>
      <c r="Q138" s="39">
        <v>2.130812776259905E-2</v>
      </c>
      <c r="R138" s="41">
        <v>1.371950978166534</v>
      </c>
      <c r="S138" s="41">
        <v>1.344249655336395</v>
      </c>
      <c r="T138" s="41">
        <v>1.2176218718388299</v>
      </c>
      <c r="U138" s="41">
        <f t="shared" si="4"/>
        <v>1.2970891811405343</v>
      </c>
      <c r="V138" s="41">
        <f t="shared" si="5"/>
        <v>1.2617483899617934</v>
      </c>
      <c r="W138" s="41">
        <v>1.2176218718388299</v>
      </c>
    </row>
    <row r="139" spans="2:23" s="32" customFormat="1" ht="11.4" customHeight="1">
      <c r="B139" s="34"/>
      <c r="C139" s="271">
        <v>2016</v>
      </c>
      <c r="D139" s="146" t="s">
        <v>47</v>
      </c>
      <c r="F139" s="36">
        <v>956.14756849353375</v>
      </c>
      <c r="G139" s="36">
        <v>1333.69742298644</v>
      </c>
      <c r="H139" s="44"/>
      <c r="I139" s="36">
        <v>1745.7951982551376</v>
      </c>
      <c r="J139" s="36">
        <v>2698.017730745265</v>
      </c>
      <c r="K139" s="50"/>
      <c r="L139" s="38">
        <v>6.5679010552849748E-2</v>
      </c>
      <c r="M139" s="38">
        <v>5.3636296935389405E-2</v>
      </c>
      <c r="N139" s="39">
        <v>2.6131051968891539E-2</v>
      </c>
      <c r="O139" s="39">
        <v>4.6992033672783595E-2</v>
      </c>
      <c r="P139" s="39">
        <v>3.6999570749024269E-2</v>
      </c>
      <c r="Q139" s="39">
        <v>2.6131051968891539E-2</v>
      </c>
      <c r="R139" s="41">
        <v>1.3984697821912291</v>
      </c>
      <c r="S139" s="41">
        <v>1.3632782363660869</v>
      </c>
      <c r="T139" s="41">
        <v>1.2222650490911473</v>
      </c>
      <c r="U139" s="41">
        <f t="shared" si="4"/>
        <v>1.3121681389333775</v>
      </c>
      <c r="V139" s="41">
        <f t="shared" si="5"/>
        <v>1.2722765869254036</v>
      </c>
      <c r="W139" s="41">
        <v>1.2222650490911473</v>
      </c>
    </row>
    <row r="140" spans="2:23" s="32" customFormat="1" ht="11.4" customHeight="1">
      <c r="B140" s="34"/>
      <c r="C140" s="271"/>
      <c r="D140" s="146" t="s">
        <v>48</v>
      </c>
      <c r="F140" s="36">
        <v>963.16922473288139</v>
      </c>
      <c r="G140" s="36">
        <v>1343.2827727033734</v>
      </c>
      <c r="H140" s="44"/>
      <c r="I140" s="36">
        <v>1756.4790919646603</v>
      </c>
      <c r="J140" s="36">
        <v>2713.2077339370976</v>
      </c>
      <c r="K140" s="50"/>
      <c r="L140" s="38">
        <v>8.5213921250456348E-2</v>
      </c>
      <c r="M140" s="38">
        <v>6.893998539083368E-2</v>
      </c>
      <c r="N140" s="39">
        <v>2.8672508478667869E-2</v>
      </c>
      <c r="O140" s="39">
        <v>5.7288506578047294E-2</v>
      </c>
      <c r="P140" s="39">
        <v>4.3884400781209587E-2</v>
      </c>
      <c r="Q140" s="39">
        <v>2.8672508478667869E-2</v>
      </c>
      <c r="R140" s="41">
        <v>1.4087397179158301</v>
      </c>
      <c r="S140" s="41">
        <v>1.3730761848601256</v>
      </c>
      <c r="T140" s="41">
        <v>1.22761702995056</v>
      </c>
      <c r="U140" s="41">
        <f t="shared" si="4"/>
        <v>1.3201983276630738</v>
      </c>
      <c r="V140" s="41">
        <f t="shared" si="5"/>
        <v>1.2794395811474439</v>
      </c>
      <c r="W140" s="41">
        <v>1.22761702995056</v>
      </c>
    </row>
    <row r="141" spans="2:23" s="32" customFormat="1" ht="11.4" customHeight="1">
      <c r="B141" s="34"/>
      <c r="C141" s="271"/>
      <c r="D141" s="146" t="s">
        <v>49</v>
      </c>
      <c r="F141" s="36">
        <v>959.78679547700131</v>
      </c>
      <c r="G141" s="36">
        <v>1338.9305382126727</v>
      </c>
      <c r="H141" s="44"/>
      <c r="I141" s="36">
        <v>1754.1251231482916</v>
      </c>
      <c r="J141" s="36">
        <v>2710.5140366505352</v>
      </c>
      <c r="K141" s="50"/>
      <c r="L141" s="38">
        <v>6.2006837846208862E-2</v>
      </c>
      <c r="M141" s="38">
        <v>5.3324862438752563E-2</v>
      </c>
      <c r="N141" s="39">
        <v>2.6010098845234975E-2</v>
      </c>
      <c r="O141" s="39">
        <v>4.4650666457829002E-2</v>
      </c>
      <c r="P141" s="39">
        <v>3.6155396405073592E-2</v>
      </c>
      <c r="Q141" s="39">
        <v>2.6010098845234975E-2</v>
      </c>
      <c r="R141" s="41">
        <v>1.403792547352817</v>
      </c>
      <c r="S141" s="41">
        <v>1.368627419751584</v>
      </c>
      <c r="T141" s="41">
        <v>1.2294249927744694</v>
      </c>
      <c r="U141" s="41">
        <f t="shared" si="4"/>
        <v>1.3184290463155428</v>
      </c>
      <c r="V141" s="41">
        <f t="shared" si="5"/>
        <v>1.2781693419081297</v>
      </c>
      <c r="W141" s="41">
        <v>1.2294249927744694</v>
      </c>
    </row>
    <row r="142" spans="2:23" s="32" customFormat="1" ht="11.4" customHeight="1">
      <c r="B142" s="34"/>
      <c r="C142" s="271"/>
      <c r="D142" s="146" t="s">
        <v>50</v>
      </c>
      <c r="F142" s="36">
        <v>955.4398591544433</v>
      </c>
      <c r="G142" s="36">
        <v>1335.1763321153617</v>
      </c>
      <c r="H142" s="44"/>
      <c r="I142" s="36">
        <v>1739.6643622761876</v>
      </c>
      <c r="J142" s="36">
        <v>2686.2543826476199</v>
      </c>
      <c r="K142" s="50"/>
      <c r="L142" s="38">
        <v>5.3117920044227995E-2</v>
      </c>
      <c r="M142" s="38">
        <v>4.8735495876127466E-2</v>
      </c>
      <c r="N142" s="39">
        <v>2.5415789247491993E-2</v>
      </c>
      <c r="O142" s="39">
        <v>3.7538708111452657E-2</v>
      </c>
      <c r="P142" s="39">
        <v>3.0759998425510693E-2</v>
      </c>
      <c r="Q142" s="39">
        <v>2.5415789247491993E-2</v>
      </c>
      <c r="R142" s="41">
        <v>1.3974346803325779</v>
      </c>
      <c r="S142" s="41">
        <v>1.3647899470391927</v>
      </c>
      <c r="T142" s="41">
        <v>1.225531709193433</v>
      </c>
      <c r="U142" s="41">
        <f t="shared" si="4"/>
        <v>1.3075601026387162</v>
      </c>
      <c r="V142" s="41">
        <f t="shared" si="5"/>
        <v>1.2667294653487216</v>
      </c>
      <c r="W142" s="41">
        <v>1.225531709193433</v>
      </c>
    </row>
    <row r="143" spans="2:23" s="32" customFormat="1" ht="11.4" customHeight="1">
      <c r="B143" s="34"/>
      <c r="C143" s="271"/>
      <c r="D143" s="146" t="s">
        <v>51</v>
      </c>
      <c r="F143" s="36">
        <v>947.99980726325168</v>
      </c>
      <c r="G143" s="36">
        <v>1330.2841166407502</v>
      </c>
      <c r="H143" s="44"/>
      <c r="I143" s="36">
        <v>1718.9986756168776</v>
      </c>
      <c r="J143" s="36">
        <v>2655.5731506734073</v>
      </c>
      <c r="K143" s="50"/>
      <c r="L143" s="38">
        <v>5.5697274746998593E-2</v>
      </c>
      <c r="M143" s="38">
        <v>5.2028577103282458E-2</v>
      </c>
      <c r="N143" s="39">
        <v>2.5966621747692376E-2</v>
      </c>
      <c r="O143" s="39">
        <v>3.7432042571509561E-2</v>
      </c>
      <c r="P143" s="39">
        <v>3.0131687391738771E-2</v>
      </c>
      <c r="Q143" s="39">
        <v>2.5966621747692376E-2</v>
      </c>
      <c r="R143" s="41">
        <v>1.3865527954744075</v>
      </c>
      <c r="S143" s="41">
        <v>1.3597892244096048</v>
      </c>
      <c r="T143" s="41">
        <v>1.220066730657519</v>
      </c>
      <c r="U143" s="41">
        <f t="shared" si="4"/>
        <v>1.2920274355591932</v>
      </c>
      <c r="V143" s="41">
        <f t="shared" si="5"/>
        <v>1.2522614310382001</v>
      </c>
      <c r="W143" s="41">
        <v>1.220066730657519</v>
      </c>
    </row>
    <row r="144" spans="2:23" s="32" customFormat="1" ht="11.4" customHeight="1">
      <c r="B144" s="34"/>
      <c r="C144" s="271"/>
      <c r="D144" s="146" t="s">
        <v>52</v>
      </c>
      <c r="F144" s="36">
        <v>937.93947073842367</v>
      </c>
      <c r="G144" s="36">
        <v>1322.6156907792445</v>
      </c>
      <c r="H144" s="44"/>
      <c r="I144" s="36">
        <v>1709.553948593004</v>
      </c>
      <c r="J144" s="36">
        <v>2648.4640515067049</v>
      </c>
      <c r="K144" s="50"/>
      <c r="L144" s="38">
        <v>4.3570853005676868E-2</v>
      </c>
      <c r="M144" s="38">
        <v>4.3322267681560112E-2</v>
      </c>
      <c r="N144" s="39">
        <v>2.5379878921672594E-2</v>
      </c>
      <c r="O144" s="39">
        <v>3.0915565818293134E-2</v>
      </c>
      <c r="P144" s="39">
        <v>2.5709528891010747E-2</v>
      </c>
      <c r="Q144" s="39">
        <v>2.5379878921672594E-2</v>
      </c>
      <c r="R144" s="41">
        <v>1.3718384594323116</v>
      </c>
      <c r="S144" s="41">
        <v>1.3519507162862492</v>
      </c>
      <c r="T144" s="41">
        <v>1.221412430259408</v>
      </c>
      <c r="U144" s="41">
        <f t="shared" si="4"/>
        <v>1.2849286247169842</v>
      </c>
      <c r="V144" s="41">
        <f t="shared" si="5"/>
        <v>1.248909065958884</v>
      </c>
      <c r="W144" s="41">
        <v>1.221412430259408</v>
      </c>
    </row>
    <row r="145" spans="2:23" s="32" customFormat="1" ht="11.4" customHeight="1">
      <c r="B145" s="34"/>
      <c r="C145" s="271"/>
      <c r="D145" s="146" t="s">
        <v>53</v>
      </c>
      <c r="F145" s="36">
        <v>935.62810889989794</v>
      </c>
      <c r="G145" s="36">
        <v>1321.2376734163095</v>
      </c>
      <c r="H145" s="44"/>
      <c r="I145" s="36">
        <v>1714.3554922070562</v>
      </c>
      <c r="J145" s="36">
        <v>2661.9782218861292</v>
      </c>
      <c r="K145" s="50"/>
      <c r="L145" s="38">
        <v>3.250763676310342E-2</v>
      </c>
      <c r="M145" s="38">
        <v>3.5545322232011012E-2</v>
      </c>
      <c r="N145" s="39">
        <v>2.6548291540373636E-2</v>
      </c>
      <c r="O145" s="39">
        <v>2.9077649895551838E-2</v>
      </c>
      <c r="P145" s="39">
        <v>2.7768259970195386E-2</v>
      </c>
      <c r="Q145" s="39">
        <v>2.6548291540373636E-2</v>
      </c>
      <c r="R145" s="41">
        <v>1.3684578414258453</v>
      </c>
      <c r="S145" s="41">
        <v>1.3505421351134543</v>
      </c>
      <c r="T145" s="41">
        <v>1.2245969102333492</v>
      </c>
      <c r="U145" s="41">
        <f t="shared" si="4"/>
        <v>1.2885375431939943</v>
      </c>
      <c r="V145" s="41">
        <f t="shared" si="5"/>
        <v>1.255281804866242</v>
      </c>
      <c r="W145" s="41">
        <v>1.2245969102333492</v>
      </c>
    </row>
    <row r="146" spans="2:23" s="32" customFormat="1" ht="11.4" customHeight="1">
      <c r="B146" s="34"/>
      <c r="C146" s="271"/>
      <c r="D146" s="144" t="s">
        <v>54</v>
      </c>
      <c r="F146" s="36">
        <v>933.23070402269775</v>
      </c>
      <c r="G146" s="36">
        <v>1310.9860591306388</v>
      </c>
      <c r="H146" s="44"/>
      <c r="I146" s="36">
        <v>1713.5858606417855</v>
      </c>
      <c r="J146" s="36">
        <v>2654.4310078681001</v>
      </c>
      <c r="K146" s="50"/>
      <c r="L146" s="38">
        <v>2.5069082547001686E-2</v>
      </c>
      <c r="M146" s="38">
        <v>2.3133519279922243E-2</v>
      </c>
      <c r="N146" s="39">
        <v>2.7274367765718788E-2</v>
      </c>
      <c r="O146" s="39">
        <v>2.4096066606904776E-2</v>
      </c>
      <c r="P146" s="39">
        <v>2.0449519848805719E-2</v>
      </c>
      <c r="Q146" s="39">
        <v>2.7274367765718788E-2</v>
      </c>
      <c r="R146" s="41">
        <v>1.3649513761197372</v>
      </c>
      <c r="S146" s="41">
        <v>1.3400631446000142</v>
      </c>
      <c r="T146" s="41">
        <v>1.2280484756244374</v>
      </c>
      <c r="U146" s="41">
        <f t="shared" si="4"/>
        <v>1.2879590755594887</v>
      </c>
      <c r="V146" s="41">
        <f t="shared" si="5"/>
        <v>1.2517228424538633</v>
      </c>
      <c r="W146" s="41">
        <v>1.2280484756244374</v>
      </c>
    </row>
    <row r="147" spans="2:23" s="32" customFormat="1" ht="11.4" customHeight="1">
      <c r="B147" s="34"/>
      <c r="C147" s="271"/>
      <c r="D147" s="144" t="s">
        <v>55</v>
      </c>
      <c r="F147" s="36">
        <v>959.58445998815125</v>
      </c>
      <c r="G147" s="36">
        <v>1339.4081108680095</v>
      </c>
      <c r="H147" s="44"/>
      <c r="I147" s="36">
        <v>1742.9886066817212</v>
      </c>
      <c r="J147" s="36">
        <v>2688.9078040105769</v>
      </c>
      <c r="K147" s="50"/>
      <c r="L147" s="38">
        <v>4.5811541039395109E-2</v>
      </c>
      <c r="M147" s="38">
        <v>3.8056365097405953E-2</v>
      </c>
      <c r="N147" s="39">
        <v>2.9689493104125608E-2</v>
      </c>
      <c r="O147" s="39">
        <v>3.4332202658170941E-2</v>
      </c>
      <c r="P147" s="39">
        <v>2.6838090275393744E-2</v>
      </c>
      <c r="Q147" s="39">
        <v>2.9689493104125608E-2</v>
      </c>
      <c r="R147" s="41">
        <v>1.4034966097001516</v>
      </c>
      <c r="S147" s="41">
        <v>1.3691155847551919</v>
      </c>
      <c r="T147" s="41">
        <v>1.2355474123372492</v>
      </c>
      <c r="U147" s="41">
        <f t="shared" si="4"/>
        <v>1.3100586589409267</v>
      </c>
      <c r="V147" s="41">
        <f t="shared" si="5"/>
        <v>1.267980712083266</v>
      </c>
      <c r="W147" s="41">
        <v>1.2355474123372492</v>
      </c>
    </row>
    <row r="148" spans="2:23" s="32" customFormat="1" ht="11.4" customHeight="1">
      <c r="B148" s="34"/>
      <c r="C148" s="271"/>
      <c r="D148" s="144" t="s">
        <v>56</v>
      </c>
      <c r="F148" s="36">
        <v>963.09559459609454</v>
      </c>
      <c r="G148" s="36">
        <v>1346.4352254469532</v>
      </c>
      <c r="H148" s="44"/>
      <c r="I148" s="36">
        <v>1755.3361307641649</v>
      </c>
      <c r="J148" s="36">
        <v>2711.6542152824886</v>
      </c>
      <c r="K148" s="50"/>
      <c r="L148" s="38">
        <v>4.6527840616872762E-2</v>
      </c>
      <c r="M148" s="38">
        <v>3.9679039369932889E-2</v>
      </c>
      <c r="N148" s="39">
        <v>3.0636232007497988E-2</v>
      </c>
      <c r="O148" s="39">
        <v>3.4464391875217659E-2</v>
      </c>
      <c r="P148" s="39">
        <v>2.7432537375937205E-2</v>
      </c>
      <c r="Q148" s="39">
        <v>3.0636232007497988E-2</v>
      </c>
      <c r="R148" s="41">
        <v>1.408632025834871</v>
      </c>
      <c r="S148" s="41">
        <v>1.3762985575980675</v>
      </c>
      <c r="T148" s="41">
        <v>1.243046349050061</v>
      </c>
      <c r="U148" s="41">
        <f t="shared" si="4"/>
        <v>1.319339259387009</v>
      </c>
      <c r="V148" s="41">
        <f t="shared" si="5"/>
        <v>1.2787070042673561</v>
      </c>
      <c r="W148" s="41">
        <v>1.243046349050061</v>
      </c>
    </row>
    <row r="149" spans="2:23" s="32" customFormat="1" ht="11.4" customHeight="1">
      <c r="B149" s="34"/>
      <c r="C149" s="271"/>
      <c r="D149" s="144" t="s">
        <v>57</v>
      </c>
      <c r="F149" s="36">
        <v>969.42929370974116</v>
      </c>
      <c r="G149" s="36">
        <v>1355.6726510973319</v>
      </c>
      <c r="H149" s="44"/>
      <c r="I149" s="36">
        <v>1773.439641897352</v>
      </c>
      <c r="J149" s="36">
        <v>2742.4972345909391</v>
      </c>
      <c r="K149" s="50"/>
      <c r="L149" s="38">
        <v>5.2977280598486054E-2</v>
      </c>
      <c r="M149" s="38">
        <v>4.4723059860363401E-2</v>
      </c>
      <c r="N149" s="39">
        <v>3.3053510770776118E-2</v>
      </c>
      <c r="O149" s="39">
        <v>3.848240570668704E-2</v>
      </c>
      <c r="P149" s="39">
        <v>3.1534885771452137E-2</v>
      </c>
      <c r="Q149" s="39">
        <v>3.3053510770776118E-2</v>
      </c>
      <c r="R149" s="41">
        <v>1.4178957494605888</v>
      </c>
      <c r="S149" s="41">
        <v>1.3857408652250947</v>
      </c>
      <c r="T149" s="41">
        <v>1.2527641492285735</v>
      </c>
      <c r="U149" s="41">
        <f t="shared" si="4"/>
        <v>1.3329461535608136</v>
      </c>
      <c r="V149" s="41">
        <f t="shared" si="5"/>
        <v>1.2932513309739824</v>
      </c>
      <c r="W149" s="41">
        <v>1.2527641492285735</v>
      </c>
    </row>
    <row r="150" spans="2:23" s="32" customFormat="1" ht="11.4" customHeight="1">
      <c r="B150" s="34"/>
      <c r="C150" s="272"/>
      <c r="D150" s="145" t="s">
        <v>58</v>
      </c>
      <c r="F150" s="36">
        <v>979.31352037295426</v>
      </c>
      <c r="G150" s="36">
        <v>1369.6135717927234</v>
      </c>
      <c r="H150" s="44"/>
      <c r="I150" s="36">
        <v>1784.9319760425255</v>
      </c>
      <c r="J150" s="36">
        <v>2758.6470488839432</v>
      </c>
      <c r="K150" s="50"/>
      <c r="L150" s="38">
        <v>4.4026010022301332E-2</v>
      </c>
      <c r="M150" s="38">
        <v>4.1466504201481014E-2</v>
      </c>
      <c r="N150" s="39">
        <v>3.3602740188299229E-2</v>
      </c>
      <c r="O150" s="39">
        <v>3.4303576663228252E-2</v>
      </c>
      <c r="P150" s="39">
        <v>3.1003442394373248E-2</v>
      </c>
      <c r="Q150" s="39">
        <v>3.3602740188299229E-2</v>
      </c>
      <c r="R150" s="41">
        <v>1.4323525056813999</v>
      </c>
      <c r="S150" s="41">
        <v>1.3999909893172411</v>
      </c>
      <c r="T150" s="41">
        <v>1.2585373032458207</v>
      </c>
      <c r="U150" s="41">
        <f t="shared" si="4"/>
        <v>1.3415839793048325</v>
      </c>
      <c r="V150" s="41">
        <f t="shared" si="5"/>
        <v>1.3008669334861671</v>
      </c>
      <c r="W150" s="41">
        <v>1.2585373032458207</v>
      </c>
    </row>
    <row r="151" spans="2:23" s="32" customFormat="1" ht="11.4" customHeight="1">
      <c r="B151" s="34"/>
      <c r="C151" s="284">
        <v>2017</v>
      </c>
      <c r="D151" s="147" t="s">
        <v>47</v>
      </c>
      <c r="F151" s="36">
        <v>975.52659656188507</v>
      </c>
      <c r="G151" s="36">
        <v>1371.5908819951374</v>
      </c>
      <c r="H151" s="44"/>
      <c r="I151" s="36">
        <v>1793.4855242621038</v>
      </c>
      <c r="J151" s="36">
        <v>2780.7405204446472</v>
      </c>
      <c r="K151" s="50"/>
      <c r="L151" s="38">
        <v>2.0267821314323031E-2</v>
      </c>
      <c r="M151" s="38">
        <v>2.8412335778414954E-2</v>
      </c>
      <c r="N151" s="39">
        <v>4.7182814496056436E-2</v>
      </c>
      <c r="O151" s="39">
        <v>2.7317251218602845E-2</v>
      </c>
      <c r="P151" s="39">
        <v>3.0660580453832686E-2</v>
      </c>
      <c r="Q151" s="39">
        <v>4.7182814496056436E-2</v>
      </c>
      <c r="R151" s="41">
        <v>1.426813717850161</v>
      </c>
      <c r="S151" s="41">
        <v>1.4020121553771256</v>
      </c>
      <c r="T151" s="41">
        <v>1.2799349541674283</v>
      </c>
      <c r="U151" s="41">
        <f t="shared" si="4"/>
        <v>1.348012965625667</v>
      </c>
      <c r="V151" s="41">
        <f t="shared" si="5"/>
        <v>1.3112853255783574</v>
      </c>
      <c r="W151" s="41">
        <v>1.2799349541674283</v>
      </c>
    </row>
    <row r="152" spans="2:23" s="32" customFormat="1" ht="11.4" customHeight="1">
      <c r="B152" s="34"/>
      <c r="C152" s="285"/>
      <c r="D152" s="147" t="s">
        <v>48</v>
      </c>
      <c r="F152" s="36">
        <v>970.38437412502856</v>
      </c>
      <c r="G152" s="36">
        <v>1373.0224641397763</v>
      </c>
      <c r="H152" s="44"/>
      <c r="I152" s="36">
        <v>1795.5466043099834</v>
      </c>
      <c r="J152" s="36">
        <v>2794.068836381271</v>
      </c>
      <c r="K152" s="50"/>
      <c r="L152" s="38">
        <v>7.491050593054549E-3</v>
      </c>
      <c r="M152" s="38">
        <v>2.2139561409360908E-2</v>
      </c>
      <c r="N152" s="39">
        <v>4.8642316221077841E-2</v>
      </c>
      <c r="O152" s="39">
        <v>2.2241945562600174E-2</v>
      </c>
      <c r="P152" s="39">
        <v>2.9802768668522495E-2</v>
      </c>
      <c r="Q152" s="39">
        <v>4.8642316221077841E-2</v>
      </c>
      <c r="R152" s="41">
        <v>1.419292658415183</v>
      </c>
      <c r="S152" s="41">
        <v>1.4034754893745673</v>
      </c>
      <c r="T152" s="41">
        <v>1.2873311657197954</v>
      </c>
      <c r="U152" s="41">
        <f t="shared" si="4"/>
        <v>1.3495621069987913</v>
      </c>
      <c r="V152" s="41">
        <f t="shared" si="5"/>
        <v>1.3175704230097325</v>
      </c>
      <c r="W152" s="41">
        <v>1.2873311657197954</v>
      </c>
    </row>
    <row r="153" spans="2:23" s="32" customFormat="1" ht="11.4" customHeight="1">
      <c r="B153" s="34"/>
      <c r="C153" s="285"/>
      <c r="D153" s="147" t="s">
        <v>49</v>
      </c>
      <c r="F153" s="36">
        <v>981.5430873991661</v>
      </c>
      <c r="G153" s="36">
        <v>1386.0413494561249</v>
      </c>
      <c r="H153" s="44"/>
      <c r="I153" s="36">
        <v>1811.2072924044869</v>
      </c>
      <c r="J153" s="36">
        <v>2814.0285067209293</v>
      </c>
      <c r="K153" s="50"/>
      <c r="L153" s="38">
        <v>2.2667838341485114E-2</v>
      </c>
      <c r="M153" s="38">
        <v>3.518540349848176E-2</v>
      </c>
      <c r="N153" s="39">
        <v>5.3525622279225971E-2</v>
      </c>
      <c r="O153" s="39">
        <v>3.2541674765905304E-2</v>
      </c>
      <c r="P153" s="39">
        <v>3.8189977498995109E-2</v>
      </c>
      <c r="Q153" s="39">
        <v>5.3525622279225971E-2</v>
      </c>
      <c r="R153" s="41">
        <v>1.4356134898811923</v>
      </c>
      <c r="S153" s="41">
        <v>1.4167831277546292</v>
      </c>
      <c r="T153" s="41">
        <v>1.2952307305583557</v>
      </c>
      <c r="U153" s="41">
        <f t="shared" si="4"/>
        <v>1.361332935542666</v>
      </c>
      <c r="V153" s="41">
        <f t="shared" si="5"/>
        <v>1.3269826003155065</v>
      </c>
      <c r="W153" s="41">
        <v>1.2952307305583557</v>
      </c>
    </row>
    <row r="154" spans="2:23" s="32" customFormat="1" ht="11.4" customHeight="1">
      <c r="B154" s="34"/>
      <c r="C154" s="285"/>
      <c r="D154" s="147" t="s">
        <v>50</v>
      </c>
      <c r="F154" s="36">
        <v>994.75831548530959</v>
      </c>
      <c r="G154" s="36">
        <v>1400.2244286384923</v>
      </c>
      <c r="H154" s="44"/>
      <c r="I154" s="36">
        <v>1818.8846745928181</v>
      </c>
      <c r="J154" s="36">
        <v>2816.8116924356291</v>
      </c>
      <c r="K154" s="50"/>
      <c r="L154" s="38">
        <v>4.1152204352938426E-2</v>
      </c>
      <c r="M154" s="38">
        <v>4.8718730970966906E-2</v>
      </c>
      <c r="N154" s="39">
        <v>5.817169871418959E-2</v>
      </c>
      <c r="O154" s="39">
        <v>4.5537699130065556E-2</v>
      </c>
      <c r="P154" s="39">
        <v>4.8601990426286212E-2</v>
      </c>
      <c r="Q154" s="39">
        <v>5.817169871418959E-2</v>
      </c>
      <c r="R154" s="41">
        <v>1.4549421978675072</v>
      </c>
      <c r="S154" s="41">
        <v>1.4312807813008752</v>
      </c>
      <c r="T154" s="41">
        <v>1.2968229705453191</v>
      </c>
      <c r="U154" s="41">
        <f t="shared" si="4"/>
        <v>1.367103381187156</v>
      </c>
      <c r="V154" s="41">
        <f t="shared" si="5"/>
        <v>1.3282950386962948</v>
      </c>
      <c r="W154" s="41">
        <v>1.2968229705453191</v>
      </c>
    </row>
    <row r="155" spans="2:23" s="32" customFormat="1" ht="11.4" customHeight="1">
      <c r="B155" s="34"/>
      <c r="C155" s="285"/>
      <c r="D155" s="147" t="s">
        <v>51</v>
      </c>
      <c r="F155" s="36">
        <v>1002.8602365157976</v>
      </c>
      <c r="G155" s="36">
        <v>1408.2156047252106</v>
      </c>
      <c r="H155" s="44"/>
      <c r="I155" s="36">
        <v>1820.9820282651342</v>
      </c>
      <c r="J155" s="36">
        <v>2811.5743516249886</v>
      </c>
      <c r="K155" s="50"/>
      <c r="L155" s="38">
        <v>5.7869662875692507E-2</v>
      </c>
      <c r="M155" s="38">
        <v>5.858258932028293E-2</v>
      </c>
      <c r="N155" s="39">
        <v>6.1640144817717735E-2</v>
      </c>
      <c r="O155" s="39">
        <v>5.9327185119359749E-2</v>
      </c>
      <c r="P155" s="39">
        <v>5.8744832885519349E-2</v>
      </c>
      <c r="Q155" s="39">
        <v>6.1640144817717735E-2</v>
      </c>
      <c r="R155" s="41">
        <v>1.4667921383078606</v>
      </c>
      <c r="S155" s="41">
        <v>1.4394491981053388</v>
      </c>
      <c r="T155" s="41">
        <v>1.295271820622528</v>
      </c>
      <c r="U155" s="41">
        <f t="shared" si="4"/>
        <v>1.368679786407905</v>
      </c>
      <c r="V155" s="41">
        <f t="shared" si="5"/>
        <v>1.3258253195335206</v>
      </c>
      <c r="W155" s="41">
        <v>1.295271820622528</v>
      </c>
    </row>
    <row r="156" spans="2:23" s="32" customFormat="1" ht="11.4" customHeight="1">
      <c r="B156" s="34"/>
      <c r="C156" s="285"/>
      <c r="D156" s="147" t="s">
        <v>52</v>
      </c>
      <c r="F156" s="36">
        <v>1014.0228994919116</v>
      </c>
      <c r="G156" s="36">
        <v>1422.1864291005518</v>
      </c>
      <c r="H156" s="44"/>
      <c r="I156" s="36">
        <v>1833.6833151319652</v>
      </c>
      <c r="J156" s="36">
        <v>2828.4332864363155</v>
      </c>
      <c r="K156" s="50"/>
      <c r="L156" s="38">
        <v>8.1117631923079969E-2</v>
      </c>
      <c r="M156" s="38">
        <v>7.5283197542169944E-2</v>
      </c>
      <c r="N156" s="39">
        <v>6.3136558986045532E-2</v>
      </c>
      <c r="O156" s="39">
        <v>7.2609212854102712E-2</v>
      </c>
      <c r="P156" s="39">
        <v>6.7952304214673687E-2</v>
      </c>
      <c r="Q156" s="39">
        <v>6.3136558986045532E-2</v>
      </c>
      <c r="R156" s="41">
        <v>1.4831187466424671</v>
      </c>
      <c r="S156" s="41">
        <v>1.4537298891277051</v>
      </c>
      <c r="T156" s="41">
        <v>1.2985282082087706</v>
      </c>
      <c r="U156" s="41">
        <f t="shared" si="4"/>
        <v>1.3782262807313892</v>
      </c>
      <c r="V156" s="41">
        <f t="shared" si="5"/>
        <v>1.3337753147453859</v>
      </c>
      <c r="W156" s="41">
        <v>1.2985282082087706</v>
      </c>
    </row>
    <row r="157" spans="2:23" s="32" customFormat="1" ht="11.4" customHeight="1">
      <c r="B157" s="34"/>
      <c r="C157" s="285"/>
      <c r="D157" s="147" t="s">
        <v>53</v>
      </c>
      <c r="F157" s="36">
        <v>1035.4904371126333</v>
      </c>
      <c r="G157" s="36">
        <v>1446.4697416743172</v>
      </c>
      <c r="H157" s="44"/>
      <c r="I157" s="36">
        <v>1854.3882249946137</v>
      </c>
      <c r="J157" s="36">
        <v>2851.8517625162335</v>
      </c>
      <c r="K157" s="50"/>
      <c r="L157" s="38">
        <v>0.1067329286741423</v>
      </c>
      <c r="M157" s="38">
        <v>9.4783906618554514E-2</v>
      </c>
      <c r="N157" s="39">
        <v>6.4381642633648317E-2</v>
      </c>
      <c r="O157" s="39">
        <v>8.1682436008228221E-2</v>
      </c>
      <c r="P157" s="39">
        <v>7.1327984229551777E-2</v>
      </c>
      <c r="Q157" s="39">
        <v>6.4381642633648317E-2</v>
      </c>
      <c r="R157" s="41">
        <v>1.5145173546083208</v>
      </c>
      <c r="S157" s="41">
        <v>1.4785517947324713</v>
      </c>
      <c r="T157" s="41">
        <v>1.3034384708782627</v>
      </c>
      <c r="U157" s="41">
        <f t="shared" si="4"/>
        <v>1.3937884286101372</v>
      </c>
      <c r="V157" s="41">
        <f t="shared" si="5"/>
        <v>1.3448185256473848</v>
      </c>
      <c r="W157" s="41">
        <v>1.3034384708782627</v>
      </c>
    </row>
    <row r="158" spans="2:23" s="32" customFormat="1" ht="11.4" customHeight="1">
      <c r="B158" s="34"/>
      <c r="C158" s="285"/>
      <c r="D158" s="144" t="s">
        <v>54</v>
      </c>
      <c r="F158" s="36">
        <v>1060.1791552919069</v>
      </c>
      <c r="G158" s="36">
        <v>1477.2908242239964</v>
      </c>
      <c r="H158" s="44"/>
      <c r="I158" s="36">
        <v>1883.9439263123636</v>
      </c>
      <c r="J158" s="36">
        <v>2891.1985575137105</v>
      </c>
      <c r="K158" s="50"/>
      <c r="L158" s="38">
        <v>0.13603115577101876</v>
      </c>
      <c r="M158" s="38">
        <v>0.12685471667306691</v>
      </c>
      <c r="N158" s="39">
        <v>6.6634880005356223E-2</v>
      </c>
      <c r="O158" s="39">
        <v>9.9416124737848888E-2</v>
      </c>
      <c r="P158" s="39">
        <v>8.9197100600391765E-2</v>
      </c>
      <c r="Q158" s="39">
        <v>6.6634880005356223E-2</v>
      </c>
      <c r="R158" s="41">
        <v>1.5506272893845476</v>
      </c>
      <c r="S158" s="41">
        <v>1.510056475132268</v>
      </c>
      <c r="T158" s="41">
        <v>1.3098793384384326</v>
      </c>
      <c r="U158" s="41">
        <f t="shared" si="4"/>
        <v>1.4160029756725556</v>
      </c>
      <c r="V158" s="41">
        <f t="shared" si="5"/>
        <v>1.363372890756029</v>
      </c>
      <c r="W158" s="41">
        <v>1.3098793384384326</v>
      </c>
    </row>
    <row r="159" spans="2:23" s="32" customFormat="1" ht="11.4" customHeight="1">
      <c r="B159" s="34"/>
      <c r="C159" s="285"/>
      <c r="D159" s="144" t="s">
        <v>55</v>
      </c>
      <c r="F159" s="36">
        <v>1064.121165345344</v>
      </c>
      <c r="G159" s="36">
        <v>1485.1851798432035</v>
      </c>
      <c r="H159" s="44"/>
      <c r="I159" s="36">
        <v>1886.5332074791413</v>
      </c>
      <c r="J159" s="36">
        <v>2893.3473606259422</v>
      </c>
      <c r="K159" s="50"/>
      <c r="L159" s="38">
        <v>0.10893955635597052</v>
      </c>
      <c r="M159" s="38">
        <v>0.10883693162102959</v>
      </c>
      <c r="N159" s="39">
        <v>6.3478470530529574E-2</v>
      </c>
      <c r="O159" s="39">
        <v>8.2355444118879406E-2</v>
      </c>
      <c r="P159" s="39">
        <v>7.6030705221814765E-2</v>
      </c>
      <c r="Q159" s="39">
        <v>6.3478470530529574E-2</v>
      </c>
      <c r="R159" s="41">
        <v>1.5563929077079948</v>
      </c>
      <c r="S159" s="41">
        <v>1.5181259240344787</v>
      </c>
      <c r="T159" s="41">
        <v>1.3139780723403713</v>
      </c>
      <c r="U159" s="41">
        <f t="shared" si="4"/>
        <v>1.4179491216197901</v>
      </c>
      <c r="V159" s="41">
        <f t="shared" si="5"/>
        <v>1.3643861798306156</v>
      </c>
      <c r="W159" s="41">
        <v>1.3139780723403713</v>
      </c>
    </row>
    <row r="160" spans="2:23" s="32" customFormat="1" ht="11.4" customHeight="1">
      <c r="B160" s="34"/>
      <c r="C160" s="285"/>
      <c r="D160" s="144" t="s">
        <v>56</v>
      </c>
      <c r="F160" s="36">
        <v>1045.6344257506357</v>
      </c>
      <c r="G160" s="36">
        <v>1469.7111288865551</v>
      </c>
      <c r="H160" s="44"/>
      <c r="I160" s="36">
        <v>1889.190662321889</v>
      </c>
      <c r="J160" s="36">
        <v>2918.9827499609592</v>
      </c>
      <c r="K160" s="50"/>
      <c r="L160" s="38">
        <v>8.5701597658284889E-2</v>
      </c>
      <c r="M160" s="38">
        <v>9.1557247693575539E-2</v>
      </c>
      <c r="N160" s="39">
        <v>6.3715322254074946E-2</v>
      </c>
      <c r="O160" s="39">
        <v>7.6255783272376476E-2</v>
      </c>
      <c r="P160" s="39">
        <v>7.6458323303169262E-2</v>
      </c>
      <c r="Q160" s="39">
        <v>6.3715322254074946E-2</v>
      </c>
      <c r="R160" s="41">
        <v>1.529354040961546</v>
      </c>
      <c r="S160" s="41">
        <v>1.5023086655363846</v>
      </c>
      <c r="T160" s="41">
        <v>1.3222474477565369</v>
      </c>
      <c r="U160" s="41">
        <f t="shared" si="4"/>
        <v>1.4199465080135625</v>
      </c>
      <c r="V160" s="41">
        <f t="shared" si="5"/>
        <v>1.3764747978096568</v>
      </c>
      <c r="W160" s="41">
        <v>1.3222474477565369</v>
      </c>
    </row>
    <row r="161" spans="2:23" s="32" customFormat="1" ht="11.4" customHeight="1">
      <c r="B161" s="34"/>
      <c r="C161" s="285"/>
      <c r="D161" s="144" t="s">
        <v>57</v>
      </c>
      <c r="F161" s="36">
        <v>1052.2962412618122</v>
      </c>
      <c r="G161" s="36">
        <v>1475.8505781081315</v>
      </c>
      <c r="H161" s="44"/>
      <c r="I161" s="36">
        <v>1912.4314786624416</v>
      </c>
      <c r="J161" s="36">
        <v>2953.8498735337253</v>
      </c>
      <c r="K161" s="50"/>
      <c r="L161" s="38">
        <v>8.5480135673393853E-2</v>
      </c>
      <c r="M161" s="38">
        <v>8.8648190190694587E-2</v>
      </c>
      <c r="N161" s="39">
        <v>6.63452313596129E-2</v>
      </c>
      <c r="O161" s="39">
        <v>7.8374156910345327E-2</v>
      </c>
      <c r="P161" s="39">
        <v>7.7065761918374553E-2</v>
      </c>
      <c r="Q161" s="39">
        <v>6.63452313596129E-2</v>
      </c>
      <c r="R161" s="41">
        <v>1.5390976704952084</v>
      </c>
      <c r="S161" s="41">
        <v>1.5085842850005866</v>
      </c>
      <c r="T161" s="41">
        <v>1.3358790765481716</v>
      </c>
      <c r="U161" s="41">
        <f t="shared" si="4"/>
        <v>1.43741468455303</v>
      </c>
      <c r="V161" s="41">
        <f t="shared" si="5"/>
        <v>1.3929167301474445</v>
      </c>
      <c r="W161" s="41">
        <v>1.3358790765481716</v>
      </c>
    </row>
    <row r="162" spans="2:23" s="32" customFormat="1" ht="11.4" customHeight="1">
      <c r="B162" s="34"/>
      <c r="C162" s="285"/>
      <c r="D162" s="145" t="s">
        <v>58</v>
      </c>
      <c r="F162" s="36">
        <v>1066.5756429573839</v>
      </c>
      <c r="G162" s="36">
        <v>1491.5898284661787</v>
      </c>
      <c r="H162" s="44"/>
      <c r="I162" s="36">
        <v>1930.8026089109981</v>
      </c>
      <c r="J162" s="36">
        <v>2974.7976618796683</v>
      </c>
      <c r="K162" s="50"/>
      <c r="L162" s="38">
        <v>8.9105399618293335E-2</v>
      </c>
      <c r="M162" s="38">
        <v>8.9058884334650257E-2</v>
      </c>
      <c r="N162" s="39">
        <v>6.7730481981797652E-2</v>
      </c>
      <c r="O162" s="39">
        <v>8.1723356870938346E-2</v>
      </c>
      <c r="P162" s="39">
        <v>7.8353848522656255E-2</v>
      </c>
      <c r="Q162" s="39">
        <v>6.7730481981797652E-2</v>
      </c>
      <c r="R162" s="41">
        <v>1.5599828480944049</v>
      </c>
      <c r="S162" s="41">
        <v>1.5246726249043978</v>
      </c>
      <c r="T162" s="41">
        <v>1.3437786413867319</v>
      </c>
      <c r="U162" s="41">
        <f t="shared" si="4"/>
        <v>1.4512227256178949</v>
      </c>
      <c r="V162" s="41">
        <f t="shared" si="5"/>
        <v>1.4027948641406744</v>
      </c>
      <c r="W162" s="41">
        <v>1.3437786413867319</v>
      </c>
    </row>
    <row r="163" spans="2:23" s="32" customFormat="1" ht="11.4" customHeight="1">
      <c r="B163" s="34"/>
      <c r="C163" s="271">
        <v>2018</v>
      </c>
      <c r="D163" s="147" t="s">
        <v>47</v>
      </c>
      <c r="F163" s="36">
        <v>1061.3097406129605</v>
      </c>
      <c r="G163" s="36">
        <v>1490.775439582362</v>
      </c>
      <c r="H163" s="44"/>
      <c r="I163" s="36">
        <v>1930.7805428172533</v>
      </c>
      <c r="J163" s="36">
        <v>2983.1808010388831</v>
      </c>
      <c r="K163" s="50"/>
      <c r="L163" s="38">
        <v>8.7935218120558378E-2</v>
      </c>
      <c r="M163" s="38">
        <v>8.6895122409866854E-2</v>
      </c>
      <c r="N163" s="39">
        <v>5.5458354066681981E-2</v>
      </c>
      <c r="O163" s="39">
        <v>7.6552063954704597E-2</v>
      </c>
      <c r="P163" s="39">
        <v>7.2800852544798067E-2</v>
      </c>
      <c r="Q163" s="39">
        <v>5.5458354066681981E-2</v>
      </c>
      <c r="R163" s="41">
        <v>1.5522808933467198</v>
      </c>
      <c r="S163" s="41">
        <v>1.5238401732387421</v>
      </c>
      <c r="T163" s="41">
        <v>1.3509180400379677</v>
      </c>
      <c r="U163" s="41">
        <f t="shared" si="4"/>
        <v>1.451206140382014</v>
      </c>
      <c r="V163" s="41">
        <f t="shared" si="5"/>
        <v>1.406748015209945</v>
      </c>
      <c r="W163" s="41">
        <v>1.3509180400379677</v>
      </c>
    </row>
    <row r="164" spans="2:23" s="32" customFormat="1" ht="11.4" customHeight="1">
      <c r="B164" s="34"/>
      <c r="C164" s="271"/>
      <c r="D164" s="147" t="s">
        <v>48</v>
      </c>
      <c r="F164" s="36">
        <v>1041.8389458455388</v>
      </c>
      <c r="G164" s="36">
        <v>1472.8609025750588</v>
      </c>
      <c r="H164" s="44"/>
      <c r="I164" s="36">
        <v>1912.7642368175682</v>
      </c>
      <c r="J164" s="36">
        <v>2968.6669413011268</v>
      </c>
      <c r="K164" s="50"/>
      <c r="L164" s="38">
        <v>7.3635328047134907E-2</v>
      </c>
      <c r="M164" s="38">
        <v>7.271435176250618E-2</v>
      </c>
      <c r="N164" s="39">
        <v>5.3392170318710797E-2</v>
      </c>
      <c r="O164" s="39">
        <v>6.5282422759854075E-2</v>
      </c>
      <c r="P164" s="39">
        <v>6.2488834436157159E-2</v>
      </c>
      <c r="Q164" s="39">
        <v>5.3392170318710797E-2</v>
      </c>
      <c r="R164" s="41">
        <v>1.5238027389124753</v>
      </c>
      <c r="S164" s="41">
        <v>1.5055282997990049</v>
      </c>
      <c r="T164" s="41">
        <v>1.3560645705764915</v>
      </c>
      <c r="U164" s="41">
        <f t="shared" si="4"/>
        <v>1.437664791008566</v>
      </c>
      <c r="V164" s="41">
        <f t="shared" si="5"/>
        <v>1.3999038630311653</v>
      </c>
      <c r="W164" s="41">
        <v>1.3560645705764915</v>
      </c>
    </row>
    <row r="165" spans="2:23" s="32" customFormat="1" ht="11.4" customHeight="1">
      <c r="B165" s="34"/>
      <c r="C165" s="271"/>
      <c r="D165" s="147" t="s">
        <v>49</v>
      </c>
      <c r="F165" s="36">
        <v>1054.5397793008449</v>
      </c>
      <c r="G165" s="36">
        <v>1482.7503745998283</v>
      </c>
      <c r="H165" s="44"/>
      <c r="I165" s="36">
        <v>1926.4217644755054</v>
      </c>
      <c r="J165" s="36">
        <v>2979.6402614549629</v>
      </c>
      <c r="K165" s="50"/>
      <c r="L165" s="38">
        <v>7.4369319939994627E-2</v>
      </c>
      <c r="M165" s="38">
        <v>6.9773549816281921E-2</v>
      </c>
      <c r="N165" s="39">
        <v>5.0354120567542626E-2</v>
      </c>
      <c r="O165" s="39">
        <v>6.3611974484744982E-2</v>
      </c>
      <c r="P165" s="39">
        <v>5.8852195114048156E-2</v>
      </c>
      <c r="Q165" s="39">
        <v>5.0354120567542626E-2</v>
      </c>
      <c r="R165" s="41">
        <v>1.542379088820339</v>
      </c>
      <c r="S165" s="41">
        <v>1.5156371158978845</v>
      </c>
      <c r="T165" s="41">
        <v>1.3604509349276774</v>
      </c>
      <c r="U165" s="41">
        <f t="shared" si="4"/>
        <v>1.4479300115036491</v>
      </c>
      <c r="V165" s="41">
        <f t="shared" si="5"/>
        <v>1.4050784392222215</v>
      </c>
      <c r="W165" s="41">
        <v>1.3604509349276774</v>
      </c>
    </row>
    <row r="166" spans="2:23" s="32" customFormat="1" ht="11.4" customHeight="1">
      <c r="B166" s="34"/>
      <c r="C166" s="271"/>
      <c r="D166" s="147" t="s">
        <v>50</v>
      </c>
      <c r="F166" s="36">
        <v>1052.932178444069</v>
      </c>
      <c r="G166" s="36">
        <v>1482.4567239092046</v>
      </c>
      <c r="H166" s="44"/>
      <c r="I166" s="36">
        <v>1916.6107368020184</v>
      </c>
      <c r="J166" s="36">
        <v>2963.5385650143871</v>
      </c>
      <c r="K166" s="50"/>
      <c r="L166" s="38">
        <v>5.8480398759349184E-2</v>
      </c>
      <c r="M166" s="38">
        <v>5.8727939313750532E-2</v>
      </c>
      <c r="N166" s="39">
        <v>4.5507834159790761E-2</v>
      </c>
      <c r="O166" s="39">
        <v>5.372856430882722E-2</v>
      </c>
      <c r="P166" s="39">
        <v>5.2089698779930416E-2</v>
      </c>
      <c r="Q166" s="39">
        <v>4.5507834159790761E-2</v>
      </c>
      <c r="R166" s="41">
        <v>1.5400277977706029</v>
      </c>
      <c r="S166" s="41">
        <v>1.5153369521660505</v>
      </c>
      <c r="T166" s="41">
        <v>1.3558385752235029</v>
      </c>
      <c r="U166" s="41">
        <f t="shared" si="4"/>
        <v>1.4405558831200851</v>
      </c>
      <c r="V166" s="41">
        <f t="shared" si="5"/>
        <v>1.397485527152861</v>
      </c>
      <c r="W166" s="41">
        <v>1.3558385752235029</v>
      </c>
    </row>
    <row r="167" spans="2:23" s="32" customFormat="1" ht="11.4" customHeight="1">
      <c r="B167" s="34"/>
      <c r="C167" s="271"/>
      <c r="D167" s="147" t="s">
        <v>51</v>
      </c>
      <c r="F167" s="36">
        <v>1042.3887466133435</v>
      </c>
      <c r="G167" s="36">
        <v>1472.6163160520296</v>
      </c>
      <c r="H167" s="44"/>
      <c r="I167" s="36">
        <v>1899.9041740461807</v>
      </c>
      <c r="J167" s="36">
        <v>2940.6841035787165</v>
      </c>
      <c r="K167" s="50"/>
      <c r="L167" s="38">
        <v>3.941577166812249E-2</v>
      </c>
      <c r="M167" s="38">
        <v>4.5732138680131706E-2</v>
      </c>
      <c r="N167" s="39">
        <v>4.5062692817090744E-2</v>
      </c>
      <c r="O167" s="39">
        <v>4.3340430908171301E-2</v>
      </c>
      <c r="P167" s="39">
        <v>4.5920803011703093E-2</v>
      </c>
      <c r="Q167" s="39">
        <v>4.5062692817090744E-2</v>
      </c>
      <c r="R167" s="41">
        <v>1.5246068823160002</v>
      </c>
      <c r="S167" s="41">
        <v>1.5052782884560967</v>
      </c>
      <c r="T167" s="41">
        <v>1.3536402567898747</v>
      </c>
      <c r="U167" s="41">
        <f t="shared" si="4"/>
        <v>1.4279989581261274</v>
      </c>
      <c r="V167" s="41">
        <f t="shared" si="5"/>
        <v>1.3867082828597477</v>
      </c>
      <c r="W167" s="41">
        <v>1.3536402567898747</v>
      </c>
    </row>
    <row r="168" spans="2:23" s="32" customFormat="1" ht="11.4" customHeight="1">
      <c r="B168" s="34"/>
      <c r="C168" s="271"/>
      <c r="D168" s="147" t="s">
        <v>52</v>
      </c>
      <c r="F168" s="36">
        <v>1043.4148363172901</v>
      </c>
      <c r="G168" s="36">
        <v>1476.8620801154664</v>
      </c>
      <c r="H168" s="44"/>
      <c r="I168" s="36">
        <v>1905.820446225503</v>
      </c>
      <c r="J168" s="36">
        <v>2952.5163405014164</v>
      </c>
      <c r="K168" s="50"/>
      <c r="L168" s="38">
        <v>2.8985476403053267E-2</v>
      </c>
      <c r="M168" s="38">
        <v>3.8444784661244125E-2</v>
      </c>
      <c r="N168" s="39">
        <v>4.6468577938111988E-2</v>
      </c>
      <c r="O168" s="39">
        <v>3.9340016074883799E-2</v>
      </c>
      <c r="P168" s="39">
        <v>4.3869888909926935E-2</v>
      </c>
      <c r="Q168" s="39">
        <v>4.6468577938111988E-2</v>
      </c>
      <c r="R168" s="41">
        <v>1.5261076500761983</v>
      </c>
      <c r="S168" s="41">
        <v>1.509618221670834</v>
      </c>
      <c r="T168" s="41">
        <v>1.3588689674567567</v>
      </c>
      <c r="U168" s="41">
        <f t="shared" si="4"/>
        <v>1.4324457247701894</v>
      </c>
      <c r="V168" s="41">
        <f t="shared" si="5"/>
        <v>1.3922878896340689</v>
      </c>
      <c r="W168" s="41">
        <v>1.3588689674567567</v>
      </c>
    </row>
    <row r="169" spans="2:23" s="32" customFormat="1" ht="11.4" customHeight="1">
      <c r="B169" s="34"/>
      <c r="C169" s="271"/>
      <c r="D169" s="147" t="s">
        <v>53</v>
      </c>
      <c r="F169" s="36">
        <v>1053.2815404479536</v>
      </c>
      <c r="G169" s="36">
        <v>1492.2560209621336</v>
      </c>
      <c r="H169" s="44"/>
      <c r="I169" s="36">
        <v>1916.6938952709911</v>
      </c>
      <c r="J169" s="36">
        <v>2969.4706373360941</v>
      </c>
      <c r="K169" s="50"/>
      <c r="L169" s="38">
        <v>1.7181330408930773E-2</v>
      </c>
      <c r="M169" s="38">
        <v>3.1653810631958157E-2</v>
      </c>
      <c r="N169" s="39">
        <v>4.8114055136107448E-2</v>
      </c>
      <c r="O169" s="39">
        <v>3.3599043305270415E-2</v>
      </c>
      <c r="P169" s="39">
        <v>4.1242983371647446E-2</v>
      </c>
      <c r="Q169" s="39">
        <v>4.8114055136107448E-2</v>
      </c>
      <c r="R169" s="41">
        <v>1.540538777687906</v>
      </c>
      <c r="S169" s="41">
        <v>1.5253535932524749</v>
      </c>
      <c r="T169" s="41">
        <v>1.366152181332623</v>
      </c>
      <c r="U169" s="41">
        <f t="shared" si="4"/>
        <v>1.4406183863813939</v>
      </c>
      <c r="V169" s="41">
        <f t="shared" si="5"/>
        <v>1.4002828537385432</v>
      </c>
      <c r="W169" s="41">
        <v>1.366152181332623</v>
      </c>
    </row>
    <row r="170" spans="2:23" s="32" customFormat="1" ht="11.4" customHeight="1">
      <c r="B170" s="34"/>
      <c r="C170" s="271"/>
      <c r="D170" s="144" t="s">
        <v>54</v>
      </c>
      <c r="F170" s="36">
        <v>1073.6903796786671</v>
      </c>
      <c r="G170" s="36">
        <v>1516.6209850942696</v>
      </c>
      <c r="H170" s="44"/>
      <c r="I170" s="36">
        <v>1941.0106344570504</v>
      </c>
      <c r="J170" s="36">
        <v>3001.1652325320902</v>
      </c>
      <c r="K170" s="50"/>
      <c r="L170" s="38">
        <v>1.2744284132845562E-2</v>
      </c>
      <c r="M170" s="38">
        <v>2.6623167371890188E-2</v>
      </c>
      <c r="N170" s="39">
        <v>4.9045281971251686E-2</v>
      </c>
      <c r="O170" s="39">
        <v>3.0291086346921903E-2</v>
      </c>
      <c r="P170" s="39">
        <v>3.8034978515258278E-2</v>
      </c>
      <c r="Q170" s="39">
        <v>4.9045281971251686E-2</v>
      </c>
      <c r="R170" s="41">
        <v>1.5703889241446083</v>
      </c>
      <c r="S170" s="41">
        <v>1.5502589614107209</v>
      </c>
      <c r="T170" s="41">
        <v>1.3741227399404621</v>
      </c>
      <c r="U170" s="41">
        <f t="shared" si="4"/>
        <v>1.4588952440761513</v>
      </c>
      <c r="V170" s="41">
        <f t="shared" si="5"/>
        <v>1.4152287493642202</v>
      </c>
      <c r="W170" s="41">
        <v>1.3741227399404621</v>
      </c>
    </row>
    <row r="171" spans="2:23" s="32" customFormat="1" ht="11.4" customHeight="1">
      <c r="B171" s="34"/>
      <c r="C171" s="271"/>
      <c r="D171" s="144" t="s">
        <v>55</v>
      </c>
      <c r="F171" s="36">
        <v>1077.6489252344297</v>
      </c>
      <c r="G171" s="36">
        <v>1522.4593275846489</v>
      </c>
      <c r="H171" s="44"/>
      <c r="I171" s="36">
        <v>1952.1242228647325</v>
      </c>
      <c r="J171" s="36">
        <v>3019.6747620604347</v>
      </c>
      <c r="K171" s="50"/>
      <c r="L171" s="38">
        <v>1.2712612369377485E-2</v>
      </c>
      <c r="M171" s="38">
        <v>2.5097306549598519E-2</v>
      </c>
      <c r="N171" s="39">
        <v>5.0195736443800598E-2</v>
      </c>
      <c r="O171" s="39">
        <v>3.4768015280916442E-2</v>
      </c>
      <c r="P171" s="39">
        <v>4.3661332598227354E-2</v>
      </c>
      <c r="Q171" s="39">
        <v>5.0195736443800598E-2</v>
      </c>
      <c r="R171" s="41">
        <v>1.5761787274381349</v>
      </c>
      <c r="S171" s="41">
        <v>1.5562267957308644</v>
      </c>
      <c r="T171" s="41">
        <v>1.3799341693525018</v>
      </c>
      <c r="U171" s="41">
        <f t="shared" si="4"/>
        <v>1.4672483983478293</v>
      </c>
      <c r="V171" s="41">
        <f t="shared" si="5"/>
        <v>1.4239570986206249</v>
      </c>
      <c r="W171" s="41">
        <v>1.3799341693525018</v>
      </c>
    </row>
    <row r="172" spans="2:23" s="32" customFormat="1" ht="11.4" customHeight="1">
      <c r="B172" s="34"/>
      <c r="C172" s="271"/>
      <c r="D172" s="144" t="s">
        <v>56</v>
      </c>
      <c r="F172" s="36">
        <v>1072.3599960618012</v>
      </c>
      <c r="G172" s="36">
        <v>1513.5926891748891</v>
      </c>
      <c r="H172" s="44"/>
      <c r="I172" s="36">
        <v>1956.3417023282493</v>
      </c>
      <c r="J172" s="36">
        <v>3027.2977516250021</v>
      </c>
      <c r="K172" s="50"/>
      <c r="L172" s="38">
        <v>2.5559191293821337E-2</v>
      </c>
      <c r="M172" s="38">
        <v>2.9857268837297557E-2</v>
      </c>
      <c r="N172" s="39">
        <v>4.9036357279928389E-2</v>
      </c>
      <c r="O172" s="39">
        <v>3.5544871857364102E-2</v>
      </c>
      <c r="P172" s="39">
        <v>3.7107105777001159E-2</v>
      </c>
      <c r="Q172" s="39">
        <v>4.9036357279928389E-2</v>
      </c>
      <c r="R172" s="41">
        <v>1.5684430934504607</v>
      </c>
      <c r="S172" s="41">
        <v>1.5471634992399061</v>
      </c>
      <c r="T172" s="41">
        <v>1.3870856460172001</v>
      </c>
      <c r="U172" s="41">
        <f t="shared" si="4"/>
        <v>1.470418324685216</v>
      </c>
      <c r="V172" s="41">
        <f t="shared" si="5"/>
        <v>1.427551793731356</v>
      </c>
      <c r="W172" s="41">
        <v>1.3870856460172001</v>
      </c>
    </row>
    <row r="173" spans="2:23" s="32" customFormat="1" ht="11.4" customHeight="1">
      <c r="B173" s="34"/>
      <c r="C173" s="271"/>
      <c r="D173" s="144" t="s">
        <v>57</v>
      </c>
      <c r="F173" s="36">
        <v>1090.1708344903996</v>
      </c>
      <c r="G173" s="36">
        <v>1530.5587484096493</v>
      </c>
      <c r="H173" s="44"/>
      <c r="I173" s="36">
        <v>1983.7537153419805</v>
      </c>
      <c r="J173" s="36">
        <v>3061.7656057952349</v>
      </c>
      <c r="K173" s="50"/>
      <c r="L173" s="38">
        <v>3.5992329672461576E-2</v>
      </c>
      <c r="M173" s="38">
        <v>3.7068908677494461E-2</v>
      </c>
      <c r="N173" s="39">
        <v>4.7165339115996296E-2</v>
      </c>
      <c r="O173" s="39">
        <v>3.7294008948975277E-2</v>
      </c>
      <c r="P173" s="39">
        <v>3.6533925853316607E-2</v>
      </c>
      <c r="Q173" s="39">
        <v>4.7165339115996296E-2</v>
      </c>
      <c r="R173" s="41">
        <v>1.5944933812497897</v>
      </c>
      <c r="S173" s="41">
        <v>1.5645058580935767</v>
      </c>
      <c r="T173" s="41">
        <v>1.3988862662115302</v>
      </c>
      <c r="U173" s="41">
        <f t="shared" si="4"/>
        <v>1.491021640662139</v>
      </c>
      <c r="V173" s="41">
        <f t="shared" si="5"/>
        <v>1.4438054466864954</v>
      </c>
      <c r="W173" s="41">
        <v>1.3988862662115302</v>
      </c>
    </row>
    <row r="174" spans="2:23" s="32" customFormat="1" ht="11.4" customHeight="1">
      <c r="B174" s="34"/>
      <c r="C174" s="272"/>
      <c r="D174" s="145" t="s">
        <v>58</v>
      </c>
      <c r="F174" s="36">
        <v>1113.2323505318031</v>
      </c>
      <c r="G174" s="36">
        <v>1556.2370576700721</v>
      </c>
      <c r="H174" s="44"/>
      <c r="I174" s="36">
        <v>2008.7081399670283</v>
      </c>
      <c r="J174" s="36">
        <v>3089.3683887752832</v>
      </c>
      <c r="K174" s="50"/>
      <c r="L174" s="38">
        <v>4.3744396267151098E-2</v>
      </c>
      <c r="M174" s="38">
        <v>4.3341157180168732E-2</v>
      </c>
      <c r="N174" s="39">
        <v>4.8305461995371113E-2</v>
      </c>
      <c r="O174" s="39">
        <v>4.0348780707298859E-2</v>
      </c>
      <c r="P174" s="39">
        <v>3.8513788135500215E-2</v>
      </c>
      <c r="Q174" s="39">
        <v>4.8305461995371113E-2</v>
      </c>
      <c r="R174" s="41">
        <v>1.6282233559714054</v>
      </c>
      <c r="S174" s="41">
        <v>1.5907537007886796</v>
      </c>
      <c r="T174" s="41">
        <v>1.40869048947843</v>
      </c>
      <c r="U174" s="41">
        <f t="shared" si="4"/>
        <v>1.5097777931312997</v>
      </c>
      <c r="V174" s="41">
        <f t="shared" si="5"/>
        <v>1.4568218083357563</v>
      </c>
      <c r="W174" s="41">
        <v>1.40869048947843</v>
      </c>
    </row>
    <row r="175" spans="2:23" s="32" customFormat="1" ht="11.4" customHeight="1">
      <c r="B175" s="34"/>
      <c r="C175" s="273">
        <v>2019</v>
      </c>
      <c r="D175" s="147" t="s">
        <v>47</v>
      </c>
      <c r="F175" s="36">
        <v>1120.4357784335389</v>
      </c>
      <c r="G175" s="36">
        <v>1568.0674951287285</v>
      </c>
      <c r="H175" s="44"/>
      <c r="I175" s="36">
        <v>2017.345108137371</v>
      </c>
      <c r="J175" s="36">
        <v>3103.7738028848271</v>
      </c>
      <c r="K175" s="50"/>
      <c r="L175" s="38">
        <v>5.5710444894654598E-2</v>
      </c>
      <c r="M175" s="38">
        <v>5.184688014984995E-2</v>
      </c>
      <c r="N175" s="39">
        <v>4.3656058642822071E-2</v>
      </c>
      <c r="O175" s="39">
        <v>4.4833974343769345E-2</v>
      </c>
      <c r="P175" s="39">
        <v>4.0424302075136698E-2</v>
      </c>
      <c r="Q175" s="39">
        <v>4.3656058642822071E-2</v>
      </c>
      <c r="R175" s="41">
        <v>1.6387591525165375</v>
      </c>
      <c r="S175" s="41">
        <v>1.6028465320681777</v>
      </c>
      <c r="T175" s="41">
        <v>1.4098937972155114</v>
      </c>
      <c r="U175" s="41">
        <f t="shared" si="4"/>
        <v>1.5162694792474218</v>
      </c>
      <c r="V175" s="41">
        <f t="shared" si="5"/>
        <v>1.4636148219203908</v>
      </c>
      <c r="W175" s="41">
        <v>1.4098937972155114</v>
      </c>
    </row>
    <row r="176" spans="2:23" s="32" customFormat="1" ht="11.4" customHeight="1">
      <c r="B176" s="34"/>
      <c r="C176" s="271"/>
      <c r="D176" s="147" t="s">
        <v>48</v>
      </c>
      <c r="F176" s="36">
        <v>1103.0062407908997</v>
      </c>
      <c r="G176" s="36">
        <v>1554.1154445834159</v>
      </c>
      <c r="H176" s="44"/>
      <c r="I176" s="36">
        <v>2002.9591675297529</v>
      </c>
      <c r="J176" s="36">
        <v>3095.5438903376689</v>
      </c>
      <c r="K176" s="50"/>
      <c r="L176" s="38">
        <v>5.8710893069675585E-2</v>
      </c>
      <c r="M176" s="38">
        <v>5.516783144035986E-2</v>
      </c>
      <c r="N176" s="39">
        <v>3.9402756478719825E-2</v>
      </c>
      <c r="O176" s="39">
        <v>4.7154233112518762E-2</v>
      </c>
      <c r="P176" s="39">
        <v>4.2738694351793338E-2</v>
      </c>
      <c r="Q176" s="39">
        <v>3.9402756478719825E-2</v>
      </c>
      <c r="R176" s="41">
        <v>1.6132665585760444</v>
      </c>
      <c r="S176" s="41">
        <v>1.5885850312710079</v>
      </c>
      <c r="T176" s="41">
        <v>1.4094972526203369</v>
      </c>
      <c r="U176" s="41">
        <f t="shared" si="4"/>
        <v>1.5054567717014444</v>
      </c>
      <c r="V176" s="41">
        <f t="shared" si="5"/>
        <v>1.459733926355149</v>
      </c>
      <c r="W176" s="41">
        <v>1.4094972526203369</v>
      </c>
    </row>
    <row r="177" spans="2:23" s="32" customFormat="1" ht="11.4" customHeight="1">
      <c r="B177" s="34"/>
      <c r="C177" s="271"/>
      <c r="D177" s="147" t="s">
        <v>49</v>
      </c>
      <c r="F177" s="36">
        <v>1110.497062820705</v>
      </c>
      <c r="G177" s="36">
        <v>1562.7233627549733</v>
      </c>
      <c r="H177" s="44"/>
      <c r="I177" s="36">
        <v>2012.9371043589531</v>
      </c>
      <c r="J177" s="36">
        <v>3108.1816882248122</v>
      </c>
      <c r="K177" s="50"/>
      <c r="L177" s="38">
        <v>5.3063226839066724E-2</v>
      </c>
      <c r="M177" s="38">
        <v>5.3935571034152252E-2</v>
      </c>
      <c r="N177" s="39">
        <v>4.0041779576547754E-2</v>
      </c>
      <c r="O177" s="39">
        <v>4.4909864225398666E-2</v>
      </c>
      <c r="P177" s="39">
        <v>4.313991471812173E-2</v>
      </c>
      <c r="Q177" s="39">
        <v>4.0041779576547754E-2</v>
      </c>
      <c r="R177" s="41">
        <v>1.6242227002822458</v>
      </c>
      <c r="S177" s="41">
        <v>1.5973838692243927</v>
      </c>
      <c r="T177" s="41">
        <v>1.4149258113887597</v>
      </c>
      <c r="U177" s="41">
        <f t="shared" si="4"/>
        <v>1.5129563517281579</v>
      </c>
      <c r="V177" s="41">
        <f t="shared" si="5"/>
        <v>1.4656934032625399</v>
      </c>
      <c r="W177" s="41">
        <v>1.4149258113887597</v>
      </c>
    </row>
    <row r="178" spans="2:23" s="32" customFormat="1" ht="11.4" customHeight="1">
      <c r="B178" s="34"/>
      <c r="C178" s="271"/>
      <c r="D178" s="147" t="s">
        <v>50</v>
      </c>
      <c r="F178" s="36">
        <v>1117.3986879802005</v>
      </c>
      <c r="G178" s="36">
        <v>1569.3570378014681</v>
      </c>
      <c r="H178" s="44"/>
      <c r="I178" s="36">
        <v>2014.7177073027594</v>
      </c>
      <c r="J178" s="36">
        <v>3104.5702551832765</v>
      </c>
      <c r="K178" s="50"/>
      <c r="L178" s="38">
        <v>6.1225699865488536E-2</v>
      </c>
      <c r="M178" s="38">
        <v>5.8619123574217724E-2</v>
      </c>
      <c r="N178" s="39">
        <v>4.4134533855602065E-2</v>
      </c>
      <c r="O178" s="39">
        <v>5.1187739177772862E-2</v>
      </c>
      <c r="P178" s="39">
        <v>4.7588950531576746E-2</v>
      </c>
      <c r="Q178" s="39">
        <v>4.4134533855602065E-2</v>
      </c>
      <c r="R178" s="41">
        <v>1.6343170775014151</v>
      </c>
      <c r="S178" s="41">
        <v>1.6041646762216504</v>
      </c>
      <c r="T178" s="41">
        <v>1.4156778787244357</v>
      </c>
      <c r="U178" s="41">
        <f t="shared" si="4"/>
        <v>1.5142946819362424</v>
      </c>
      <c r="V178" s="41">
        <f t="shared" si="5"/>
        <v>1.4639903967731329</v>
      </c>
      <c r="W178" s="41">
        <v>1.4156778787244357</v>
      </c>
    </row>
    <row r="179" spans="2:23" s="32" customFormat="1" ht="11.4" customHeight="1">
      <c r="B179" s="34"/>
      <c r="C179" s="271"/>
      <c r="D179" s="147" t="s">
        <v>51</v>
      </c>
      <c r="F179" s="36">
        <v>1109.5209052938776</v>
      </c>
      <c r="G179" s="36">
        <v>1562.2603097508591</v>
      </c>
      <c r="H179" s="44"/>
      <c r="I179" s="36">
        <v>1997.4008111194953</v>
      </c>
      <c r="J179" s="36">
        <v>3079.6155028472422</v>
      </c>
      <c r="K179" s="50"/>
      <c r="L179" s="38">
        <v>6.4402228917610937E-2</v>
      </c>
      <c r="M179" s="38">
        <v>6.0873964739952102E-2</v>
      </c>
      <c r="N179" s="39">
        <v>4.2819932459612131E-2</v>
      </c>
      <c r="O179" s="39">
        <v>5.1316607650625956E-2</v>
      </c>
      <c r="P179" s="39">
        <v>4.7244584720762983E-2</v>
      </c>
      <c r="Q179" s="39">
        <v>4.2819932459612131E-2</v>
      </c>
      <c r="R179" s="41">
        <v>1.6227949637602803</v>
      </c>
      <c r="S179" s="41">
        <v>1.5969105459113886</v>
      </c>
      <c r="T179" s="41">
        <v>1.4116030411602289</v>
      </c>
      <c r="U179" s="41">
        <f t="shared" si="4"/>
        <v>1.5012790203857886</v>
      </c>
      <c r="V179" s="41">
        <f t="shared" si="5"/>
        <v>1.4522227398122987</v>
      </c>
      <c r="W179" s="41">
        <v>1.4116030411602289</v>
      </c>
    </row>
    <row r="180" spans="2:23" s="32" customFormat="1" ht="11.4" customHeight="1">
      <c r="B180" s="34"/>
      <c r="C180" s="271"/>
      <c r="D180" s="147" t="s">
        <v>52</v>
      </c>
      <c r="F180" s="36">
        <v>1100.2920884505663</v>
      </c>
      <c r="G180" s="36">
        <v>1552.4145933081261</v>
      </c>
      <c r="H180" s="44"/>
      <c r="I180" s="36">
        <v>1986.4849057938575</v>
      </c>
      <c r="J180" s="36">
        <v>3067.005515627704</v>
      </c>
      <c r="K180" s="50"/>
      <c r="L180" s="38">
        <v>5.45106798883781E-2</v>
      </c>
      <c r="M180" s="38">
        <v>5.1157460273306476E-2</v>
      </c>
      <c r="N180" s="39">
        <v>3.9471469134120252E-2</v>
      </c>
      <c r="O180" s="39">
        <v>4.2325319642840142E-2</v>
      </c>
      <c r="P180" s="39">
        <v>3.8776813376363739E-2</v>
      </c>
      <c r="Q180" s="39">
        <v>3.9471469134120252E-2</v>
      </c>
      <c r="R180" s="41">
        <v>1.6092968156647067</v>
      </c>
      <c r="S180" s="41">
        <v>1.5868464558738193</v>
      </c>
      <c r="T180" s="41">
        <v>1.4125055219630398</v>
      </c>
      <c r="U180" s="41">
        <f t="shared" si="4"/>
        <v>1.4930744479421074</v>
      </c>
      <c r="V180" s="41">
        <f t="shared" si="5"/>
        <v>1.4462763772965803</v>
      </c>
      <c r="W180" s="41">
        <v>1.4125055219630398</v>
      </c>
    </row>
    <row r="181" spans="2:23" s="32" customFormat="1" ht="11.4" customHeight="1">
      <c r="B181" s="34"/>
      <c r="C181" s="271"/>
      <c r="D181" s="147" t="s">
        <v>53</v>
      </c>
      <c r="F181" s="36">
        <v>1117.0932077111431</v>
      </c>
      <c r="G181" s="36">
        <v>1568.9584079493359</v>
      </c>
      <c r="H181" s="44"/>
      <c r="I181" s="36">
        <v>2003.2187214664996</v>
      </c>
      <c r="J181" s="36">
        <v>3083.1935485987351</v>
      </c>
      <c r="K181" s="50"/>
      <c r="L181" s="38">
        <v>6.0583675696102013E-2</v>
      </c>
      <c r="M181" s="38">
        <v>5.1400286485524305E-2</v>
      </c>
      <c r="N181" s="39">
        <v>3.7813381657400003E-2</v>
      </c>
      <c r="O181" s="39">
        <v>4.5142746272103684E-2</v>
      </c>
      <c r="P181" s="39">
        <v>3.8297368504933704E-2</v>
      </c>
      <c r="Q181" s="39">
        <v>3.7813381657400003E-2</v>
      </c>
      <c r="R181" s="41">
        <v>1.6338702793926194</v>
      </c>
      <c r="S181" s="41">
        <v>1.6037572049373761</v>
      </c>
      <c r="T181" s="41">
        <v>1.417811015167443</v>
      </c>
      <c r="U181" s="41">
        <f t="shared" si="4"/>
        <v>1.5056518566727366</v>
      </c>
      <c r="V181" s="41">
        <f t="shared" si="5"/>
        <v>1.4539100021993085</v>
      </c>
      <c r="W181" s="41">
        <v>1.417811015167443</v>
      </c>
    </row>
    <row r="182" spans="2:23" s="32" customFormat="1" ht="11.4" customHeight="1">
      <c r="B182" s="34"/>
      <c r="C182" s="271"/>
      <c r="D182" s="144" t="s">
        <v>54</v>
      </c>
      <c r="F182" s="36">
        <v>1105.8669334786468</v>
      </c>
      <c r="G182" s="36">
        <v>1560.1837674605274</v>
      </c>
      <c r="H182" s="44"/>
      <c r="I182" s="36">
        <v>1995.6253192544232</v>
      </c>
      <c r="J182" s="36">
        <v>3081.0964754622437</v>
      </c>
      <c r="K182" s="50"/>
      <c r="L182" s="38">
        <v>2.9968186740771063E-2</v>
      </c>
      <c r="M182" s="38">
        <v>2.8723578794177085E-2</v>
      </c>
      <c r="N182" s="39">
        <v>3.1624407913067643E-2</v>
      </c>
      <c r="O182" s="39">
        <v>2.813724140808227E-2</v>
      </c>
      <c r="P182" s="39">
        <v>2.66334029408688E-2</v>
      </c>
      <c r="Q182" s="39">
        <v>3.1624407913067643E-2</v>
      </c>
      <c r="R182" s="41">
        <v>1.6174506326790126</v>
      </c>
      <c r="S182" s="41">
        <v>1.5947879468401811</v>
      </c>
      <c r="T182" s="41">
        <v>1.4175785579909614</v>
      </c>
      <c r="U182" s="41">
        <f t="shared" si="4"/>
        <v>1.4999445317478248</v>
      </c>
      <c r="V182" s="41">
        <f t="shared" si="5"/>
        <v>1.4529211068995393</v>
      </c>
      <c r="W182" s="41">
        <v>1.4175785579909614</v>
      </c>
    </row>
    <row r="183" spans="2:23" s="32" customFormat="1" ht="11.4" customHeight="1">
      <c r="B183" s="34"/>
      <c r="C183" s="271"/>
      <c r="D183" s="144" t="s">
        <v>55</v>
      </c>
      <c r="F183" s="36">
        <v>1105.3939467261819</v>
      </c>
      <c r="G183" s="36">
        <v>1561.3323543311253</v>
      </c>
      <c r="H183" s="44"/>
      <c r="I183" s="36">
        <v>1999.8423975216842</v>
      </c>
      <c r="J183" s="36">
        <v>3091.8447989108854</v>
      </c>
      <c r="K183" s="50"/>
      <c r="L183" s="38">
        <v>2.5745881466653575E-2</v>
      </c>
      <c r="M183" s="38">
        <v>2.5533047774844553E-2</v>
      </c>
      <c r="N183" s="39">
        <v>2.9975128075547142E-2</v>
      </c>
      <c r="O183" s="39">
        <v>2.4444230596619265E-2</v>
      </c>
      <c r="P183" s="39">
        <v>2.3899937091637735E-2</v>
      </c>
      <c r="Q183" s="39">
        <v>2.9975128075547142E-2</v>
      </c>
      <c r="R183" s="41">
        <v>1.616758838125018</v>
      </c>
      <c r="S183" s="41">
        <v>1.5959620088547537</v>
      </c>
      <c r="T183" s="41">
        <v>1.4212978728146668</v>
      </c>
      <c r="U183" s="41">
        <f t="shared" si="4"/>
        <v>1.5031141565395638</v>
      </c>
      <c r="V183" s="41">
        <f t="shared" si="5"/>
        <v>1.4579895836988488</v>
      </c>
      <c r="W183" s="41">
        <v>1.4212978728146668</v>
      </c>
    </row>
    <row r="184" spans="2:23" s="32" customFormat="1" ht="11.4" customHeight="1">
      <c r="B184" s="34"/>
      <c r="C184" s="271"/>
      <c r="D184" s="144" t="s">
        <v>56</v>
      </c>
      <c r="F184" s="36">
        <v>1105.7994025378846</v>
      </c>
      <c r="G184" s="36">
        <v>1561.588957074634</v>
      </c>
      <c r="H184" s="44">
        <v>0</v>
      </c>
      <c r="I184" s="36">
        <v>2010.9090277455957</v>
      </c>
      <c r="J184" s="36">
        <v>3111.3564335926822</v>
      </c>
      <c r="K184" s="50"/>
      <c r="L184" s="38">
        <v>3.1183004400470171E-2</v>
      </c>
      <c r="M184" s="38">
        <v>3.1710161024832484E-2</v>
      </c>
      <c r="N184" s="39">
        <v>3.0195189274447864E-2</v>
      </c>
      <c r="O184" s="39">
        <v>2.7892532962112693E-2</v>
      </c>
      <c r="P184" s="39">
        <v>2.7766902651897629E-2</v>
      </c>
      <c r="Q184" s="39">
        <v>3.0195189274447864E-2</v>
      </c>
      <c r="R184" s="41">
        <v>1.6173518613354136</v>
      </c>
      <c r="S184" s="41">
        <v>1.5962243029325469</v>
      </c>
      <c r="T184" s="41">
        <v>1.4289689596385593</v>
      </c>
      <c r="U184" s="41">
        <f t="shared" si="4"/>
        <v>1.5114320162745931</v>
      </c>
      <c r="V184" s="41">
        <f t="shared" si="5"/>
        <v>1.4671904854184363</v>
      </c>
      <c r="W184" s="41">
        <v>1.4289689596385593</v>
      </c>
    </row>
    <row r="185" spans="2:23" s="32" customFormat="1" ht="11.4" customHeight="1">
      <c r="B185" s="34"/>
      <c r="C185" s="271"/>
      <c r="D185" s="144" t="s">
        <v>57</v>
      </c>
      <c r="F185" s="36">
        <v>1117.7895518838147</v>
      </c>
      <c r="G185" s="36">
        <v>1576.0569011394937</v>
      </c>
      <c r="H185" s="44"/>
      <c r="I185" s="36">
        <v>2036.9672186501864</v>
      </c>
      <c r="J185" s="36">
        <v>3150.5973200417097</v>
      </c>
      <c r="K185" s="50"/>
      <c r="L185" s="38">
        <v>2.53343022209227E-2</v>
      </c>
      <c r="M185" s="38">
        <v>2.9726498755516584E-2</v>
      </c>
      <c r="N185" s="39">
        <v>2.9744973265691144E-2</v>
      </c>
      <c r="O185" s="39">
        <v>2.6824652121209658E-2</v>
      </c>
      <c r="P185" s="39">
        <v>2.9013231476092249E-2</v>
      </c>
      <c r="Q185" s="39">
        <v>2.9744973265691144E-2</v>
      </c>
      <c r="R185" s="41">
        <v>1.6348887584596326</v>
      </c>
      <c r="S185" s="41">
        <v>1.6110131395371938</v>
      </c>
      <c r="T185" s="41">
        <v>1.4404961008017347</v>
      </c>
      <c r="U185" s="41">
        <f t="shared" si="4"/>
        <v>1.5310177774780962</v>
      </c>
      <c r="V185" s="41">
        <f t="shared" si="5"/>
        <v>1.4856949083176534</v>
      </c>
      <c r="W185" s="41">
        <v>1.4404961008017347</v>
      </c>
    </row>
    <row r="186" spans="2:23" s="32" customFormat="1" ht="11.4" customHeight="1">
      <c r="B186" s="34"/>
      <c r="C186" s="272"/>
      <c r="D186" s="145" t="s">
        <v>58</v>
      </c>
      <c r="F186" s="36">
        <v>1134.6432876118943</v>
      </c>
      <c r="G186" s="36">
        <v>1598.5189584363445</v>
      </c>
      <c r="H186" s="44"/>
      <c r="I186" s="36">
        <v>2056.8469600470048</v>
      </c>
      <c r="J186" s="36">
        <v>3176.9498912158733</v>
      </c>
      <c r="K186" s="50"/>
      <c r="L186" s="38">
        <v>1.9233125115222238E-2</v>
      </c>
      <c r="M186" s="38">
        <v>2.7169318811605114E-2</v>
      </c>
      <c r="N186" s="39">
        <v>2.8285769753445988E-2</v>
      </c>
      <c r="O186" s="39">
        <v>2.3965064472117215E-2</v>
      </c>
      <c r="P186" s="39">
        <v>2.8349323039234653E-2</v>
      </c>
      <c r="Q186" s="39">
        <v>2.8285769753445988E-2</v>
      </c>
      <c r="R186" s="41">
        <v>1.6595391794923304</v>
      </c>
      <c r="S186" s="41">
        <v>1.6339733952361479</v>
      </c>
      <c r="T186" s="41">
        <v>1.4485363843176859</v>
      </c>
      <c r="U186" s="41">
        <f t="shared" si="4"/>
        <v>1.5459597152822622</v>
      </c>
      <c r="V186" s="41">
        <f t="shared" si="5"/>
        <v>1.4981217203908685</v>
      </c>
      <c r="W186" s="41">
        <v>1.4485363843176859</v>
      </c>
    </row>
    <row r="187" spans="2:23" s="32" customFormat="1" ht="11.4" customHeight="1">
      <c r="B187" s="34"/>
      <c r="C187" s="276">
        <v>2020</v>
      </c>
      <c r="D187" s="147" t="s">
        <v>47</v>
      </c>
      <c r="F187" s="36">
        <v>1149.1775074464513</v>
      </c>
      <c r="G187" s="36">
        <v>1615.2094348942599</v>
      </c>
      <c r="H187" s="44"/>
      <c r="I187" s="36">
        <v>2071.9030639253947</v>
      </c>
      <c r="J187" s="36">
        <v>3195.4326294999737</v>
      </c>
      <c r="K187" s="50"/>
      <c r="L187" s="38">
        <v>2.5652277056964046E-2</v>
      </c>
      <c r="M187" s="38">
        <v>3.0063718501901038E-2</v>
      </c>
      <c r="N187" s="39">
        <v>3.2383520192419635E-2</v>
      </c>
      <c r="O187" s="39">
        <v>2.7044433581519201E-2</v>
      </c>
      <c r="P187" s="39">
        <v>2.9531413188020883E-2</v>
      </c>
      <c r="Q187" s="39">
        <v>3.2383520192419635E-2</v>
      </c>
      <c r="R187" s="41">
        <v>1.6807970563265273</v>
      </c>
      <c r="S187" s="41">
        <v>1.6510340590100239</v>
      </c>
      <c r="T187" s="41">
        <v>1.4555511214668071</v>
      </c>
      <c r="U187" s="41">
        <f t="shared" si="4"/>
        <v>1.5572761284706134</v>
      </c>
      <c r="V187" s="41">
        <f t="shared" si="5"/>
        <v>1.5068374359746335</v>
      </c>
      <c r="W187" s="41">
        <v>1.4555511214668071</v>
      </c>
    </row>
    <row r="188" spans="2:23" s="32" customFormat="1" ht="11.4" customHeight="1">
      <c r="B188" s="34"/>
      <c r="C188" s="277"/>
      <c r="D188" s="147" t="s">
        <v>48</v>
      </c>
      <c r="F188" s="36">
        <v>1157.3346751662236</v>
      </c>
      <c r="G188" s="36">
        <v>1623.1895085338715</v>
      </c>
      <c r="H188" s="44"/>
      <c r="I188" s="36">
        <v>2082.1434731135832</v>
      </c>
      <c r="J188" s="36">
        <v>3207.0206807644508</v>
      </c>
      <c r="K188" s="50"/>
      <c r="L188" s="38">
        <v>4.9254874873933874E-2</v>
      </c>
      <c r="M188" s="38">
        <v>4.4445902774598034E-2</v>
      </c>
      <c r="N188" s="39">
        <v>3.6961941811620269E-2</v>
      </c>
      <c r="O188" s="39">
        <v>3.9533659431254531E-2</v>
      </c>
      <c r="P188" s="39">
        <v>3.6012020625758812E-2</v>
      </c>
      <c r="Q188" s="39">
        <v>3.6961941811620269E-2</v>
      </c>
      <c r="R188" s="41">
        <v>1.6927278010570093</v>
      </c>
      <c r="S188" s="41">
        <v>1.6591911271200608</v>
      </c>
      <c r="T188" s="41">
        <v>1.4615950080553282</v>
      </c>
      <c r="U188" s="41">
        <f t="shared" si="4"/>
        <v>1.5649729870023652</v>
      </c>
      <c r="V188" s="41">
        <f t="shared" si="5"/>
        <v>1.5123018946191706</v>
      </c>
      <c r="W188" s="41">
        <v>1.4615950080553282</v>
      </c>
    </row>
    <row r="189" spans="2:23" s="32" customFormat="1" ht="11.4" customHeight="1">
      <c r="B189" s="34"/>
      <c r="C189" s="277"/>
      <c r="D189" s="147" t="s">
        <v>49</v>
      </c>
      <c r="F189" s="36">
        <v>1169.8912787276945</v>
      </c>
      <c r="G189" s="36">
        <v>1637.0695252854314</v>
      </c>
      <c r="H189" s="44"/>
      <c r="I189" s="36">
        <v>2097.1444949881034</v>
      </c>
      <c r="J189" s="36">
        <v>3224.798253038131</v>
      </c>
      <c r="K189" s="50"/>
      <c r="L189" s="38">
        <v>5.3484352093760457E-2</v>
      </c>
      <c r="M189" s="38">
        <v>4.757474310705323E-2</v>
      </c>
      <c r="N189" s="39">
        <v>3.249062584560658E-2</v>
      </c>
      <c r="O189" s="39">
        <v>4.1833095751875105E-2</v>
      </c>
      <c r="P189" s="39">
        <v>3.7519223942124924E-2</v>
      </c>
      <c r="Q189" s="39">
        <v>3.249062584560658E-2</v>
      </c>
      <c r="R189" s="41">
        <v>1.71109319906282</v>
      </c>
      <c r="S189" s="41">
        <v>1.6733789964460937</v>
      </c>
      <c r="T189" s="41">
        <v>1.4608976365258834</v>
      </c>
      <c r="U189" s="41">
        <f t="shared" si="4"/>
        <v>1.5762479996584096</v>
      </c>
      <c r="V189" s="41">
        <f t="shared" si="5"/>
        <v>1.5206850822900424</v>
      </c>
      <c r="W189" s="41">
        <v>1.4608976365258834</v>
      </c>
    </row>
    <row r="190" spans="2:23" s="32" customFormat="1" ht="11.4" customHeight="1">
      <c r="B190" s="34"/>
      <c r="C190" s="277"/>
      <c r="D190" s="147" t="s">
        <v>50</v>
      </c>
      <c r="F190" s="36">
        <v>1165.5953094799411</v>
      </c>
      <c r="G190" s="36">
        <v>1632.5128853987203</v>
      </c>
      <c r="H190" s="44"/>
      <c r="I190" s="36">
        <v>2086.6668260222918</v>
      </c>
      <c r="J190" s="36">
        <v>3208.3554970818527</v>
      </c>
      <c r="K190" s="50"/>
      <c r="L190" s="38">
        <v>4.3132878191274981E-2</v>
      </c>
      <c r="M190" s="38">
        <v>4.0243135294265597E-2</v>
      </c>
      <c r="N190" s="39">
        <v>2.1481488636253765E-2</v>
      </c>
      <c r="O190" s="39">
        <v>3.5711761731550773E-2</v>
      </c>
      <c r="P190" s="39">
        <v>3.342982550493101E-2</v>
      </c>
      <c r="Q190" s="39">
        <v>2.1481488636253765E-2</v>
      </c>
      <c r="R190" s="41">
        <v>1.7048098769312041</v>
      </c>
      <c r="S190" s="41">
        <v>1.6687212923211199</v>
      </c>
      <c r="T190" s="41">
        <v>1.4460887469888504</v>
      </c>
      <c r="U190" s="41">
        <f t="shared" si="4"/>
        <v>1.5683728128089038</v>
      </c>
      <c r="V190" s="41">
        <f t="shared" si="5"/>
        <v>1.5129313402781535</v>
      </c>
      <c r="W190" s="41">
        <v>1.4460887469888504</v>
      </c>
    </row>
    <row r="191" spans="2:23" s="32" customFormat="1" ht="11.4" customHeight="1">
      <c r="B191" s="34"/>
      <c r="C191" s="277"/>
      <c r="D191" s="147" t="s">
        <v>51</v>
      </c>
      <c r="F191" s="36">
        <v>1179.7470116078584</v>
      </c>
      <c r="G191" s="36">
        <v>1649.6458660641458</v>
      </c>
      <c r="H191" s="44"/>
      <c r="I191" s="36">
        <v>2089.9330140525753</v>
      </c>
      <c r="J191" s="36">
        <v>3204.1641050827106</v>
      </c>
      <c r="K191" s="50"/>
      <c r="L191" s="38">
        <v>6.3294081237144528E-2</v>
      </c>
      <c r="M191" s="38">
        <v>5.5935336619556519E-2</v>
      </c>
      <c r="N191" s="39">
        <v>2.8372710276752588E-2</v>
      </c>
      <c r="O191" s="39">
        <v>4.6326306877395362E-2</v>
      </c>
      <c r="P191" s="39">
        <v>4.0442906629193809E-2</v>
      </c>
      <c r="Q191" s="39">
        <v>2.8372710276752588E-2</v>
      </c>
      <c r="R191" s="41">
        <v>1.7255082800277526</v>
      </c>
      <c r="S191" s="41">
        <v>1.6862342748482617</v>
      </c>
      <c r="T191" s="41">
        <v>1.451654045272851</v>
      </c>
      <c r="U191" s="41">
        <f t="shared" si="4"/>
        <v>1.570827732992776</v>
      </c>
      <c r="V191" s="41">
        <f t="shared" si="5"/>
        <v>1.5109548484833193</v>
      </c>
      <c r="W191" s="41">
        <v>1.451654045272851</v>
      </c>
    </row>
    <row r="192" spans="2:23" s="32" customFormat="1" ht="11.4" customHeight="1">
      <c r="B192" s="34"/>
      <c r="C192" s="277"/>
      <c r="D192" s="147" t="s">
        <v>52</v>
      </c>
      <c r="F192" s="36">
        <v>1170.9188813817154</v>
      </c>
      <c r="G192" s="36">
        <v>1640.0035117942514</v>
      </c>
      <c r="H192" s="44"/>
      <c r="I192" s="36">
        <v>2086.5709775955615</v>
      </c>
      <c r="J192" s="36">
        <v>3202.6409413059791</v>
      </c>
      <c r="K192" s="50"/>
      <c r="L192" s="38">
        <v>6.4189130933955729E-2</v>
      </c>
      <c r="M192" s="38">
        <v>5.6421086779065321E-2</v>
      </c>
      <c r="N192" s="39">
        <v>3.3340109778410065E-2</v>
      </c>
      <c r="O192" s="39">
        <v>5.038350480780851E-2</v>
      </c>
      <c r="P192" s="39">
        <v>4.4224056653030086E-2</v>
      </c>
      <c r="Q192" s="39">
        <v>3.3340109778410065E-2</v>
      </c>
      <c r="R192" s="41">
        <v>1.7125961796770068</v>
      </c>
      <c r="S192" s="41">
        <v>1.6763780574657285</v>
      </c>
      <c r="T192" s="41">
        <v>1.459598611127898</v>
      </c>
      <c r="U192" s="41">
        <f t="shared" si="4"/>
        <v>1.5683007715684147</v>
      </c>
      <c r="V192" s="41">
        <f t="shared" si="5"/>
        <v>1.5102365857420834</v>
      </c>
      <c r="W192" s="41">
        <v>1.459598611127898</v>
      </c>
    </row>
    <row r="193" spans="2:23" s="32" customFormat="1" ht="11.4" customHeight="1">
      <c r="B193" s="34"/>
      <c r="C193" s="277"/>
      <c r="D193" s="147" t="s">
        <v>53</v>
      </c>
      <c r="F193" s="36">
        <v>1179.1193547245741</v>
      </c>
      <c r="G193" s="36">
        <v>1648.0764385223088</v>
      </c>
      <c r="H193" s="44"/>
      <c r="I193" s="36">
        <v>2099.4712237596286</v>
      </c>
      <c r="J193" s="36">
        <v>3217.820046678652</v>
      </c>
      <c r="K193" s="50"/>
      <c r="L193" s="38">
        <v>5.5524594174660491E-2</v>
      </c>
      <c r="M193" s="38">
        <v>5.0427105124081661E-2</v>
      </c>
      <c r="N193" s="39">
        <v>3.6234050556000374E-2</v>
      </c>
      <c r="O193" s="39">
        <v>4.8048923096458251E-2</v>
      </c>
      <c r="P193" s="39">
        <v>4.3664627587555405E-2</v>
      </c>
      <c r="Q193" s="39">
        <v>3.6234050556000374E-2</v>
      </c>
      <c r="R193" s="41">
        <v>1.7245902635899339</v>
      </c>
      <c r="S193" s="41">
        <v>1.6846300381042565</v>
      </c>
      <c r="T193" s="41">
        <v>1.4691840511698744</v>
      </c>
      <c r="U193" s="41">
        <f t="shared" si="4"/>
        <v>1.5779968069440444</v>
      </c>
      <c r="V193" s="41">
        <f t="shared" si="5"/>
        <v>1.5173944409911633</v>
      </c>
      <c r="W193" s="41">
        <v>1.4691840511698744</v>
      </c>
    </row>
    <row r="194" spans="2:23" s="32" customFormat="1" ht="11.4" customHeight="1">
      <c r="B194" s="34"/>
      <c r="C194" s="277"/>
      <c r="D194" s="147" t="s">
        <v>54</v>
      </c>
      <c r="F194" s="36">
        <v>1192.0552026338603</v>
      </c>
      <c r="G194" s="36">
        <v>1661.3901927107934</v>
      </c>
      <c r="H194" s="44"/>
      <c r="I194" s="36">
        <v>2116.6188744660594</v>
      </c>
      <c r="J194" s="36">
        <v>3238.6439067017859</v>
      </c>
      <c r="K194" s="50"/>
      <c r="L194" s="38">
        <v>7.793728752165241E-2</v>
      </c>
      <c r="M194" s="38">
        <v>6.4868272161937135E-2</v>
      </c>
      <c r="N194" s="39">
        <v>4.0484228802932343E-2</v>
      </c>
      <c r="O194" s="39">
        <v>6.0629394728686004E-2</v>
      </c>
      <c r="P194" s="39">
        <v>5.1133559917466043E-2</v>
      </c>
      <c r="Q194" s="39">
        <v>4.0484228802932343E-2</v>
      </c>
      <c r="R194" s="41">
        <v>1.7435103476901954</v>
      </c>
      <c r="S194" s="41">
        <v>1.6982390854163869</v>
      </c>
      <c r="T194" s="41">
        <v>1.4749681326787987</v>
      </c>
      <c r="U194" s="41">
        <f t="shared" si="4"/>
        <v>1.5908852608342978</v>
      </c>
      <c r="V194" s="41">
        <f t="shared" si="5"/>
        <v>1.5272141353745381</v>
      </c>
      <c r="W194" s="41">
        <v>1.4749681326787987</v>
      </c>
    </row>
    <row r="195" spans="2:23" s="32" customFormat="1" ht="11.4" customHeight="1">
      <c r="B195" s="34"/>
      <c r="C195" s="277"/>
      <c r="D195" s="147" t="s">
        <v>55</v>
      </c>
      <c r="F195" s="36">
        <v>1202.0502360665373</v>
      </c>
      <c r="G195" s="36">
        <v>1671.3764588109245</v>
      </c>
      <c r="H195" s="44"/>
      <c r="I195" s="36">
        <v>2130.2361881841871</v>
      </c>
      <c r="J195" s="36">
        <v>3255.5964468699094</v>
      </c>
      <c r="K195" s="50"/>
      <c r="L195" s="38">
        <v>8.7440581366145631E-2</v>
      </c>
      <c r="M195" s="38">
        <v>7.0480896763932099E-2</v>
      </c>
      <c r="N195" s="39">
        <v>4.0137769140482282E-2</v>
      </c>
      <c r="O195" s="39">
        <v>6.520203333227359E-2</v>
      </c>
      <c r="P195" s="39">
        <v>5.2962441069715371E-2</v>
      </c>
      <c r="Q195" s="39">
        <v>4.0137769140482282E-2</v>
      </c>
      <c r="R195" s="41">
        <v>1.7581291708595235</v>
      </c>
      <c r="S195" s="41">
        <v>1.7084468424400034</v>
      </c>
      <c r="T195" s="41">
        <v>1.4783455987135605</v>
      </c>
      <c r="U195" s="41">
        <f t="shared" si="4"/>
        <v>1.6011202558764688</v>
      </c>
      <c r="V195" s="41">
        <f t="shared" ref="V195:V200" si="6">J195/$J$74</f>
        <v>1.5352082711057582</v>
      </c>
      <c r="W195" s="41">
        <v>1.4783455987135605</v>
      </c>
    </row>
    <row r="196" spans="2:23" s="32" customFormat="1" ht="11.4" customHeight="1">
      <c r="B196" s="34"/>
      <c r="C196" s="277"/>
      <c r="D196" s="147" t="s">
        <v>56</v>
      </c>
      <c r="F196" s="36">
        <v>1212.3258865288228</v>
      </c>
      <c r="G196" s="36">
        <v>1681.6143519404468</v>
      </c>
      <c r="H196" s="44"/>
      <c r="I196" s="36">
        <v>2150.2446574001169</v>
      </c>
      <c r="J196" s="36">
        <v>3283.3260264150695</v>
      </c>
      <c r="K196" s="50"/>
      <c r="L196" s="38">
        <v>9.6334365660220689E-2</v>
      </c>
      <c r="M196" s="38">
        <v>7.6861067902695535E-2</v>
      </c>
      <c r="N196" s="39">
        <v>4.0869640106025562E-2</v>
      </c>
      <c r="O196" s="39">
        <v>6.9289872257786156E-2</v>
      </c>
      <c r="P196" s="39">
        <v>5.5271582183791912E-2</v>
      </c>
      <c r="Q196" s="39">
        <v>4.0869640106025562E-2</v>
      </c>
      <c r="R196" s="41">
        <v>1.7731584269465379</v>
      </c>
      <c r="S196" s="41">
        <v>1.718911807468178</v>
      </c>
      <c r="T196" s="41">
        <v>1.4873704067416693</v>
      </c>
      <c r="U196" s="41">
        <f t="shared" si="4"/>
        <v>1.6161589476085878</v>
      </c>
      <c r="V196" s="41">
        <f t="shared" si="6"/>
        <v>1.5482844249125189</v>
      </c>
      <c r="W196" s="41">
        <v>1.4873704067416693</v>
      </c>
    </row>
    <row r="197" spans="2:23" s="32" customFormat="1" ht="11.4" customHeight="1">
      <c r="B197" s="34"/>
      <c r="C197" s="277"/>
      <c r="D197" s="147" t="s">
        <v>57</v>
      </c>
      <c r="F197" s="36">
        <v>1206.2445824754957</v>
      </c>
      <c r="G197" s="36">
        <v>1676.1100245067257</v>
      </c>
      <c r="H197" s="44"/>
      <c r="I197" s="36">
        <v>2153.8223822090531</v>
      </c>
      <c r="J197" s="36">
        <v>3295.7270069831752</v>
      </c>
      <c r="K197" s="50"/>
      <c r="L197" s="38">
        <v>7.913388566086299E-2</v>
      </c>
      <c r="M197" s="38">
        <v>6.3483192323128268E-2</v>
      </c>
      <c r="N197" s="39">
        <v>3.3318778121618209E-2</v>
      </c>
      <c r="O197" s="39">
        <v>5.7367228342683818E-2</v>
      </c>
      <c r="P197" s="39">
        <v>4.6064181550038219E-2</v>
      </c>
      <c r="Q197" s="39">
        <v>3.3318778121618209E-2</v>
      </c>
      <c r="R197" s="41">
        <v>1.7642638585398072</v>
      </c>
      <c r="S197" s="41">
        <v>1.7132853965095201</v>
      </c>
      <c r="T197" s="41">
        <v>1.4884916707694038</v>
      </c>
      <c r="U197" s="41">
        <f t="shared" si="4"/>
        <v>1.6188480239153904</v>
      </c>
      <c r="V197" s="41">
        <f t="shared" si="6"/>
        <v>1.5541322283023653</v>
      </c>
      <c r="W197" s="41">
        <v>1.4884916707694038</v>
      </c>
    </row>
    <row r="198" spans="2:23" s="32" customFormat="1" ht="11.4" customHeight="1">
      <c r="B198" s="34"/>
      <c r="C198" s="278"/>
      <c r="D198" s="147" t="s">
        <v>58</v>
      </c>
      <c r="F198" s="36">
        <v>1194.3145098264365</v>
      </c>
      <c r="G198" s="36">
        <v>1666.2403003128939</v>
      </c>
      <c r="H198" s="44"/>
      <c r="I198" s="36">
        <v>2148.1870669845503</v>
      </c>
      <c r="J198" s="36">
        <v>3295.6278897865823</v>
      </c>
      <c r="K198" s="50"/>
      <c r="L198" s="38">
        <v>5.2590292355347623E-2</v>
      </c>
      <c r="M198" s="38">
        <v>4.2365053926413099E-2</v>
      </c>
      <c r="N198" s="39">
        <v>3.1500745747352177E-2</v>
      </c>
      <c r="O198" s="39">
        <v>4.4407828444104513E-2</v>
      </c>
      <c r="P198" s="39">
        <v>3.7355955439790867E-2</v>
      </c>
      <c r="Q198" s="39">
        <v>3.1500745747352177E-2</v>
      </c>
      <c r="R198" s="41">
        <v>1.7468148301169857</v>
      </c>
      <c r="S198" s="41">
        <v>1.7031967662396514</v>
      </c>
      <c r="T198" s="41">
        <v>1.4941663606658662</v>
      </c>
      <c r="U198" s="41">
        <f>I198/$I$74</f>
        <v>1.6146124291000137</v>
      </c>
      <c r="V198" s="41">
        <f t="shared" si="6"/>
        <v>1.5540854886211728</v>
      </c>
      <c r="W198" s="41">
        <v>1.4941663606658662</v>
      </c>
    </row>
    <row r="199" spans="2:23" s="32" customFormat="1" ht="11.4" customHeight="1">
      <c r="B199" s="34"/>
      <c r="C199" s="276">
        <v>2021</v>
      </c>
      <c r="D199" s="147" t="s">
        <v>47</v>
      </c>
      <c r="F199" s="36">
        <v>1201.8747665359278</v>
      </c>
      <c r="G199" s="36">
        <v>1679.691116101443</v>
      </c>
      <c r="H199" s="44"/>
      <c r="I199" s="36">
        <v>2163.0369606509594</v>
      </c>
      <c r="J199" s="36">
        <v>3320.8616240929696</v>
      </c>
      <c r="K199" s="50"/>
      <c r="L199" s="38">
        <v>4.5856500625889751E-2</v>
      </c>
      <c r="M199" s="38">
        <v>3.9921560519738053E-2</v>
      </c>
      <c r="N199" s="39">
        <v>3.5350925812845713E-2</v>
      </c>
      <c r="O199" s="39">
        <v>4.3985598705039708E-2</v>
      </c>
      <c r="P199" s="39">
        <v>3.9252586155328562E-2</v>
      </c>
      <c r="Q199" s="39">
        <v>3.5350925812845713E-2</v>
      </c>
      <c r="R199" s="41">
        <f>F199/$F$74</f>
        <v>1.7578725275919584</v>
      </c>
      <c r="S199" s="41">
        <f>G199/$G$74</f>
        <v>1.7169459151169413</v>
      </c>
      <c r="T199" s="41">
        <v>1.5070062011785845</v>
      </c>
      <c r="U199" s="41">
        <f>I199/$I$74</f>
        <v>1.6257738513304596</v>
      </c>
      <c r="V199" s="41">
        <f t="shared" si="6"/>
        <v>1.5659847022523021</v>
      </c>
      <c r="W199" s="41">
        <v>1.5070062011785845</v>
      </c>
    </row>
    <row r="200" spans="2:23" s="32" customFormat="1" ht="11.4" customHeight="1">
      <c r="B200" s="34"/>
      <c r="C200" s="277"/>
      <c r="D200" s="147" t="s">
        <v>48</v>
      </c>
      <c r="F200" s="36">
        <v>1200.8870254671006</v>
      </c>
      <c r="G200" s="36">
        <v>1681.4672318598</v>
      </c>
      <c r="H200" s="44"/>
      <c r="I200" s="36">
        <v>2167.3875720798951</v>
      </c>
      <c r="J200" s="36">
        <v>3331.0774386649914</v>
      </c>
      <c r="K200" s="50"/>
      <c r="L200" s="38">
        <v>3.7631595454116651E-2</v>
      </c>
      <c r="M200" s="38">
        <v>3.5903215871920802E-2</v>
      </c>
      <c r="N200" s="39">
        <v>3.759039751517923E-2</v>
      </c>
      <c r="O200" s="39">
        <v>4.0940549999102682E-2</v>
      </c>
      <c r="P200" s="39">
        <v>3.8682868072734022E-2</v>
      </c>
      <c r="Q200" s="39">
        <v>3.759039751517923E-2</v>
      </c>
      <c r="R200" s="41">
        <f>F200/$F$74</f>
        <v>1.7564278488803233</v>
      </c>
      <c r="S200" s="41">
        <f>G200/$G$74</f>
        <v>1.7187614243298279</v>
      </c>
      <c r="T200" s="41">
        <v>1.5165369454143298</v>
      </c>
      <c r="U200" s="41">
        <f>I200/$I$74</f>
        <v>1.6290438418239805</v>
      </c>
      <c r="V200" s="41">
        <f t="shared" si="6"/>
        <v>1.5708020692948694</v>
      </c>
      <c r="W200" s="41">
        <v>1.5165369454143298</v>
      </c>
    </row>
    <row r="201" spans="2:23" s="32" customFormat="1" ht="11.4" customHeight="1">
      <c r="B201" s="34"/>
      <c r="C201" s="277"/>
      <c r="D201" s="147" t="s">
        <v>49</v>
      </c>
      <c r="F201" s="36">
        <v>1212.6852783705297</v>
      </c>
      <c r="G201" s="36">
        <v>1693.3753213203192</v>
      </c>
      <c r="H201" s="44"/>
      <c r="I201" s="36">
        <v>2186.0708442498367</v>
      </c>
      <c r="J201" s="36">
        <v>3353.5452981300823</v>
      </c>
      <c r="K201" s="50"/>
      <c r="L201" s="38">
        <v>3.6579467187220605E-2</v>
      </c>
      <c r="M201" s="38">
        <v>3.4394260698897616E-2</v>
      </c>
      <c r="N201" s="39">
        <v>4.6668788258859228E-2</v>
      </c>
      <c r="O201" s="39">
        <v>4.2403539419556102E-2</v>
      </c>
      <c r="P201" s="39">
        <v>3.9924061907022246E-2</v>
      </c>
      <c r="Q201" s="39">
        <v>4.6668788258859228E-2</v>
      </c>
      <c r="R201" s="41">
        <f>F201/$F$74</f>
        <v>1.7736840765922146</v>
      </c>
      <c r="S201" s="41">
        <f>G201/$G$74</f>
        <v>1.7309336298979205</v>
      </c>
      <c r="T201" s="41">
        <v>1.5290759589927778</v>
      </c>
      <c r="U201" s="41">
        <f>I201/$I$74</f>
        <v>1.6430864938469214</v>
      </c>
      <c r="V201" s="41">
        <f t="shared" ref="V201" si="7">J201/$J$74</f>
        <v>1.5813970076564752</v>
      </c>
      <c r="W201" s="41">
        <v>1.5290759589927778</v>
      </c>
    </row>
    <row r="202" spans="2:23" s="32" customFormat="1" ht="11.4" customHeight="1">
      <c r="B202" s="34"/>
      <c r="C202" s="277"/>
      <c r="D202" s="147" t="s">
        <v>50</v>
      </c>
      <c r="F202" s="36">
        <v>1229.43116888646</v>
      </c>
      <c r="G202" s="36">
        <v>1710.4412488604423</v>
      </c>
      <c r="H202" s="44"/>
      <c r="I202" s="36">
        <v>2197.8421689503321</v>
      </c>
      <c r="J202" s="36">
        <v>3360.435950495892</v>
      </c>
      <c r="K202" s="50"/>
      <c r="L202" s="38">
        <v>5.4766743557848496E-2</v>
      </c>
      <c r="M202" s="38">
        <v>4.7735221056272925E-2</v>
      </c>
      <c r="N202" s="39">
        <v>6.0848186846957697E-2</v>
      </c>
      <c r="O202" s="39">
        <v>5.3278914267290256E-2</v>
      </c>
      <c r="P202" s="39">
        <v>4.7401372308138345E-2</v>
      </c>
      <c r="Q202" s="39">
        <v>6.0848186846957697E-2</v>
      </c>
      <c r="R202" s="41">
        <f t="shared" ref="R202:S204" si="8">F202/F$74</f>
        <v>1.7981767622759826</v>
      </c>
      <c r="S202" s="41">
        <f t="shared" si="8"/>
        <v>1.7483780720913782</v>
      </c>
      <c r="T202" s="41">
        <v>1.5340806252629109</v>
      </c>
      <c r="U202" s="41">
        <f t="shared" ref="U202:V204" si="9">I202/I$74</f>
        <v>1.6519340134416982</v>
      </c>
      <c r="V202" s="41">
        <f t="shared" si="9"/>
        <v>1.584646362015329</v>
      </c>
      <c r="W202" s="41">
        <v>1.5340806252629109</v>
      </c>
    </row>
    <row r="203" spans="2:23" s="32" customFormat="1" ht="11.4" customHeight="1">
      <c r="B203" s="34"/>
      <c r="C203" s="277"/>
      <c r="D203" s="147" t="s">
        <v>51</v>
      </c>
      <c r="F203" s="36">
        <v>1245.70677717384</v>
      </c>
      <c r="G203" s="36">
        <v>1730.8459165776114</v>
      </c>
      <c r="H203" s="44"/>
      <c r="I203" s="36">
        <v>2203.6860406902206</v>
      </c>
      <c r="J203" s="36">
        <v>3360.9296306208425</v>
      </c>
      <c r="K203" s="50"/>
      <c r="L203" s="38">
        <v>5.591009336492081E-2</v>
      </c>
      <c r="M203" s="38">
        <v>4.9222716331959848E-2</v>
      </c>
      <c r="N203" s="39">
        <v>5.8938226484052558E-2</v>
      </c>
      <c r="O203" s="39">
        <v>5.4429029960662456E-2</v>
      </c>
      <c r="P203" s="39">
        <v>4.8925560738121154E-2</v>
      </c>
      <c r="Q203" s="39">
        <v>5.8938226484052558E-2</v>
      </c>
      <c r="R203" s="41">
        <f t="shared" si="8"/>
        <v>1.8219816090660479</v>
      </c>
      <c r="S203" s="41">
        <f t="shared" si="8"/>
        <v>1.7692353062283457</v>
      </c>
      <c r="T203" s="41">
        <v>1.5372119601696335</v>
      </c>
      <c r="U203" s="41">
        <f t="shared" si="9"/>
        <v>1.6563263627348794</v>
      </c>
      <c r="V203" s="41">
        <f t="shared" si="9"/>
        <v>1.5848791616953488</v>
      </c>
      <c r="W203" s="41">
        <v>1.5372119601696335</v>
      </c>
    </row>
    <row r="204" spans="2:23" s="32" customFormat="1" ht="11.4" customHeight="1">
      <c r="B204" s="34"/>
      <c r="C204" s="277"/>
      <c r="D204" s="147" t="s">
        <v>52</v>
      </c>
      <c r="F204" s="36">
        <v>1256.3447261906222</v>
      </c>
      <c r="G204" s="36">
        <v>1745.2046634938411</v>
      </c>
      <c r="H204" s="44"/>
      <c r="I204" s="36">
        <v>2219.4178570146923</v>
      </c>
      <c r="J204" s="36">
        <v>3383.0344458357704</v>
      </c>
      <c r="K204" s="50"/>
      <c r="L204" s="38">
        <v>7.2956245020237454E-2</v>
      </c>
      <c r="M204" s="38">
        <v>6.414690635905651E-2</v>
      </c>
      <c r="N204" s="39">
        <v>5.8786056228511629E-2</v>
      </c>
      <c r="O204" s="39">
        <v>6.3667558326827356E-2</v>
      </c>
      <c r="P204" s="39">
        <v>5.6326484247163133E-2</v>
      </c>
      <c r="Q204" s="39">
        <v>5.8786056228511629E-2</v>
      </c>
      <c r="R204" s="41">
        <f t="shared" si="8"/>
        <v>1.8375407661822452</v>
      </c>
      <c r="S204" s="41">
        <f t="shared" si="8"/>
        <v>1.7839125237403597</v>
      </c>
      <c r="T204" s="41">
        <v>1.54540265715272</v>
      </c>
      <c r="U204" s="41">
        <f t="shared" si="9"/>
        <v>1.6681506524162553</v>
      </c>
      <c r="V204" s="41">
        <f t="shared" si="9"/>
        <v>1.5953029029983745</v>
      </c>
      <c r="W204" s="41">
        <v>1.54540265715272</v>
      </c>
    </row>
    <row r="205" spans="2:23" s="32" customFormat="1" ht="11.4" customHeight="1">
      <c r="B205" s="34"/>
      <c r="C205" s="278"/>
      <c r="D205" s="147" t="s">
        <v>53</v>
      </c>
      <c r="F205" s="36">
        <v>1269.0769120682942</v>
      </c>
      <c r="G205" s="36">
        <v>1761.2288444707513</v>
      </c>
      <c r="H205" s="44"/>
      <c r="I205" s="36">
        <v>2238.577858458827</v>
      </c>
      <c r="J205" s="36">
        <v>3408.7362511283418</v>
      </c>
      <c r="K205" s="50"/>
      <c r="L205" s="38">
        <v>7.6292155652667448E-2</v>
      </c>
      <c r="M205" s="38">
        <v>6.8657256000757227E-2</v>
      </c>
      <c r="N205" s="39">
        <v>5.8058151222962762E-2</v>
      </c>
      <c r="O205" s="39">
        <v>6.6257938248895476E-2</v>
      </c>
      <c r="P205" s="39">
        <v>5.9330913997738488E-2</v>
      </c>
      <c r="Q205" s="39">
        <v>5.8058151222962762E-2</v>
      </c>
      <c r="R205" s="41">
        <f>F205/F$74</f>
        <v>1.8561629724168121</v>
      </c>
      <c r="S205" s="41">
        <f>G205/G$74</f>
        <v>1.8002921138969459</v>
      </c>
      <c r="T205" s="41">
        <v>1.5544821609870598</v>
      </c>
      <c r="U205" s="41">
        <f>I205/I$74</f>
        <v>1.682551621935497</v>
      </c>
      <c r="V205" s="41">
        <f>J205/J$74</f>
        <v>1.6074228400702562</v>
      </c>
      <c r="W205" s="41">
        <v>1.5544821609870598</v>
      </c>
    </row>
    <row r="206" spans="2:23" s="32" customFormat="1" ht="11.25" customHeight="1">
      <c r="B206" s="153" t="s">
        <v>72</v>
      </c>
      <c r="C206" s="154"/>
      <c r="D206" s="155"/>
      <c r="E206" s="155"/>
      <c r="F206" s="155"/>
      <c r="G206" s="155"/>
      <c r="H206" s="155"/>
      <c r="I206" s="155"/>
      <c r="J206" s="156"/>
      <c r="K206" s="157"/>
      <c r="L206" s="158"/>
      <c r="M206" s="158"/>
      <c r="N206" s="158"/>
      <c r="O206" s="158"/>
      <c r="P206" s="158"/>
      <c r="Q206" s="159"/>
      <c r="R206" s="155"/>
      <c r="S206" s="155"/>
      <c r="T206" s="155"/>
      <c r="U206" s="155"/>
      <c r="V206" s="155"/>
      <c r="W206" s="155"/>
    </row>
    <row r="207" spans="2:23" s="32" customFormat="1" ht="9.75" customHeight="1">
      <c r="B207" s="153" t="s">
        <v>75</v>
      </c>
      <c r="C207" s="154"/>
      <c r="D207" s="155"/>
      <c r="E207" s="155"/>
      <c r="F207" s="155"/>
      <c r="G207" s="155"/>
      <c r="H207" s="155"/>
      <c r="I207" s="155"/>
      <c r="J207" s="155"/>
      <c r="K207" s="155"/>
      <c r="L207" s="155"/>
      <c r="M207" s="155"/>
      <c r="N207" s="155"/>
      <c r="O207" s="156"/>
      <c r="P207" s="156"/>
      <c r="Q207" s="155"/>
      <c r="R207" s="155"/>
      <c r="S207" s="160"/>
      <c r="T207" s="155"/>
      <c r="U207" s="155"/>
      <c r="V207" s="155"/>
      <c r="W207" s="155"/>
    </row>
    <row r="208" spans="2:23" ht="35.25" customHeight="1">
      <c r="B208" s="274" t="s">
        <v>120</v>
      </c>
      <c r="C208" s="275"/>
      <c r="D208" s="275"/>
      <c r="E208" s="275"/>
      <c r="F208" s="275"/>
      <c r="G208" s="275"/>
      <c r="H208" s="275"/>
      <c r="I208" s="275"/>
      <c r="J208" s="275"/>
      <c r="K208" s="275"/>
      <c r="L208" s="275"/>
      <c r="M208" s="275"/>
      <c r="N208" s="275"/>
      <c r="O208" s="275"/>
      <c r="P208" s="275"/>
      <c r="Q208" s="275"/>
      <c r="R208" s="275"/>
      <c r="S208" s="275"/>
      <c r="T208" s="275"/>
      <c r="U208" s="275"/>
      <c r="V208" s="275"/>
      <c r="W208" s="275"/>
    </row>
    <row r="209" spans="2:23">
      <c r="B209" s="162"/>
      <c r="C209" s="154"/>
      <c r="D209" s="162"/>
      <c r="E209" s="162"/>
      <c r="F209" s="154"/>
      <c r="G209" s="154"/>
      <c r="H209" s="162"/>
      <c r="I209" s="154"/>
      <c r="J209" s="154"/>
      <c r="K209" s="162"/>
      <c r="L209" s="163"/>
      <c r="M209" s="163"/>
      <c r="N209" s="164"/>
      <c r="O209" s="164"/>
      <c r="P209" s="164"/>
      <c r="Q209" s="164"/>
      <c r="R209" s="160"/>
      <c r="S209" s="160"/>
      <c r="T209" s="160"/>
      <c r="U209" s="160"/>
      <c r="V209" s="160"/>
      <c r="W209" s="160"/>
    </row>
    <row r="210" spans="2:23">
      <c r="C210" s="54"/>
      <c r="F210" s="54"/>
      <c r="G210" s="54"/>
      <c r="I210" s="54"/>
      <c r="J210" s="54"/>
      <c r="L210" s="55"/>
      <c r="M210" s="55"/>
      <c r="N210" s="56"/>
      <c r="O210" s="56"/>
      <c r="P210" s="56"/>
      <c r="Q210" s="56"/>
      <c r="R210" s="57"/>
      <c r="S210" s="57"/>
      <c r="T210" s="57"/>
      <c r="U210" s="57"/>
      <c r="V210" s="57"/>
      <c r="W210" s="57"/>
    </row>
    <row r="211" spans="2:23">
      <c r="C211" s="54"/>
      <c r="F211" s="54"/>
      <c r="G211" s="54"/>
      <c r="I211" s="54"/>
      <c r="J211" s="54"/>
      <c r="L211" s="55"/>
      <c r="M211" s="55"/>
      <c r="N211" s="56"/>
      <c r="O211" s="56"/>
      <c r="P211" s="56"/>
      <c r="Q211" s="56"/>
      <c r="R211" s="57"/>
      <c r="S211" s="57"/>
      <c r="T211" s="57"/>
      <c r="U211" s="57"/>
      <c r="V211" s="57"/>
      <c r="W211" s="57"/>
    </row>
    <row r="212" spans="2:23">
      <c r="C212" s="54"/>
      <c r="F212" s="54"/>
      <c r="G212" s="54"/>
      <c r="I212" s="54"/>
      <c r="J212" s="54"/>
      <c r="L212" s="55"/>
      <c r="M212" s="55"/>
      <c r="N212" s="56"/>
      <c r="O212" s="56"/>
      <c r="P212" s="56"/>
      <c r="Q212" s="56"/>
      <c r="R212" s="57"/>
      <c r="S212" s="57"/>
      <c r="T212" s="57"/>
      <c r="U212" s="57"/>
      <c r="V212" s="57"/>
      <c r="W212" s="57"/>
    </row>
    <row r="213" spans="2:23">
      <c r="C213" s="54"/>
      <c r="F213" s="54"/>
      <c r="G213" s="54"/>
      <c r="I213" s="54"/>
      <c r="J213" s="54"/>
      <c r="L213" s="55"/>
      <c r="M213" s="55"/>
      <c r="N213" s="56"/>
      <c r="O213" s="56"/>
      <c r="P213" s="56"/>
      <c r="Q213" s="56"/>
      <c r="R213" s="57"/>
      <c r="S213" s="57"/>
      <c r="T213" s="57"/>
      <c r="U213" s="57"/>
      <c r="V213" s="57"/>
      <c r="W213" s="57"/>
    </row>
    <row r="214" spans="2:23">
      <c r="C214" s="54"/>
      <c r="F214" s="54"/>
      <c r="G214" s="54"/>
      <c r="I214" s="54"/>
      <c r="J214" s="54"/>
      <c r="L214" s="55"/>
      <c r="M214" s="55"/>
      <c r="N214" s="56"/>
      <c r="O214" s="56"/>
      <c r="P214" s="56"/>
      <c r="Q214" s="56"/>
      <c r="R214" s="57"/>
      <c r="S214" s="57"/>
      <c r="T214" s="57"/>
      <c r="U214" s="57"/>
      <c r="V214" s="57"/>
      <c r="W214" s="57"/>
    </row>
    <row r="215" spans="2:23">
      <c r="C215" s="54"/>
      <c r="F215" s="54"/>
      <c r="G215" s="54"/>
      <c r="I215" s="54"/>
      <c r="J215" s="54"/>
      <c r="L215" s="55"/>
      <c r="M215" s="55"/>
      <c r="N215" s="56"/>
      <c r="O215" s="56"/>
      <c r="P215" s="56"/>
      <c r="Q215" s="56"/>
      <c r="R215" s="57"/>
      <c r="S215" s="57"/>
      <c r="T215" s="57"/>
      <c r="U215" s="57"/>
      <c r="V215" s="57"/>
      <c r="W215" s="58"/>
    </row>
    <row r="216" spans="2:23">
      <c r="C216" s="54"/>
      <c r="F216" s="54"/>
      <c r="G216" s="54"/>
      <c r="I216" s="54"/>
      <c r="J216" s="54"/>
      <c r="L216" s="55"/>
      <c r="M216" s="55"/>
      <c r="N216" s="56"/>
      <c r="O216" s="56"/>
      <c r="P216" s="56"/>
      <c r="Q216" s="56"/>
      <c r="R216" s="57"/>
      <c r="S216" s="57"/>
      <c r="T216" s="57"/>
      <c r="U216" s="57"/>
      <c r="V216" s="57"/>
      <c r="W216" s="58"/>
    </row>
    <row r="217" spans="2:23">
      <c r="F217" s="54"/>
      <c r="G217" s="54"/>
      <c r="I217" s="54"/>
      <c r="J217" s="54"/>
      <c r="L217" s="55"/>
      <c r="M217" s="55"/>
      <c r="N217" s="56"/>
      <c r="O217" s="56"/>
      <c r="P217" s="56"/>
      <c r="Q217" s="56"/>
      <c r="R217" s="57"/>
      <c r="S217" s="57"/>
      <c r="T217" s="57"/>
      <c r="U217" s="57"/>
      <c r="V217" s="57"/>
      <c r="W217" s="58"/>
    </row>
    <row r="218" spans="2:23">
      <c r="F218" s="54"/>
      <c r="G218" s="54"/>
      <c r="I218" s="54"/>
      <c r="J218" s="54"/>
      <c r="L218" s="55"/>
      <c r="M218" s="55"/>
      <c r="N218" s="56"/>
      <c r="O218" s="56"/>
      <c r="P218" s="56"/>
      <c r="Q218" s="56"/>
      <c r="R218" s="57"/>
      <c r="S218" s="57"/>
      <c r="T218" s="58"/>
      <c r="U218" s="57"/>
      <c r="V218" s="57"/>
      <c r="W218" s="58"/>
    </row>
    <row r="219" spans="2:23">
      <c r="F219" s="54"/>
      <c r="G219" s="54"/>
      <c r="I219" s="54"/>
      <c r="J219" s="54"/>
      <c r="L219" s="55"/>
      <c r="M219" s="55"/>
      <c r="N219" s="56"/>
      <c r="O219" s="56"/>
      <c r="P219" s="56"/>
      <c r="Q219" s="56"/>
      <c r="R219" s="57"/>
      <c r="S219" s="57"/>
      <c r="T219" s="58"/>
      <c r="U219" s="57"/>
      <c r="V219" s="57"/>
      <c r="W219" s="58"/>
    </row>
    <row r="220" spans="2:23">
      <c r="F220" s="54"/>
      <c r="G220" s="54"/>
      <c r="I220" s="54"/>
      <c r="J220" s="54"/>
      <c r="L220" s="55"/>
      <c r="M220" s="55"/>
      <c r="N220" s="56"/>
      <c r="O220" s="56"/>
      <c r="P220" s="56"/>
      <c r="Q220" s="56"/>
      <c r="R220" s="57"/>
      <c r="S220" s="57"/>
      <c r="T220" s="58"/>
      <c r="U220" s="57"/>
      <c r="V220" s="57"/>
      <c r="W220" s="58"/>
    </row>
    <row r="221" spans="2:23">
      <c r="F221" s="54"/>
      <c r="G221" s="54"/>
      <c r="I221" s="54"/>
      <c r="J221" s="54"/>
      <c r="L221" s="55"/>
      <c r="M221" s="55"/>
      <c r="N221" s="56"/>
      <c r="O221" s="56"/>
      <c r="P221" s="56"/>
      <c r="Q221" s="56"/>
      <c r="R221" s="57"/>
      <c r="S221" s="57"/>
      <c r="T221" s="58"/>
      <c r="U221" s="57"/>
      <c r="V221" s="57"/>
      <c r="W221" s="58"/>
    </row>
    <row r="222" spans="2:23">
      <c r="F222" s="54"/>
      <c r="G222" s="54"/>
      <c r="I222" s="54"/>
      <c r="J222" s="54"/>
      <c r="L222" s="55"/>
      <c r="M222" s="55"/>
      <c r="N222" s="56"/>
      <c r="O222" s="56"/>
      <c r="P222" s="56"/>
      <c r="Q222" s="56"/>
      <c r="R222" s="57"/>
      <c r="S222" s="57"/>
      <c r="T222" s="58"/>
      <c r="U222" s="57"/>
      <c r="V222" s="57"/>
      <c r="W222" s="58"/>
    </row>
    <row r="223" spans="2:23">
      <c r="F223" s="54"/>
      <c r="G223" s="54"/>
      <c r="I223" s="54"/>
      <c r="J223" s="54"/>
      <c r="L223" s="55"/>
      <c r="M223" s="55"/>
      <c r="N223" s="56"/>
      <c r="O223" s="56"/>
      <c r="P223" s="56"/>
      <c r="Q223" s="56"/>
      <c r="R223" s="57"/>
      <c r="S223" s="57"/>
      <c r="T223" s="58"/>
      <c r="U223" s="57"/>
      <c r="V223" s="57"/>
      <c r="W223" s="58"/>
    </row>
    <row r="224" spans="2:23">
      <c r="F224" s="54"/>
      <c r="G224" s="54"/>
      <c r="I224" s="54"/>
      <c r="J224" s="54"/>
      <c r="L224" s="55"/>
      <c r="M224" s="55"/>
      <c r="N224" s="56"/>
      <c r="O224" s="56"/>
      <c r="P224" s="56"/>
      <c r="Q224" s="56"/>
      <c r="R224" s="57"/>
      <c r="S224" s="57"/>
      <c r="T224" s="58"/>
      <c r="U224" s="57"/>
      <c r="V224" s="57"/>
      <c r="W224" s="58"/>
    </row>
    <row r="225" spans="6:23">
      <c r="F225" s="54"/>
      <c r="G225" s="54"/>
      <c r="I225" s="54"/>
      <c r="J225" s="54"/>
      <c r="L225" s="55"/>
      <c r="M225" s="55"/>
      <c r="N225" s="56"/>
      <c r="O225" s="56"/>
      <c r="P225" s="56"/>
      <c r="Q225" s="56"/>
      <c r="R225" s="57"/>
      <c r="S225" s="57"/>
      <c r="T225" s="58"/>
      <c r="U225" s="57"/>
      <c r="V225" s="57"/>
      <c r="W225" s="58"/>
    </row>
    <row r="226" spans="6:23">
      <c r="F226" s="54"/>
      <c r="G226" s="54"/>
      <c r="I226" s="54"/>
      <c r="J226" s="54"/>
      <c r="L226" s="55"/>
      <c r="M226" s="55"/>
      <c r="N226" s="56"/>
      <c r="O226" s="56"/>
      <c r="P226" s="56"/>
      <c r="Q226" s="56"/>
      <c r="R226" s="57"/>
      <c r="S226" s="57"/>
      <c r="T226" s="58"/>
      <c r="U226" s="57"/>
      <c r="V226" s="57"/>
      <c r="W226" s="58"/>
    </row>
    <row r="227" spans="6:23">
      <c r="F227" s="54"/>
      <c r="G227" s="54"/>
      <c r="I227" s="54"/>
      <c r="J227" s="54"/>
      <c r="L227" s="55"/>
      <c r="M227" s="55"/>
      <c r="N227" s="56"/>
      <c r="O227" s="56"/>
      <c r="P227" s="56"/>
      <c r="Q227" s="56"/>
      <c r="R227" s="57"/>
      <c r="S227" s="57"/>
      <c r="T227" s="58"/>
      <c r="U227" s="57"/>
      <c r="V227" s="57"/>
      <c r="W227" s="58"/>
    </row>
    <row r="228" spans="6:23">
      <c r="F228" s="54"/>
      <c r="G228" s="54"/>
      <c r="I228" s="54"/>
      <c r="J228" s="54"/>
      <c r="L228" s="55"/>
      <c r="M228" s="55"/>
      <c r="N228" s="56"/>
      <c r="O228" s="56"/>
      <c r="P228" s="56"/>
      <c r="Q228" s="56"/>
      <c r="R228" s="57"/>
      <c r="S228" s="57"/>
      <c r="T228" s="58"/>
      <c r="U228" s="57"/>
      <c r="V228" s="57"/>
      <c r="W228" s="58"/>
    </row>
    <row r="229" spans="6:23">
      <c r="F229" s="54"/>
      <c r="G229" s="54"/>
      <c r="I229" s="54"/>
      <c r="J229" s="54"/>
      <c r="L229" s="55"/>
      <c r="M229" s="55"/>
      <c r="N229" s="56"/>
      <c r="O229" s="56"/>
      <c r="P229" s="56"/>
      <c r="Q229" s="56"/>
      <c r="R229" s="57"/>
      <c r="S229" s="57"/>
      <c r="T229" s="58"/>
      <c r="U229" s="57"/>
      <c r="V229" s="57"/>
      <c r="W229" s="58"/>
    </row>
    <row r="230" spans="6:23">
      <c r="F230" s="54"/>
      <c r="G230" s="54"/>
      <c r="I230" s="54"/>
      <c r="J230" s="54"/>
      <c r="L230" s="55"/>
      <c r="M230" s="55"/>
      <c r="N230" s="56"/>
      <c r="O230" s="56"/>
      <c r="P230" s="56"/>
      <c r="Q230" s="56"/>
      <c r="R230" s="57"/>
      <c r="S230" s="57"/>
      <c r="T230" s="58"/>
      <c r="U230" s="57"/>
      <c r="V230" s="57"/>
      <c r="W230" s="58"/>
    </row>
    <row r="231" spans="6:23">
      <c r="F231" s="54"/>
      <c r="G231" s="54"/>
      <c r="I231" s="54"/>
      <c r="J231" s="54"/>
      <c r="L231" s="55"/>
      <c r="M231" s="55"/>
      <c r="N231" s="56"/>
      <c r="O231" s="56"/>
      <c r="P231" s="56"/>
      <c r="Q231" s="56"/>
      <c r="R231" s="57"/>
      <c r="S231" s="57"/>
      <c r="T231" s="58"/>
      <c r="U231" s="57"/>
      <c r="V231" s="57"/>
      <c r="W231" s="58"/>
    </row>
    <row r="232" spans="6:23">
      <c r="F232" s="54"/>
      <c r="G232" s="54"/>
      <c r="H232" s="49"/>
      <c r="I232" s="54"/>
      <c r="J232" s="54"/>
      <c r="L232" s="55"/>
      <c r="M232" s="55"/>
      <c r="N232" s="56"/>
      <c r="O232" s="56"/>
      <c r="P232" s="56"/>
      <c r="Q232" s="56"/>
      <c r="R232" s="57"/>
      <c r="S232" s="57"/>
      <c r="T232" s="58"/>
      <c r="U232" s="57"/>
      <c r="V232" s="57"/>
      <c r="W232" s="58"/>
    </row>
    <row r="233" spans="6:23">
      <c r="F233" s="54"/>
      <c r="G233" s="54"/>
      <c r="H233" s="49"/>
      <c r="I233" s="54"/>
      <c r="J233" s="54"/>
      <c r="L233" s="55"/>
      <c r="M233" s="55"/>
      <c r="N233" s="56"/>
      <c r="O233" s="56"/>
      <c r="P233" s="56"/>
      <c r="Q233" s="56"/>
      <c r="R233" s="57"/>
      <c r="S233" s="57"/>
      <c r="T233" s="58"/>
      <c r="U233" s="57"/>
      <c r="V233" s="57"/>
      <c r="W233" s="58"/>
    </row>
    <row r="234" spans="6:23">
      <c r="F234" s="54"/>
      <c r="G234" s="54"/>
      <c r="H234" s="49"/>
      <c r="I234" s="54"/>
      <c r="J234" s="54"/>
      <c r="L234" s="55"/>
      <c r="M234" s="55"/>
      <c r="N234" s="56"/>
      <c r="O234" s="56"/>
      <c r="P234" s="56"/>
      <c r="Q234" s="56"/>
      <c r="R234" s="57"/>
      <c r="S234" s="57"/>
      <c r="T234" s="58"/>
      <c r="U234" s="57"/>
      <c r="V234" s="57"/>
      <c r="W234" s="58"/>
    </row>
    <row r="235" spans="6:23">
      <c r="F235" s="54"/>
      <c r="G235" s="54"/>
      <c r="H235" s="49"/>
      <c r="I235" s="54"/>
      <c r="J235" s="54"/>
      <c r="L235" s="55"/>
      <c r="M235" s="55"/>
      <c r="N235" s="56"/>
      <c r="O235" s="56"/>
      <c r="P235" s="56"/>
      <c r="Q235" s="56"/>
      <c r="R235" s="57"/>
      <c r="S235" s="57"/>
      <c r="T235" s="58"/>
      <c r="U235" s="57"/>
      <c r="V235" s="57"/>
      <c r="W235" s="58"/>
    </row>
    <row r="236" spans="6:23">
      <c r="F236" s="54"/>
      <c r="G236" s="54"/>
      <c r="H236" s="49"/>
      <c r="I236" s="54"/>
      <c r="J236" s="54"/>
      <c r="L236" s="55"/>
      <c r="M236" s="55"/>
      <c r="N236" s="56"/>
      <c r="O236" s="56"/>
      <c r="P236" s="56"/>
      <c r="Q236" s="56"/>
      <c r="R236" s="57"/>
      <c r="S236" s="57"/>
      <c r="T236" s="58"/>
      <c r="U236" s="57"/>
      <c r="V236" s="57"/>
      <c r="W236" s="58"/>
    </row>
    <row r="237" spans="6:23">
      <c r="F237" s="54"/>
      <c r="G237" s="54"/>
      <c r="H237" s="49"/>
      <c r="I237" s="54"/>
      <c r="J237" s="54"/>
      <c r="L237" s="55"/>
      <c r="M237" s="55"/>
      <c r="N237" s="56"/>
      <c r="O237" s="56"/>
      <c r="P237" s="56"/>
      <c r="Q237" s="56"/>
      <c r="R237" s="57"/>
      <c r="S237" s="57"/>
      <c r="T237" s="58"/>
      <c r="U237" s="57"/>
      <c r="V237" s="57"/>
      <c r="W237" s="58"/>
    </row>
    <row r="238" spans="6:23">
      <c r="F238" s="54"/>
      <c r="G238" s="54"/>
      <c r="H238" s="49"/>
      <c r="I238" s="54"/>
      <c r="J238" s="54"/>
      <c r="L238" s="55"/>
      <c r="M238" s="55"/>
      <c r="N238" s="56"/>
      <c r="O238" s="56"/>
      <c r="P238" s="56"/>
      <c r="Q238" s="56"/>
      <c r="R238" s="57"/>
      <c r="S238" s="57"/>
      <c r="T238" s="58"/>
      <c r="U238" s="57"/>
      <c r="V238" s="57"/>
      <c r="W238" s="58"/>
    </row>
    <row r="239" spans="6:23">
      <c r="F239" s="54"/>
      <c r="G239" s="54"/>
      <c r="H239" s="49"/>
      <c r="I239" s="54"/>
      <c r="J239" s="54"/>
      <c r="L239" s="55"/>
      <c r="M239" s="55"/>
      <c r="N239" s="56"/>
      <c r="O239" s="56"/>
      <c r="P239" s="56"/>
      <c r="Q239" s="56"/>
      <c r="R239" s="57"/>
      <c r="S239" s="57"/>
      <c r="T239" s="58"/>
      <c r="U239" s="57"/>
      <c r="V239" s="57"/>
      <c r="W239" s="58"/>
    </row>
    <row r="240" spans="6:23">
      <c r="F240" s="54"/>
      <c r="G240" s="54"/>
      <c r="H240" s="49"/>
      <c r="I240" s="54"/>
      <c r="J240" s="54"/>
      <c r="L240" s="55"/>
      <c r="M240" s="55"/>
      <c r="N240" s="56"/>
      <c r="O240" s="56"/>
      <c r="P240" s="56"/>
      <c r="Q240" s="56"/>
      <c r="R240" s="57"/>
      <c r="S240" s="57"/>
      <c r="T240" s="58"/>
      <c r="U240" s="57"/>
      <c r="V240" s="57"/>
      <c r="W240" s="58"/>
    </row>
    <row r="241" spans="6:23">
      <c r="F241" s="54"/>
      <c r="G241" s="54"/>
      <c r="H241" s="49"/>
      <c r="I241" s="54"/>
      <c r="J241" s="54"/>
      <c r="L241" s="55"/>
      <c r="M241" s="55"/>
      <c r="N241" s="56"/>
      <c r="O241" s="56"/>
      <c r="P241" s="56"/>
      <c r="Q241" s="56"/>
      <c r="R241" s="57"/>
      <c r="S241" s="57"/>
      <c r="T241" s="58"/>
      <c r="U241" s="57"/>
      <c r="V241" s="57"/>
      <c r="W241" s="58"/>
    </row>
    <row r="242" spans="6:23">
      <c r="F242" s="54"/>
      <c r="G242" s="54"/>
      <c r="H242" s="49"/>
      <c r="I242" s="54"/>
      <c r="J242" s="54"/>
      <c r="L242" s="55"/>
      <c r="M242" s="55"/>
      <c r="N242" s="56"/>
      <c r="O242" s="56"/>
      <c r="P242" s="56"/>
      <c r="Q242" s="56"/>
      <c r="R242" s="57"/>
      <c r="S242" s="57"/>
      <c r="T242" s="58"/>
      <c r="U242" s="57"/>
      <c r="V242" s="57"/>
      <c r="W242" s="58"/>
    </row>
    <row r="243" spans="6:23">
      <c r="F243" s="54"/>
      <c r="G243" s="54"/>
      <c r="H243" s="49"/>
      <c r="I243" s="54"/>
      <c r="J243" s="54"/>
      <c r="L243" s="55"/>
      <c r="M243" s="55"/>
      <c r="N243" s="56"/>
      <c r="O243" s="56"/>
      <c r="P243" s="56"/>
      <c r="Q243" s="56"/>
      <c r="R243" s="57"/>
      <c r="S243" s="57"/>
      <c r="T243" s="58"/>
      <c r="U243" s="57"/>
      <c r="V243" s="57"/>
      <c r="W243" s="58"/>
    </row>
    <row r="244" spans="6:23">
      <c r="F244" s="54"/>
      <c r="G244" s="54"/>
      <c r="H244" s="49"/>
      <c r="I244" s="54"/>
      <c r="J244" s="54"/>
      <c r="L244" s="55"/>
      <c r="M244" s="55"/>
      <c r="N244" s="56"/>
      <c r="O244" s="56"/>
      <c r="P244" s="56"/>
      <c r="Q244" s="56"/>
      <c r="R244" s="57"/>
      <c r="S244" s="57"/>
      <c r="T244" s="58"/>
      <c r="U244" s="57"/>
      <c r="V244" s="57"/>
      <c r="W244" s="58"/>
    </row>
    <row r="245" spans="6:23">
      <c r="F245" s="54"/>
      <c r="G245" s="54"/>
      <c r="H245" s="49"/>
      <c r="I245" s="54"/>
      <c r="J245" s="54"/>
      <c r="L245" s="55"/>
      <c r="M245" s="55"/>
      <c r="N245" s="56"/>
      <c r="O245" s="56"/>
      <c r="P245" s="56"/>
      <c r="Q245" s="56"/>
      <c r="R245" s="57"/>
      <c r="S245" s="57"/>
      <c r="T245" s="58"/>
      <c r="U245" s="57"/>
      <c r="V245" s="57"/>
      <c r="W245" s="58"/>
    </row>
    <row r="246" spans="6:23">
      <c r="F246" s="54"/>
      <c r="G246" s="54"/>
      <c r="H246" s="49"/>
      <c r="I246" s="54"/>
      <c r="J246" s="54"/>
      <c r="L246" s="55"/>
      <c r="M246" s="55"/>
      <c r="N246" s="56"/>
      <c r="O246" s="56"/>
      <c r="P246" s="56"/>
      <c r="Q246" s="56"/>
      <c r="R246" s="57"/>
      <c r="S246" s="57"/>
      <c r="T246" s="58"/>
      <c r="U246" s="57"/>
      <c r="V246" s="57"/>
      <c r="W246" s="58"/>
    </row>
    <row r="247" spans="6:23">
      <c r="F247" s="54"/>
      <c r="G247" s="54"/>
      <c r="H247" s="49"/>
      <c r="I247" s="54"/>
      <c r="J247" s="54"/>
      <c r="L247" s="55"/>
      <c r="M247" s="55"/>
      <c r="N247" s="56"/>
      <c r="O247" s="56"/>
      <c r="P247" s="56"/>
      <c r="Q247" s="56"/>
      <c r="R247" s="57"/>
      <c r="S247" s="57"/>
      <c r="T247" s="58"/>
      <c r="U247" s="57"/>
      <c r="V247" s="57"/>
      <c r="W247" s="58"/>
    </row>
    <row r="248" spans="6:23">
      <c r="F248" s="54"/>
      <c r="G248" s="54"/>
      <c r="H248" s="49"/>
      <c r="I248" s="54"/>
      <c r="J248" s="54"/>
      <c r="L248" s="55"/>
      <c r="M248" s="55"/>
      <c r="N248" s="56"/>
      <c r="O248" s="56"/>
      <c r="P248" s="56"/>
      <c r="Q248" s="56"/>
      <c r="R248" s="57"/>
      <c r="S248" s="57"/>
      <c r="T248" s="58"/>
      <c r="U248" s="57"/>
      <c r="V248" s="57"/>
      <c r="W248" s="58"/>
    </row>
    <row r="249" spans="6:23">
      <c r="F249" s="54"/>
      <c r="G249" s="54"/>
      <c r="H249" s="49"/>
      <c r="I249" s="54"/>
      <c r="J249" s="54"/>
      <c r="L249" s="55"/>
      <c r="M249" s="55"/>
      <c r="N249" s="56"/>
      <c r="O249" s="56"/>
      <c r="P249" s="56"/>
      <c r="Q249" s="56"/>
      <c r="R249" s="57"/>
      <c r="S249" s="57"/>
      <c r="T249" s="58"/>
      <c r="U249" s="57"/>
      <c r="V249" s="57"/>
      <c r="W249" s="58"/>
    </row>
    <row r="250" spans="6:23">
      <c r="F250" s="54"/>
      <c r="G250" s="54"/>
      <c r="H250" s="49"/>
      <c r="I250" s="54"/>
      <c r="J250" s="54"/>
      <c r="L250" s="55"/>
      <c r="M250" s="55"/>
      <c r="N250" s="56"/>
      <c r="O250" s="56"/>
      <c r="P250" s="56"/>
      <c r="Q250" s="56"/>
      <c r="R250" s="57"/>
      <c r="S250" s="57"/>
      <c r="T250" s="58"/>
      <c r="U250" s="57"/>
      <c r="V250" s="57"/>
      <c r="W250" s="58"/>
    </row>
    <row r="251" spans="6:23">
      <c r="F251" s="54"/>
      <c r="G251" s="54"/>
      <c r="H251" s="49"/>
      <c r="I251" s="54"/>
      <c r="J251" s="54"/>
      <c r="L251" s="55"/>
      <c r="M251" s="55"/>
      <c r="N251" s="56"/>
      <c r="O251" s="56"/>
      <c r="P251" s="56"/>
      <c r="Q251" s="56"/>
      <c r="R251" s="57"/>
      <c r="S251" s="57"/>
      <c r="T251" s="58"/>
      <c r="U251" s="57"/>
      <c r="V251" s="57"/>
      <c r="W251" s="58"/>
    </row>
    <row r="252" spans="6:23">
      <c r="F252" s="54"/>
      <c r="G252" s="54"/>
      <c r="H252" s="49"/>
      <c r="I252" s="54"/>
      <c r="J252" s="54"/>
      <c r="L252" s="55"/>
      <c r="M252" s="55"/>
      <c r="N252" s="56"/>
      <c r="O252" s="56"/>
      <c r="P252" s="56"/>
      <c r="Q252" s="56"/>
      <c r="R252" s="57"/>
      <c r="S252" s="57"/>
      <c r="T252" s="58"/>
      <c r="U252" s="57"/>
      <c r="V252" s="57"/>
      <c r="W252" s="58"/>
    </row>
    <row r="253" spans="6:23">
      <c r="F253" s="54"/>
      <c r="G253" s="54"/>
      <c r="H253" s="49"/>
      <c r="I253" s="54"/>
      <c r="J253" s="54"/>
      <c r="L253" s="55"/>
      <c r="M253" s="55"/>
      <c r="N253" s="56"/>
      <c r="O253" s="56"/>
      <c r="P253" s="56"/>
      <c r="Q253" s="56"/>
      <c r="R253" s="57"/>
      <c r="S253" s="57"/>
      <c r="T253" s="58"/>
      <c r="U253" s="57"/>
      <c r="V253" s="57"/>
      <c r="W253" s="58"/>
    </row>
    <row r="254" spans="6:23">
      <c r="F254" s="54"/>
      <c r="G254" s="54"/>
      <c r="H254" s="49"/>
      <c r="I254" s="54"/>
      <c r="J254" s="54"/>
      <c r="L254" s="55"/>
      <c r="M254" s="55"/>
      <c r="N254" s="56"/>
      <c r="O254" s="56"/>
      <c r="P254" s="56"/>
      <c r="Q254" s="56"/>
      <c r="R254" s="57"/>
      <c r="S254" s="57"/>
      <c r="T254" s="58"/>
      <c r="U254" s="57"/>
      <c r="V254" s="57"/>
      <c r="W254" s="58"/>
    </row>
    <row r="255" spans="6:23">
      <c r="F255" s="54"/>
      <c r="G255" s="54"/>
      <c r="H255" s="49"/>
      <c r="I255" s="54"/>
      <c r="J255" s="54"/>
      <c r="L255" s="55"/>
      <c r="M255" s="55"/>
      <c r="N255" s="56"/>
      <c r="O255" s="56"/>
      <c r="P255" s="56"/>
      <c r="Q255" s="56"/>
      <c r="R255" s="57"/>
      <c r="S255" s="57"/>
      <c r="T255" s="58"/>
      <c r="U255" s="57"/>
      <c r="V255" s="57"/>
      <c r="W255" s="58"/>
    </row>
    <row r="256" spans="6:23">
      <c r="F256" s="54"/>
      <c r="G256" s="54"/>
      <c r="H256" s="49"/>
      <c r="I256" s="54"/>
      <c r="J256" s="54"/>
      <c r="L256" s="55"/>
      <c r="M256" s="55"/>
      <c r="N256" s="56"/>
      <c r="O256" s="56"/>
      <c r="P256" s="56"/>
      <c r="Q256" s="56"/>
      <c r="R256" s="57"/>
      <c r="S256" s="57"/>
      <c r="T256" s="58"/>
      <c r="U256" s="57"/>
      <c r="V256" s="57"/>
      <c r="W256" s="58"/>
    </row>
    <row r="257" spans="6:23">
      <c r="F257" s="54"/>
      <c r="G257" s="54"/>
      <c r="H257" s="49"/>
      <c r="I257" s="54"/>
      <c r="J257" s="54"/>
      <c r="L257" s="55"/>
      <c r="M257" s="55"/>
      <c r="N257" s="56"/>
      <c r="O257" s="56"/>
      <c r="P257" s="56"/>
      <c r="Q257" s="56"/>
      <c r="R257" s="57"/>
      <c r="S257" s="57"/>
      <c r="T257" s="58"/>
      <c r="U257" s="57"/>
      <c r="V257" s="57"/>
      <c r="W257" s="58"/>
    </row>
    <row r="258" spans="6:23">
      <c r="F258" s="54"/>
      <c r="G258" s="54"/>
      <c r="H258" s="49"/>
      <c r="I258" s="54"/>
      <c r="J258" s="54"/>
      <c r="L258" s="55"/>
      <c r="M258" s="55"/>
      <c r="N258" s="56"/>
      <c r="O258" s="56"/>
      <c r="P258" s="56"/>
      <c r="Q258" s="56"/>
      <c r="R258" s="57"/>
      <c r="S258" s="57"/>
      <c r="T258" s="58"/>
      <c r="U258" s="57"/>
      <c r="V258" s="57"/>
      <c r="W258" s="58"/>
    </row>
    <row r="259" spans="6:23">
      <c r="F259" s="54"/>
      <c r="G259" s="54"/>
      <c r="H259" s="49"/>
      <c r="I259" s="54"/>
      <c r="J259" s="54"/>
      <c r="L259" s="55"/>
      <c r="M259" s="55"/>
      <c r="N259" s="56"/>
      <c r="O259" s="56"/>
      <c r="P259" s="56"/>
      <c r="Q259" s="56"/>
      <c r="R259" s="57"/>
      <c r="S259" s="57"/>
      <c r="T259" s="58"/>
      <c r="U259" s="57"/>
      <c r="V259" s="57"/>
      <c r="W259" s="58"/>
    </row>
    <row r="260" spans="6:23">
      <c r="F260" s="54"/>
      <c r="G260" s="54"/>
      <c r="H260" s="49"/>
      <c r="I260" s="54"/>
      <c r="J260" s="54"/>
      <c r="L260" s="55"/>
      <c r="M260" s="55"/>
      <c r="N260" s="56"/>
      <c r="O260" s="56"/>
      <c r="P260" s="56"/>
      <c r="Q260" s="56"/>
      <c r="R260" s="57"/>
      <c r="S260" s="57"/>
      <c r="T260" s="58"/>
      <c r="U260" s="57"/>
      <c r="V260" s="57"/>
      <c r="W260" s="58"/>
    </row>
    <row r="261" spans="6:23">
      <c r="F261" s="54"/>
      <c r="G261" s="54"/>
      <c r="H261" s="49"/>
      <c r="I261" s="54"/>
      <c r="J261" s="54"/>
      <c r="L261" s="55"/>
      <c r="M261" s="55"/>
      <c r="N261" s="56"/>
      <c r="O261" s="56"/>
      <c r="P261" s="56"/>
      <c r="Q261" s="56"/>
      <c r="R261" s="57"/>
      <c r="S261" s="57"/>
      <c r="T261" s="58"/>
      <c r="U261" s="57"/>
      <c r="V261" s="57"/>
      <c r="W261" s="58"/>
    </row>
    <row r="262" spans="6:23">
      <c r="F262" s="54"/>
      <c r="G262" s="54"/>
      <c r="H262" s="49"/>
      <c r="I262" s="54"/>
      <c r="J262" s="54"/>
      <c r="L262" s="55"/>
      <c r="M262" s="55"/>
      <c r="N262" s="56"/>
      <c r="O262" s="56"/>
      <c r="P262" s="56"/>
      <c r="Q262" s="56"/>
      <c r="R262" s="57"/>
      <c r="S262" s="57"/>
      <c r="T262" s="58"/>
      <c r="U262" s="57"/>
      <c r="V262" s="57"/>
      <c r="W262" s="58"/>
    </row>
    <row r="263" spans="6:23">
      <c r="F263" s="54"/>
      <c r="G263" s="54"/>
      <c r="H263" s="49"/>
      <c r="I263" s="54"/>
      <c r="J263" s="54"/>
      <c r="L263" s="55"/>
      <c r="M263" s="55"/>
      <c r="N263" s="56"/>
      <c r="O263" s="56"/>
      <c r="P263" s="56"/>
      <c r="Q263" s="56"/>
      <c r="R263" s="57"/>
      <c r="S263" s="57"/>
      <c r="T263" s="58"/>
      <c r="U263" s="57"/>
      <c r="V263" s="57"/>
      <c r="W263" s="58"/>
    </row>
    <row r="264" spans="6:23">
      <c r="F264" s="54"/>
      <c r="G264" s="54"/>
      <c r="H264" s="49"/>
      <c r="I264" s="54"/>
      <c r="J264" s="54"/>
      <c r="L264" s="55"/>
      <c r="M264" s="55"/>
      <c r="N264" s="56"/>
      <c r="O264" s="56"/>
      <c r="P264" s="56"/>
      <c r="Q264" s="56"/>
      <c r="R264" s="57"/>
      <c r="S264" s="57"/>
      <c r="T264" s="58"/>
      <c r="U264" s="57"/>
      <c r="V264" s="57"/>
      <c r="W264" s="58"/>
    </row>
    <row r="265" spans="6:23">
      <c r="F265" s="54"/>
      <c r="G265" s="54"/>
      <c r="H265" s="49"/>
      <c r="I265" s="54"/>
      <c r="J265" s="54"/>
      <c r="L265" s="55"/>
      <c r="M265" s="55"/>
      <c r="N265" s="56"/>
      <c r="O265" s="56"/>
      <c r="P265" s="56"/>
      <c r="Q265" s="56"/>
      <c r="R265" s="57"/>
      <c r="S265" s="57"/>
      <c r="T265" s="58"/>
      <c r="U265" s="57"/>
      <c r="V265" s="57"/>
      <c r="W265" s="58"/>
    </row>
    <row r="266" spans="6:23">
      <c r="F266" s="54"/>
      <c r="G266" s="54"/>
      <c r="H266" s="49"/>
      <c r="I266" s="54"/>
      <c r="J266" s="54"/>
      <c r="L266" s="55"/>
      <c r="M266" s="55"/>
      <c r="N266" s="56"/>
      <c r="O266" s="56"/>
      <c r="P266" s="56"/>
      <c r="Q266" s="56"/>
      <c r="R266" s="57"/>
      <c r="S266" s="57"/>
      <c r="T266" s="58"/>
      <c r="U266" s="57"/>
      <c r="V266" s="57"/>
      <c r="W266" s="57"/>
    </row>
    <row r="267" spans="6:23">
      <c r="F267" s="54"/>
      <c r="G267" s="54"/>
      <c r="H267" s="49"/>
      <c r="I267" s="54"/>
      <c r="J267" s="54"/>
      <c r="L267" s="55"/>
      <c r="M267" s="55"/>
      <c r="N267" s="56"/>
      <c r="O267" s="56"/>
      <c r="P267" s="56"/>
      <c r="Q267" s="56"/>
      <c r="R267" s="57"/>
      <c r="S267" s="57"/>
      <c r="T267" s="58"/>
      <c r="U267" s="57"/>
      <c r="V267" s="57"/>
      <c r="W267" s="59"/>
    </row>
    <row r="268" spans="6:23">
      <c r="F268" s="54"/>
      <c r="G268" s="54"/>
      <c r="H268" s="49"/>
      <c r="I268" s="54"/>
      <c r="J268" s="54"/>
      <c r="K268" s="60"/>
      <c r="L268" s="55"/>
      <c r="M268" s="55"/>
      <c r="N268" s="56"/>
      <c r="O268" s="56"/>
      <c r="P268" s="56"/>
      <c r="Q268" s="56"/>
      <c r="R268" s="57"/>
      <c r="S268" s="57"/>
      <c r="T268" s="58"/>
      <c r="U268" s="57"/>
      <c r="V268" s="57"/>
      <c r="W268" s="57"/>
    </row>
    <row r="269" spans="6:23">
      <c r="F269" s="54"/>
      <c r="G269" s="54"/>
      <c r="H269" s="49"/>
      <c r="I269" s="54"/>
      <c r="J269" s="54"/>
      <c r="K269" s="50"/>
      <c r="L269" s="55"/>
      <c r="M269" s="55"/>
      <c r="N269" s="56"/>
      <c r="O269" s="56"/>
      <c r="P269" s="56"/>
      <c r="Q269" s="56"/>
      <c r="R269" s="57"/>
      <c r="S269" s="57"/>
      <c r="T269" s="58"/>
      <c r="U269" s="57"/>
      <c r="V269" s="57"/>
      <c r="W269" s="57"/>
    </row>
    <row r="270" spans="6:23">
      <c r="F270" s="54"/>
      <c r="G270" s="54"/>
      <c r="H270" s="49"/>
      <c r="I270" s="54"/>
      <c r="J270" s="54"/>
      <c r="K270" s="50"/>
      <c r="L270" s="55"/>
      <c r="M270" s="55"/>
      <c r="N270" s="56"/>
      <c r="O270" s="56"/>
      <c r="P270" s="56"/>
      <c r="Q270" s="56"/>
      <c r="R270" s="57"/>
      <c r="S270" s="57"/>
      <c r="T270" s="58"/>
      <c r="U270" s="57"/>
      <c r="V270" s="57"/>
      <c r="W270" s="57"/>
    </row>
    <row r="271" spans="6:23">
      <c r="F271" s="54"/>
      <c r="G271" s="54"/>
      <c r="H271" s="49"/>
      <c r="I271" s="54"/>
      <c r="J271" s="54"/>
      <c r="K271" s="50"/>
      <c r="L271" s="55"/>
      <c r="M271" s="55"/>
      <c r="N271" s="56"/>
      <c r="O271" s="56"/>
      <c r="P271" s="56"/>
      <c r="Q271" s="56"/>
      <c r="R271" s="57"/>
      <c r="S271" s="57"/>
      <c r="T271" s="58"/>
      <c r="U271" s="57"/>
      <c r="V271" s="57"/>
      <c r="W271" s="57"/>
    </row>
    <row r="272" spans="6:23">
      <c r="F272" s="54"/>
      <c r="G272" s="54"/>
      <c r="H272" s="49"/>
      <c r="I272" s="54"/>
      <c r="J272" s="54"/>
      <c r="K272" s="50"/>
      <c r="L272" s="55"/>
      <c r="M272" s="55"/>
      <c r="N272" s="56"/>
      <c r="O272" s="56"/>
      <c r="P272" s="56"/>
      <c r="Q272" s="56"/>
      <c r="R272" s="57"/>
      <c r="S272" s="57"/>
      <c r="T272" s="58"/>
      <c r="U272" s="57"/>
      <c r="V272" s="57"/>
      <c r="W272" s="57"/>
    </row>
    <row r="273" spans="6:23">
      <c r="F273" s="54"/>
      <c r="G273" s="54"/>
      <c r="H273" s="49"/>
      <c r="I273" s="54"/>
      <c r="J273" s="54"/>
      <c r="K273" s="50"/>
      <c r="L273" s="55"/>
      <c r="M273" s="55"/>
      <c r="N273" s="56"/>
      <c r="O273" s="56"/>
      <c r="P273" s="56"/>
      <c r="Q273" s="56"/>
      <c r="R273" s="57"/>
      <c r="S273" s="57"/>
      <c r="T273" s="58"/>
      <c r="U273" s="57"/>
      <c r="V273" s="57"/>
      <c r="W273" s="57"/>
    </row>
    <row r="274" spans="6:23">
      <c r="F274" s="54"/>
      <c r="G274" s="54"/>
      <c r="H274" s="49"/>
      <c r="I274" s="54"/>
      <c r="J274" s="54"/>
      <c r="K274" s="60"/>
      <c r="L274" s="55"/>
      <c r="M274" s="55"/>
      <c r="N274" s="56"/>
      <c r="O274" s="56"/>
      <c r="P274" s="56"/>
      <c r="Q274" s="56"/>
      <c r="R274" s="57"/>
      <c r="S274" s="57"/>
      <c r="T274" s="58"/>
      <c r="U274" s="57"/>
      <c r="V274" s="57"/>
      <c r="W274" s="57"/>
    </row>
    <row r="275" spans="6:23">
      <c r="F275" s="54"/>
      <c r="G275" s="54"/>
      <c r="H275" s="49"/>
      <c r="I275" s="54"/>
      <c r="J275" s="54"/>
      <c r="K275" s="50"/>
      <c r="L275" s="55"/>
      <c r="M275" s="55"/>
      <c r="N275" s="56"/>
      <c r="O275" s="56"/>
      <c r="P275" s="56"/>
      <c r="Q275" s="56"/>
      <c r="R275" s="57"/>
      <c r="S275" s="57"/>
      <c r="T275" s="58"/>
      <c r="U275" s="57"/>
      <c r="V275" s="57"/>
      <c r="W275" s="57"/>
    </row>
    <row r="276" spans="6:23">
      <c r="F276" s="54"/>
      <c r="G276" s="54"/>
      <c r="H276" s="49"/>
      <c r="I276" s="54"/>
      <c r="J276" s="54"/>
      <c r="K276" s="50"/>
      <c r="L276" s="55"/>
      <c r="M276" s="55"/>
      <c r="N276" s="56"/>
      <c r="O276" s="56"/>
      <c r="P276" s="56"/>
      <c r="Q276" s="56"/>
      <c r="R276" s="57"/>
      <c r="S276" s="57"/>
      <c r="T276" s="58"/>
      <c r="U276" s="57"/>
      <c r="V276" s="57"/>
      <c r="W276" s="57"/>
    </row>
    <row r="277" spans="6:23">
      <c r="F277" s="54"/>
      <c r="G277" s="54"/>
      <c r="H277" s="49"/>
      <c r="I277" s="54"/>
      <c r="J277" s="54"/>
      <c r="K277" s="50"/>
      <c r="L277" s="55"/>
      <c r="M277" s="55"/>
      <c r="N277" s="56"/>
      <c r="O277" s="56"/>
      <c r="P277" s="56"/>
      <c r="Q277" s="56"/>
      <c r="R277" s="57"/>
      <c r="S277" s="57"/>
      <c r="T277" s="58"/>
      <c r="U277" s="57"/>
      <c r="V277" s="57"/>
      <c r="W277" s="57"/>
    </row>
    <row r="278" spans="6:23">
      <c r="F278" s="54"/>
      <c r="G278" s="54"/>
      <c r="H278" s="49"/>
      <c r="I278" s="54"/>
      <c r="J278" s="54"/>
      <c r="K278" s="50"/>
      <c r="L278" s="55"/>
      <c r="M278" s="55"/>
      <c r="N278" s="56"/>
      <c r="O278" s="56"/>
      <c r="P278" s="56"/>
      <c r="Q278" s="56"/>
      <c r="R278" s="57"/>
      <c r="S278" s="57"/>
      <c r="T278" s="58"/>
      <c r="U278" s="57"/>
      <c r="V278" s="57"/>
      <c r="W278" s="57"/>
    </row>
    <row r="279" spans="6:23">
      <c r="F279" s="54"/>
      <c r="G279" s="54"/>
      <c r="H279" s="49"/>
      <c r="I279" s="54"/>
      <c r="J279" s="54"/>
      <c r="K279" s="50"/>
      <c r="L279" s="55"/>
      <c r="M279" s="55"/>
      <c r="N279" s="56"/>
      <c r="O279" s="56"/>
      <c r="P279" s="56"/>
      <c r="Q279" s="56"/>
      <c r="R279" s="57"/>
      <c r="S279" s="57"/>
      <c r="T279" s="58"/>
      <c r="U279" s="57"/>
      <c r="V279" s="57"/>
      <c r="W279" s="57"/>
    </row>
    <row r="280" spans="6:23">
      <c r="F280" s="54"/>
      <c r="G280" s="54"/>
      <c r="H280" s="49"/>
      <c r="I280" s="54"/>
      <c r="J280" s="54"/>
      <c r="K280" s="60"/>
      <c r="L280" s="55"/>
      <c r="M280" s="55"/>
      <c r="N280" s="56"/>
      <c r="O280" s="56"/>
      <c r="P280" s="56"/>
      <c r="Q280" s="56"/>
      <c r="R280" s="57"/>
      <c r="S280" s="57"/>
      <c r="T280" s="58"/>
      <c r="U280" s="57"/>
      <c r="V280" s="57"/>
      <c r="W280" s="57"/>
    </row>
    <row r="281" spans="6:23">
      <c r="F281" s="54"/>
      <c r="G281" s="54"/>
      <c r="H281" s="49"/>
      <c r="I281" s="54"/>
      <c r="J281" s="54"/>
      <c r="K281" s="50"/>
      <c r="L281" s="55"/>
      <c r="M281" s="55"/>
      <c r="N281" s="56"/>
      <c r="O281" s="56"/>
      <c r="P281" s="56"/>
      <c r="Q281" s="56"/>
      <c r="R281" s="57"/>
      <c r="S281" s="57"/>
      <c r="T281" s="58"/>
      <c r="U281" s="57"/>
      <c r="V281" s="57"/>
      <c r="W281" s="57"/>
    </row>
    <row r="282" spans="6:23">
      <c r="F282" s="54"/>
      <c r="G282" s="54"/>
      <c r="H282" s="49"/>
      <c r="I282" s="54"/>
      <c r="J282" s="54"/>
      <c r="K282" s="50"/>
      <c r="L282" s="55"/>
      <c r="M282" s="55"/>
      <c r="N282" s="56"/>
      <c r="O282" s="56"/>
      <c r="P282" s="56"/>
      <c r="Q282" s="56"/>
      <c r="R282" s="57"/>
      <c r="S282" s="57"/>
      <c r="T282" s="58"/>
      <c r="U282" s="57"/>
      <c r="V282" s="57"/>
      <c r="W282" s="57"/>
    </row>
    <row r="283" spans="6:23">
      <c r="F283" s="54"/>
      <c r="G283" s="54"/>
      <c r="H283" s="49"/>
      <c r="I283" s="54"/>
      <c r="J283" s="54"/>
      <c r="K283" s="50"/>
      <c r="L283" s="55"/>
      <c r="M283" s="55"/>
      <c r="N283" s="56"/>
      <c r="O283" s="56"/>
      <c r="P283" s="56"/>
      <c r="Q283" s="56"/>
      <c r="R283" s="57"/>
      <c r="S283" s="57"/>
      <c r="T283" s="58"/>
      <c r="U283" s="57"/>
      <c r="V283" s="57"/>
      <c r="W283" s="57"/>
    </row>
    <row r="284" spans="6:23">
      <c r="F284" s="54"/>
      <c r="G284" s="54"/>
      <c r="H284" s="49"/>
      <c r="I284" s="54"/>
      <c r="J284" s="54"/>
      <c r="K284" s="50"/>
      <c r="L284" s="55"/>
      <c r="M284" s="55"/>
      <c r="N284" s="56"/>
      <c r="O284" s="56"/>
      <c r="P284" s="56"/>
      <c r="Q284" s="56"/>
      <c r="R284" s="57"/>
      <c r="S284" s="57"/>
      <c r="T284" s="58"/>
      <c r="U284" s="57"/>
      <c r="V284" s="57"/>
      <c r="W284" s="57"/>
    </row>
    <row r="285" spans="6:23">
      <c r="F285" s="54"/>
      <c r="G285" s="54"/>
      <c r="H285" s="49"/>
      <c r="I285" s="54"/>
      <c r="J285" s="54"/>
      <c r="K285" s="50"/>
      <c r="L285" s="55"/>
      <c r="M285" s="55"/>
      <c r="N285" s="56"/>
      <c r="O285" s="56"/>
      <c r="P285" s="56"/>
      <c r="Q285" s="56"/>
      <c r="R285" s="57"/>
      <c r="S285" s="57"/>
      <c r="T285" s="58"/>
      <c r="U285" s="57"/>
      <c r="V285" s="57"/>
      <c r="W285" s="57"/>
    </row>
    <row r="286" spans="6:23">
      <c r="F286" s="54"/>
      <c r="G286" s="54"/>
      <c r="H286" s="49"/>
      <c r="I286" s="54"/>
      <c r="J286" s="54"/>
      <c r="L286" s="55"/>
      <c r="M286" s="55"/>
      <c r="N286" s="56"/>
      <c r="O286" s="56"/>
      <c r="P286" s="56"/>
      <c r="Q286" s="56"/>
      <c r="R286" s="57"/>
      <c r="S286" s="57"/>
      <c r="T286" s="58"/>
      <c r="U286" s="57"/>
      <c r="V286" s="57"/>
      <c r="W286" s="57"/>
    </row>
    <row r="287" spans="6:23">
      <c r="F287" s="54"/>
      <c r="G287" s="54"/>
      <c r="H287" s="49"/>
      <c r="I287" s="54"/>
      <c r="J287" s="54"/>
      <c r="K287" s="50"/>
      <c r="L287" s="55"/>
      <c r="M287" s="55"/>
      <c r="N287" s="56"/>
      <c r="O287" s="56"/>
      <c r="P287" s="56"/>
      <c r="Q287" s="56"/>
      <c r="R287" s="57"/>
      <c r="S287" s="57"/>
      <c r="T287" s="58"/>
      <c r="U287" s="57"/>
      <c r="V287" s="57"/>
      <c r="W287" s="57"/>
    </row>
    <row r="288" spans="6:23">
      <c r="F288" s="54"/>
      <c r="G288" s="54"/>
      <c r="H288" s="49"/>
      <c r="I288" s="54"/>
      <c r="J288" s="54"/>
      <c r="K288" s="50"/>
      <c r="L288" s="55"/>
      <c r="M288" s="55"/>
      <c r="N288" s="56"/>
      <c r="O288" s="56"/>
      <c r="P288" s="56"/>
      <c r="Q288" s="56"/>
      <c r="R288" s="57"/>
      <c r="S288" s="57"/>
      <c r="T288" s="58"/>
      <c r="U288" s="57"/>
      <c r="V288" s="57"/>
      <c r="W288" s="57"/>
    </row>
    <row r="289" spans="6:23">
      <c r="F289" s="54"/>
      <c r="G289" s="54"/>
      <c r="H289" s="49"/>
      <c r="I289" s="54"/>
      <c r="J289" s="54"/>
      <c r="K289" s="50"/>
      <c r="L289" s="55"/>
      <c r="M289" s="55"/>
      <c r="N289" s="56"/>
      <c r="O289" s="56"/>
      <c r="P289" s="56"/>
      <c r="Q289" s="56"/>
      <c r="R289" s="57"/>
      <c r="S289" s="57"/>
      <c r="T289" s="58"/>
      <c r="U289" s="57"/>
      <c r="V289" s="57"/>
      <c r="W289" s="57"/>
    </row>
    <row r="290" spans="6:23">
      <c r="F290" s="54"/>
      <c r="G290" s="54"/>
      <c r="H290" s="49"/>
      <c r="I290" s="54"/>
      <c r="J290" s="54"/>
      <c r="K290" s="50"/>
      <c r="L290" s="55"/>
      <c r="M290" s="55"/>
      <c r="N290" s="56"/>
      <c r="O290" s="56"/>
      <c r="P290" s="56"/>
      <c r="Q290" s="56"/>
      <c r="R290" s="57"/>
      <c r="S290" s="57"/>
      <c r="T290" s="58"/>
      <c r="U290" s="57"/>
      <c r="V290" s="57"/>
      <c r="W290" s="57"/>
    </row>
    <row r="291" spans="6:23">
      <c r="F291" s="54"/>
      <c r="G291" s="54"/>
      <c r="H291" s="49"/>
      <c r="I291" s="54"/>
      <c r="J291" s="54"/>
      <c r="K291" s="50"/>
      <c r="L291" s="55"/>
      <c r="M291" s="55"/>
      <c r="N291" s="56"/>
      <c r="O291" s="56"/>
      <c r="P291" s="56"/>
      <c r="Q291" s="56"/>
      <c r="R291" s="57"/>
      <c r="S291" s="57"/>
      <c r="T291" s="58"/>
      <c r="U291" s="57"/>
      <c r="V291" s="57"/>
      <c r="W291" s="57"/>
    </row>
    <row r="292" spans="6:23">
      <c r="F292" s="54"/>
      <c r="G292" s="54"/>
      <c r="H292" s="49"/>
      <c r="I292" s="54"/>
      <c r="J292" s="54"/>
      <c r="K292" s="50"/>
      <c r="L292" s="55"/>
      <c r="M292" s="55"/>
      <c r="N292" s="56"/>
      <c r="O292" s="56"/>
      <c r="P292" s="56"/>
      <c r="Q292" s="56"/>
      <c r="R292" s="57"/>
      <c r="S292" s="57"/>
      <c r="T292" s="58"/>
      <c r="U292" s="57"/>
      <c r="V292" s="57"/>
      <c r="W292" s="57"/>
    </row>
    <row r="293" spans="6:23">
      <c r="F293" s="54"/>
      <c r="G293" s="54"/>
      <c r="H293" s="49"/>
      <c r="I293" s="54"/>
      <c r="J293" s="54"/>
      <c r="K293" s="50"/>
      <c r="L293" s="55"/>
      <c r="M293" s="55"/>
      <c r="N293" s="56"/>
      <c r="O293" s="56"/>
      <c r="P293" s="56"/>
      <c r="Q293" s="56"/>
      <c r="R293" s="57"/>
      <c r="S293" s="57"/>
      <c r="T293" s="58"/>
      <c r="U293" s="57"/>
      <c r="V293" s="57"/>
      <c r="W293" s="57"/>
    </row>
    <row r="294" spans="6:23">
      <c r="F294" s="54"/>
      <c r="G294" s="54"/>
      <c r="H294" s="49"/>
      <c r="I294" s="54"/>
      <c r="J294" s="54"/>
      <c r="K294" s="50"/>
      <c r="L294" s="55"/>
      <c r="M294" s="55"/>
      <c r="N294" s="56"/>
      <c r="O294" s="56"/>
      <c r="P294" s="56"/>
      <c r="Q294" s="56"/>
      <c r="R294" s="57"/>
      <c r="S294" s="57"/>
      <c r="T294" s="58"/>
      <c r="U294" s="57"/>
      <c r="V294" s="57"/>
      <c r="W294" s="57"/>
    </row>
    <row r="295" spans="6:23">
      <c r="F295" s="54"/>
      <c r="G295" s="54"/>
      <c r="H295" s="49"/>
      <c r="I295" s="54"/>
      <c r="J295" s="54"/>
      <c r="K295" s="50"/>
      <c r="L295" s="55"/>
      <c r="M295" s="55"/>
      <c r="N295" s="56"/>
      <c r="O295" s="56"/>
      <c r="P295" s="56"/>
      <c r="Q295" s="56"/>
      <c r="R295" s="57"/>
      <c r="S295" s="57"/>
      <c r="T295" s="58"/>
      <c r="U295" s="57"/>
      <c r="V295" s="57"/>
      <c r="W295" s="57"/>
    </row>
    <row r="296" spans="6:23">
      <c r="F296" s="54"/>
      <c r="G296" s="54"/>
      <c r="H296" s="49"/>
      <c r="I296" s="54"/>
      <c r="J296" s="54"/>
      <c r="K296" s="50"/>
      <c r="L296" s="55"/>
      <c r="M296" s="55"/>
      <c r="N296" s="56"/>
      <c r="O296" s="56"/>
      <c r="P296" s="56"/>
      <c r="Q296" s="56"/>
      <c r="R296" s="57"/>
      <c r="S296" s="57"/>
      <c r="T296" s="58"/>
      <c r="U296" s="57"/>
      <c r="V296" s="57"/>
      <c r="W296" s="57"/>
    </row>
    <row r="297" spans="6:23">
      <c r="F297" s="54"/>
      <c r="G297" s="54"/>
      <c r="H297" s="49"/>
      <c r="I297" s="54"/>
      <c r="J297" s="54"/>
      <c r="K297" s="50"/>
      <c r="L297" s="55"/>
      <c r="M297" s="55"/>
      <c r="N297" s="56"/>
      <c r="O297" s="56"/>
      <c r="P297" s="56"/>
      <c r="Q297" s="56"/>
      <c r="R297" s="57"/>
      <c r="S297" s="57"/>
      <c r="T297" s="58"/>
      <c r="U297" s="57"/>
      <c r="V297" s="57"/>
      <c r="W297" s="57"/>
    </row>
    <row r="298" spans="6:23">
      <c r="F298" s="54"/>
      <c r="G298" s="54"/>
      <c r="H298" s="49"/>
      <c r="I298" s="54"/>
      <c r="J298" s="54"/>
      <c r="K298" s="50"/>
      <c r="L298" s="55"/>
      <c r="M298" s="55"/>
      <c r="N298" s="56"/>
      <c r="O298" s="56"/>
      <c r="P298" s="56"/>
      <c r="Q298" s="56"/>
      <c r="R298" s="57"/>
      <c r="S298" s="57"/>
      <c r="T298" s="58"/>
      <c r="U298" s="57"/>
      <c r="V298" s="57"/>
      <c r="W298" s="57"/>
    </row>
    <row r="299" spans="6:23">
      <c r="F299" s="54"/>
      <c r="G299" s="54"/>
      <c r="H299" s="49"/>
      <c r="I299" s="54"/>
      <c r="J299" s="54"/>
      <c r="K299" s="50"/>
      <c r="L299" s="55"/>
      <c r="M299" s="55"/>
      <c r="N299" s="56"/>
      <c r="O299" s="56"/>
      <c r="P299" s="56"/>
      <c r="Q299" s="56"/>
      <c r="R299" s="57"/>
      <c r="S299" s="57"/>
      <c r="T299" s="58"/>
      <c r="U299" s="57"/>
      <c r="V299" s="57"/>
      <c r="W299" s="57"/>
    </row>
    <row r="300" spans="6:23">
      <c r="F300" s="54"/>
      <c r="G300" s="54"/>
      <c r="H300" s="49"/>
      <c r="I300" s="54"/>
      <c r="J300" s="54"/>
      <c r="K300" s="50"/>
      <c r="L300" s="55"/>
      <c r="M300" s="55"/>
      <c r="N300" s="56"/>
      <c r="O300" s="56"/>
      <c r="P300" s="56"/>
      <c r="Q300" s="56"/>
      <c r="R300" s="57"/>
      <c r="S300" s="57"/>
      <c r="T300" s="58"/>
      <c r="U300" s="57"/>
      <c r="V300" s="57"/>
      <c r="W300" s="57"/>
    </row>
    <row r="301" spans="6:23">
      <c r="F301" s="54"/>
      <c r="G301" s="54"/>
      <c r="H301" s="49"/>
      <c r="I301" s="54"/>
      <c r="J301" s="54"/>
      <c r="K301" s="50"/>
      <c r="L301" s="55"/>
      <c r="M301" s="55"/>
      <c r="N301" s="56"/>
      <c r="O301" s="56"/>
      <c r="P301" s="56"/>
      <c r="Q301" s="56"/>
      <c r="R301" s="57"/>
      <c r="S301" s="57"/>
      <c r="T301" s="58"/>
      <c r="U301" s="57"/>
      <c r="V301" s="57"/>
      <c r="W301" s="57"/>
    </row>
    <row r="302" spans="6:23">
      <c r="F302" s="54"/>
      <c r="G302" s="54"/>
      <c r="H302" s="49"/>
      <c r="I302" s="54"/>
      <c r="J302" s="54"/>
      <c r="K302" s="50"/>
      <c r="L302" s="55"/>
      <c r="M302" s="55"/>
      <c r="N302" s="56"/>
      <c r="O302" s="56"/>
      <c r="P302" s="56"/>
      <c r="Q302" s="56"/>
      <c r="R302" s="57"/>
      <c r="S302" s="57"/>
      <c r="T302" s="58"/>
      <c r="U302" s="57"/>
      <c r="V302" s="57"/>
      <c r="W302" s="57"/>
    </row>
    <row r="303" spans="6:23">
      <c r="F303" s="54"/>
      <c r="G303" s="54"/>
      <c r="H303" s="49"/>
      <c r="I303" s="54"/>
      <c r="J303" s="54"/>
      <c r="K303" s="50"/>
      <c r="L303" s="55"/>
      <c r="M303" s="55"/>
      <c r="N303" s="56"/>
      <c r="O303" s="56"/>
      <c r="P303" s="56"/>
      <c r="Q303" s="56"/>
      <c r="R303" s="57"/>
      <c r="S303" s="57"/>
      <c r="T303" s="58"/>
      <c r="U303" s="57"/>
      <c r="V303" s="57"/>
      <c r="W303" s="57"/>
    </row>
    <row r="304" spans="6:23">
      <c r="F304" s="54"/>
      <c r="G304" s="54"/>
      <c r="H304" s="49"/>
      <c r="I304" s="54"/>
      <c r="J304" s="54"/>
      <c r="K304" s="50"/>
      <c r="L304" s="55"/>
      <c r="M304" s="55"/>
      <c r="N304" s="56"/>
      <c r="O304" s="56"/>
      <c r="P304" s="56"/>
      <c r="Q304" s="56"/>
      <c r="R304" s="57"/>
      <c r="S304" s="57"/>
      <c r="T304" s="58"/>
      <c r="U304" s="57"/>
      <c r="V304" s="57"/>
      <c r="W304" s="57"/>
    </row>
    <row r="305" spans="6:23">
      <c r="F305" s="54"/>
      <c r="G305" s="54"/>
      <c r="H305" s="49"/>
      <c r="I305" s="54"/>
      <c r="J305" s="54"/>
      <c r="K305" s="50"/>
      <c r="L305" s="55"/>
      <c r="M305" s="55"/>
      <c r="N305" s="56"/>
      <c r="O305" s="56"/>
      <c r="P305" s="56"/>
      <c r="Q305" s="56"/>
      <c r="R305" s="57"/>
      <c r="S305" s="57"/>
      <c r="T305" s="58"/>
      <c r="U305" s="57"/>
      <c r="V305" s="57"/>
      <c r="W305" s="57"/>
    </row>
    <row r="306" spans="6:23">
      <c r="F306" s="54"/>
      <c r="G306" s="54"/>
      <c r="H306" s="49"/>
      <c r="I306" s="54"/>
      <c r="J306" s="54"/>
      <c r="K306" s="50"/>
      <c r="L306" s="55"/>
      <c r="M306" s="55"/>
      <c r="N306" s="56"/>
      <c r="O306" s="56"/>
      <c r="P306" s="56"/>
      <c r="Q306" s="56"/>
      <c r="R306" s="57"/>
      <c r="S306" s="57"/>
      <c r="T306" s="58"/>
      <c r="U306" s="57"/>
      <c r="V306" s="57"/>
      <c r="W306" s="57"/>
    </row>
    <row r="307" spans="6:23">
      <c r="F307" s="54"/>
      <c r="G307" s="54"/>
      <c r="H307" s="49"/>
      <c r="I307" s="54"/>
      <c r="J307" s="54"/>
      <c r="K307" s="50"/>
      <c r="L307" s="55"/>
      <c r="M307" s="55"/>
      <c r="N307" s="56"/>
      <c r="O307" s="56"/>
      <c r="P307" s="56"/>
      <c r="Q307" s="56"/>
      <c r="R307" s="57"/>
      <c r="S307" s="57"/>
      <c r="T307" s="58"/>
      <c r="U307" s="57"/>
      <c r="V307" s="57"/>
      <c r="W307" s="57"/>
    </row>
    <row r="308" spans="6:23">
      <c r="F308" s="54"/>
      <c r="G308" s="54"/>
      <c r="H308" s="49"/>
      <c r="I308" s="54"/>
      <c r="J308" s="54"/>
      <c r="K308" s="50"/>
      <c r="L308" s="55"/>
      <c r="M308" s="55"/>
      <c r="N308" s="56"/>
      <c r="O308" s="56"/>
      <c r="P308" s="56"/>
      <c r="Q308" s="56"/>
      <c r="R308" s="57"/>
      <c r="S308" s="57"/>
      <c r="T308" s="58"/>
      <c r="U308" s="57"/>
      <c r="V308" s="57"/>
      <c r="W308" s="57"/>
    </row>
    <row r="309" spans="6:23">
      <c r="F309" s="54"/>
      <c r="G309" s="54"/>
      <c r="H309" s="49"/>
      <c r="I309" s="54"/>
      <c r="J309" s="54"/>
      <c r="K309" s="50"/>
      <c r="L309" s="55"/>
      <c r="M309" s="55"/>
      <c r="N309" s="56"/>
      <c r="O309" s="56"/>
      <c r="P309" s="56"/>
      <c r="Q309" s="56"/>
      <c r="R309" s="57"/>
      <c r="S309" s="57"/>
      <c r="T309" s="58"/>
      <c r="U309" s="57"/>
      <c r="V309" s="57"/>
      <c r="W309" s="57"/>
    </row>
    <row r="310" spans="6:23">
      <c r="F310" s="54"/>
      <c r="G310" s="54"/>
      <c r="H310" s="49"/>
      <c r="I310" s="54"/>
      <c r="J310" s="54"/>
      <c r="K310" s="50"/>
      <c r="L310" s="55"/>
      <c r="M310" s="55"/>
      <c r="N310" s="56"/>
      <c r="O310" s="56"/>
      <c r="P310" s="56"/>
      <c r="Q310" s="56"/>
      <c r="R310" s="57"/>
      <c r="S310" s="57"/>
      <c r="T310" s="58"/>
      <c r="U310" s="57"/>
      <c r="V310" s="57"/>
      <c r="W310" s="57"/>
    </row>
    <row r="311" spans="6:23">
      <c r="F311" s="54"/>
      <c r="G311" s="54"/>
      <c r="H311" s="49"/>
      <c r="I311" s="54"/>
      <c r="J311" s="54"/>
      <c r="K311" s="50"/>
      <c r="L311" s="55"/>
      <c r="M311" s="55"/>
      <c r="N311" s="56"/>
      <c r="O311" s="56"/>
      <c r="P311" s="56"/>
      <c r="Q311" s="56"/>
      <c r="R311" s="57"/>
      <c r="S311" s="57"/>
      <c r="T311" s="58"/>
      <c r="U311" s="57"/>
      <c r="V311" s="57"/>
      <c r="W311" s="57"/>
    </row>
    <row r="312" spans="6:23">
      <c r="F312" s="54"/>
      <c r="G312" s="54"/>
      <c r="H312" s="49"/>
      <c r="I312" s="54"/>
      <c r="J312" s="54"/>
      <c r="K312" s="50"/>
      <c r="L312" s="55"/>
      <c r="M312" s="55"/>
      <c r="N312" s="56"/>
      <c r="O312" s="56"/>
      <c r="P312" s="56"/>
      <c r="Q312" s="56"/>
      <c r="R312" s="57"/>
      <c r="S312" s="57"/>
      <c r="T312" s="58"/>
      <c r="U312" s="57"/>
      <c r="V312" s="57"/>
      <c r="W312" s="57"/>
    </row>
    <row r="313" spans="6:23">
      <c r="F313" s="54"/>
      <c r="G313" s="54"/>
      <c r="H313" s="49"/>
      <c r="I313" s="54"/>
      <c r="J313" s="54"/>
      <c r="K313" s="50"/>
      <c r="L313" s="55"/>
      <c r="M313" s="55"/>
      <c r="N313" s="56"/>
      <c r="O313" s="56"/>
      <c r="P313" s="56"/>
      <c r="Q313" s="56"/>
      <c r="R313" s="57"/>
      <c r="S313" s="57"/>
      <c r="T313" s="58"/>
      <c r="U313" s="57"/>
      <c r="V313" s="57"/>
      <c r="W313" s="57"/>
    </row>
    <row r="314" spans="6:23">
      <c r="F314" s="54"/>
      <c r="G314" s="54"/>
      <c r="H314" s="49"/>
      <c r="I314" s="54"/>
      <c r="J314" s="54"/>
      <c r="K314" s="50"/>
      <c r="L314" s="55"/>
      <c r="M314" s="55"/>
      <c r="N314" s="56"/>
      <c r="O314" s="56"/>
      <c r="P314" s="56"/>
      <c r="Q314" s="56"/>
      <c r="R314" s="57"/>
      <c r="S314" s="57"/>
      <c r="T314" s="58"/>
      <c r="U314" s="57"/>
      <c r="V314" s="57"/>
      <c r="W314" s="57"/>
    </row>
    <row r="315" spans="6:23">
      <c r="F315" s="54"/>
      <c r="G315" s="54"/>
      <c r="H315" s="49"/>
      <c r="I315" s="54"/>
      <c r="J315" s="54"/>
      <c r="K315" s="50"/>
      <c r="L315" s="55"/>
      <c r="M315" s="55"/>
      <c r="N315" s="56"/>
      <c r="O315" s="56"/>
      <c r="P315" s="56"/>
      <c r="Q315" s="56"/>
      <c r="R315" s="57"/>
      <c r="S315" s="57"/>
      <c r="T315" s="58"/>
      <c r="U315" s="57"/>
      <c r="V315" s="57"/>
      <c r="W315" s="57"/>
    </row>
    <row r="316" spans="6:23">
      <c r="F316" s="54"/>
      <c r="G316" s="54"/>
      <c r="H316" s="49"/>
      <c r="I316" s="54"/>
      <c r="J316" s="54"/>
      <c r="K316" s="50"/>
      <c r="L316" s="55"/>
      <c r="M316" s="55"/>
      <c r="N316" s="56"/>
      <c r="O316" s="56"/>
      <c r="P316" s="56"/>
      <c r="Q316" s="56"/>
      <c r="R316" s="57"/>
      <c r="S316" s="57"/>
      <c r="T316" s="57"/>
      <c r="U316" s="57"/>
      <c r="V316" s="57"/>
      <c r="W316" s="57"/>
    </row>
    <row r="317" spans="6:23">
      <c r="F317" s="54"/>
      <c r="G317" s="54"/>
      <c r="H317" s="49"/>
      <c r="I317" s="54"/>
      <c r="J317" s="54"/>
      <c r="K317" s="50"/>
      <c r="L317" s="55"/>
      <c r="M317" s="55"/>
      <c r="N317" s="56"/>
      <c r="O317" s="56"/>
      <c r="P317" s="56"/>
      <c r="Q317" s="56"/>
      <c r="R317" s="57"/>
      <c r="S317" s="57"/>
      <c r="T317" s="57"/>
      <c r="U317" s="57"/>
      <c r="V317" s="57"/>
      <c r="W317" s="57"/>
    </row>
    <row r="318" spans="6:23">
      <c r="F318" s="54"/>
      <c r="G318" s="54"/>
      <c r="H318" s="49"/>
      <c r="I318" s="54"/>
      <c r="J318" s="54"/>
      <c r="K318" s="50"/>
      <c r="L318" s="55"/>
      <c r="M318" s="55"/>
      <c r="N318" s="56"/>
      <c r="O318" s="56"/>
      <c r="P318" s="56"/>
      <c r="Q318" s="56"/>
      <c r="R318" s="57"/>
      <c r="S318" s="57"/>
      <c r="T318" s="57"/>
      <c r="U318" s="57"/>
      <c r="V318" s="57"/>
      <c r="W318" s="57"/>
    </row>
    <row r="319" spans="6:23">
      <c r="F319" s="54"/>
      <c r="G319" s="54"/>
      <c r="H319" s="49"/>
      <c r="I319" s="54"/>
      <c r="J319" s="54"/>
      <c r="K319" s="50"/>
      <c r="L319" s="55"/>
      <c r="M319" s="55"/>
      <c r="N319" s="56"/>
      <c r="O319" s="56"/>
      <c r="P319" s="56"/>
      <c r="Q319" s="56"/>
      <c r="R319" s="57"/>
      <c r="S319" s="57"/>
      <c r="T319" s="57"/>
      <c r="U319" s="57"/>
      <c r="V319" s="57"/>
      <c r="W319" s="57"/>
    </row>
    <row r="320" spans="6:23">
      <c r="F320" s="54"/>
      <c r="G320" s="54"/>
      <c r="H320" s="49"/>
      <c r="I320" s="54"/>
      <c r="J320" s="54"/>
      <c r="K320" s="50"/>
      <c r="L320" s="55"/>
      <c r="M320" s="55"/>
      <c r="N320" s="56"/>
      <c r="O320" s="56"/>
      <c r="P320" s="56"/>
      <c r="Q320" s="56"/>
      <c r="R320" s="57"/>
      <c r="S320" s="57"/>
      <c r="T320" s="57"/>
      <c r="U320" s="57"/>
      <c r="V320" s="57"/>
      <c r="W320" s="57"/>
    </row>
    <row r="321" spans="3:23">
      <c r="F321" s="54"/>
      <c r="G321" s="54"/>
      <c r="H321" s="49"/>
      <c r="I321" s="54"/>
      <c r="J321" s="54"/>
      <c r="K321" s="50"/>
      <c r="L321" s="55"/>
      <c r="M321" s="55"/>
      <c r="N321" s="56"/>
      <c r="O321" s="56"/>
      <c r="P321" s="56"/>
      <c r="Q321" s="56"/>
      <c r="R321" s="57"/>
      <c r="S321" s="57"/>
      <c r="T321" s="57"/>
      <c r="U321" s="57"/>
      <c r="V321" s="57"/>
      <c r="W321" s="57"/>
    </row>
    <row r="322" spans="3:23">
      <c r="F322" s="54"/>
      <c r="G322" s="54"/>
      <c r="H322" s="49"/>
      <c r="I322" s="54"/>
      <c r="J322" s="54"/>
      <c r="K322" s="50"/>
      <c r="L322" s="55"/>
      <c r="M322" s="55"/>
      <c r="N322" s="56"/>
      <c r="O322" s="56"/>
      <c r="P322" s="56"/>
      <c r="Q322" s="56"/>
      <c r="R322" s="57"/>
      <c r="S322" s="57"/>
      <c r="T322" s="57"/>
      <c r="U322" s="57"/>
      <c r="V322" s="57"/>
      <c r="W322" s="57"/>
    </row>
    <row r="323" spans="3:23">
      <c r="F323" s="54"/>
      <c r="G323" s="54"/>
      <c r="H323" s="49"/>
      <c r="I323" s="54"/>
      <c r="J323" s="54"/>
      <c r="K323" s="50"/>
      <c r="L323" s="55"/>
      <c r="M323" s="55"/>
      <c r="N323" s="56"/>
      <c r="O323" s="56"/>
      <c r="P323" s="56"/>
      <c r="Q323" s="56"/>
      <c r="R323" s="57"/>
      <c r="S323" s="57"/>
      <c r="T323" s="57"/>
      <c r="U323" s="57"/>
      <c r="V323" s="57"/>
      <c r="W323" s="57"/>
    </row>
    <row r="324" spans="3:23">
      <c r="F324" s="54"/>
      <c r="G324" s="54"/>
      <c r="H324" s="49"/>
      <c r="I324" s="54"/>
      <c r="J324" s="54"/>
      <c r="K324" s="50"/>
      <c r="L324" s="55"/>
      <c r="M324" s="55"/>
      <c r="N324" s="56"/>
      <c r="O324" s="56"/>
      <c r="P324" s="56"/>
      <c r="Q324" s="56"/>
      <c r="R324" s="57"/>
      <c r="S324" s="57"/>
      <c r="T324" s="57"/>
      <c r="U324" s="57"/>
      <c r="V324" s="57"/>
      <c r="W324" s="57"/>
    </row>
    <row r="325" spans="3:23">
      <c r="F325" s="54"/>
      <c r="G325" s="54"/>
      <c r="H325" s="49"/>
      <c r="I325" s="54"/>
      <c r="J325" s="54"/>
      <c r="K325" s="50"/>
      <c r="L325" s="55"/>
      <c r="M325" s="55"/>
      <c r="N325" s="56"/>
      <c r="O325" s="56"/>
      <c r="P325" s="56"/>
      <c r="Q325" s="56"/>
      <c r="R325" s="57"/>
      <c r="S325" s="57"/>
      <c r="T325" s="57"/>
      <c r="U325" s="57"/>
      <c r="V325" s="57"/>
      <c r="W325" s="57"/>
    </row>
    <row r="327" spans="3:23">
      <c r="C327" s="270"/>
    </row>
    <row r="328" spans="3:23">
      <c r="C328" s="266"/>
      <c r="D328" s="61"/>
      <c r="F328" s="62"/>
      <c r="G328" s="62"/>
      <c r="H328" s="62"/>
      <c r="I328" s="62"/>
      <c r="J328" s="62"/>
      <c r="K328" s="62"/>
      <c r="L328" s="62"/>
      <c r="M328" s="62"/>
      <c r="N328" s="62"/>
      <c r="O328" s="62"/>
      <c r="P328" s="62"/>
      <c r="Q328" s="62"/>
      <c r="R328" s="62"/>
      <c r="S328" s="62"/>
      <c r="T328" s="62"/>
      <c r="U328" s="62"/>
      <c r="V328" s="62"/>
      <c r="W328" s="62"/>
    </row>
    <row r="329" spans="3:23">
      <c r="C329" s="266"/>
      <c r="D329" s="61"/>
      <c r="F329" s="62"/>
      <c r="G329" s="62"/>
      <c r="H329" s="62"/>
      <c r="I329" s="62"/>
      <c r="J329" s="62"/>
      <c r="K329" s="62"/>
      <c r="L329" s="62"/>
      <c r="M329" s="62"/>
      <c r="N329" s="62"/>
      <c r="O329" s="62"/>
      <c r="P329" s="62"/>
      <c r="Q329" s="62"/>
      <c r="R329" s="62"/>
      <c r="S329" s="62"/>
      <c r="T329" s="62"/>
      <c r="U329" s="62"/>
      <c r="V329" s="62"/>
      <c r="W329" s="62"/>
    </row>
    <row r="330" spans="3:23">
      <c r="C330" s="266"/>
      <c r="D330" s="61"/>
      <c r="F330" s="62"/>
      <c r="G330" s="62"/>
      <c r="H330" s="62"/>
      <c r="I330" s="62"/>
      <c r="J330" s="62"/>
      <c r="K330" s="62"/>
      <c r="L330" s="62"/>
      <c r="M330" s="62"/>
      <c r="N330" s="62"/>
      <c r="O330" s="62"/>
      <c r="P330" s="62"/>
      <c r="Q330" s="62"/>
      <c r="R330" s="62"/>
      <c r="S330" s="62"/>
      <c r="T330" s="62"/>
      <c r="U330" s="62"/>
      <c r="V330" s="62"/>
      <c r="W330" s="62"/>
    </row>
    <row r="331" spans="3:23">
      <c r="C331" s="266"/>
      <c r="D331" s="61"/>
      <c r="F331" s="62"/>
      <c r="G331" s="62"/>
      <c r="H331" s="62"/>
      <c r="I331" s="62"/>
      <c r="J331" s="62"/>
      <c r="K331" s="62"/>
      <c r="L331" s="62"/>
      <c r="M331" s="62"/>
      <c r="N331" s="62"/>
      <c r="O331" s="62"/>
      <c r="P331" s="62"/>
      <c r="Q331" s="62"/>
      <c r="R331" s="62"/>
      <c r="S331" s="62"/>
      <c r="T331" s="62"/>
      <c r="U331" s="62"/>
      <c r="V331" s="62"/>
      <c r="W331" s="62"/>
    </row>
    <row r="332" spans="3:23">
      <c r="C332" s="266"/>
      <c r="D332" s="61"/>
      <c r="F332" s="62"/>
      <c r="G332" s="62"/>
      <c r="H332" s="62"/>
      <c r="I332" s="62"/>
      <c r="J332" s="62"/>
      <c r="K332" s="62"/>
      <c r="L332" s="62"/>
      <c r="M332" s="62"/>
      <c r="N332" s="62"/>
      <c r="O332" s="62"/>
      <c r="P332" s="62"/>
      <c r="Q332" s="62"/>
      <c r="R332" s="62"/>
      <c r="S332" s="62"/>
      <c r="T332" s="62"/>
      <c r="U332" s="62"/>
      <c r="V332" s="62"/>
      <c r="W332" s="62"/>
    </row>
    <row r="333" spans="3:23">
      <c r="C333" s="266"/>
      <c r="D333" s="61"/>
      <c r="F333" s="62"/>
      <c r="G333" s="62"/>
      <c r="H333" s="62"/>
      <c r="I333" s="62"/>
      <c r="J333" s="62"/>
      <c r="K333" s="62"/>
      <c r="L333" s="62"/>
      <c r="M333" s="62"/>
      <c r="N333" s="62"/>
      <c r="O333" s="62"/>
      <c r="P333" s="62"/>
      <c r="Q333" s="62"/>
      <c r="R333" s="62"/>
      <c r="S333" s="62"/>
      <c r="T333" s="62"/>
      <c r="U333" s="62"/>
      <c r="V333" s="62"/>
      <c r="W333" s="62"/>
    </row>
    <row r="334" spans="3:23">
      <c r="C334" s="266"/>
      <c r="D334" s="63"/>
      <c r="F334" s="62"/>
      <c r="G334" s="62"/>
      <c r="H334" s="62"/>
      <c r="I334" s="62"/>
      <c r="J334" s="62"/>
      <c r="K334" s="62"/>
      <c r="L334" s="62"/>
      <c r="M334" s="62"/>
      <c r="N334" s="62"/>
      <c r="O334" s="62"/>
      <c r="P334" s="62"/>
      <c r="Q334" s="62"/>
      <c r="R334" s="62"/>
      <c r="S334" s="62"/>
      <c r="T334" s="62"/>
      <c r="U334" s="62"/>
      <c r="V334" s="62"/>
      <c r="W334" s="62"/>
    </row>
    <row r="335" spans="3:23">
      <c r="C335" s="266"/>
      <c r="D335" s="63"/>
      <c r="F335" s="62"/>
      <c r="G335" s="62"/>
      <c r="H335" s="62"/>
      <c r="I335" s="62"/>
      <c r="J335" s="62"/>
      <c r="K335" s="62"/>
      <c r="L335" s="62"/>
      <c r="M335" s="62"/>
      <c r="N335" s="62"/>
      <c r="O335" s="62"/>
      <c r="P335" s="62"/>
      <c r="Q335" s="62"/>
      <c r="R335" s="62"/>
      <c r="S335" s="62"/>
      <c r="T335" s="62"/>
      <c r="U335" s="62"/>
      <c r="V335" s="62"/>
      <c r="W335" s="62"/>
    </row>
    <row r="336" spans="3:23">
      <c r="C336" s="266"/>
      <c r="D336" s="63"/>
      <c r="F336" s="62"/>
      <c r="G336" s="62"/>
      <c r="H336" s="62"/>
      <c r="I336" s="62"/>
      <c r="J336" s="62"/>
      <c r="K336" s="62"/>
      <c r="L336" s="62"/>
      <c r="M336" s="62"/>
      <c r="N336" s="62"/>
      <c r="O336" s="62"/>
      <c r="P336" s="62"/>
      <c r="Q336" s="62"/>
      <c r="R336" s="62"/>
      <c r="S336" s="62"/>
      <c r="T336" s="62"/>
      <c r="U336" s="62"/>
      <c r="V336" s="62"/>
      <c r="W336" s="62"/>
    </row>
    <row r="337" spans="3:23">
      <c r="C337" s="266"/>
      <c r="D337" s="63"/>
      <c r="F337" s="62"/>
      <c r="G337" s="62"/>
      <c r="H337" s="62"/>
      <c r="I337" s="62"/>
      <c r="J337" s="62"/>
      <c r="K337" s="62"/>
      <c r="L337" s="62"/>
      <c r="M337" s="62"/>
      <c r="N337" s="62"/>
      <c r="O337" s="62"/>
      <c r="P337" s="62"/>
      <c r="Q337" s="62"/>
      <c r="R337" s="62"/>
      <c r="S337" s="62"/>
      <c r="T337" s="62"/>
      <c r="U337" s="62"/>
      <c r="V337" s="62"/>
      <c r="W337" s="62"/>
    </row>
    <row r="338" spans="3:23">
      <c r="C338" s="266"/>
      <c r="D338" s="63"/>
      <c r="F338" s="62"/>
      <c r="G338" s="62"/>
      <c r="H338" s="62"/>
      <c r="I338" s="62"/>
      <c r="J338" s="62"/>
      <c r="K338" s="62"/>
      <c r="L338" s="62"/>
      <c r="M338" s="62"/>
      <c r="N338" s="62"/>
      <c r="O338" s="62"/>
      <c r="P338" s="62"/>
      <c r="Q338" s="62"/>
      <c r="R338" s="62"/>
      <c r="S338" s="62"/>
      <c r="T338" s="62"/>
      <c r="U338" s="62"/>
      <c r="V338" s="62"/>
      <c r="W338" s="62"/>
    </row>
    <row r="339" spans="3:23">
      <c r="C339" s="266"/>
      <c r="D339" s="61"/>
      <c r="F339" s="62"/>
      <c r="G339" s="62"/>
      <c r="H339" s="62"/>
      <c r="I339" s="62"/>
      <c r="J339" s="62"/>
      <c r="K339" s="62"/>
      <c r="L339" s="62"/>
      <c r="M339" s="62"/>
      <c r="N339" s="62"/>
      <c r="O339" s="62"/>
      <c r="P339" s="62"/>
      <c r="Q339" s="62"/>
      <c r="R339" s="62"/>
      <c r="S339" s="62"/>
      <c r="T339" s="62"/>
      <c r="U339" s="62"/>
      <c r="V339" s="62"/>
      <c r="W339" s="62"/>
    </row>
    <row r="340" spans="3:23">
      <c r="C340" s="266"/>
      <c r="D340" s="61"/>
      <c r="F340" s="62"/>
      <c r="G340" s="62"/>
      <c r="H340" s="62"/>
      <c r="I340" s="62"/>
      <c r="J340" s="62"/>
      <c r="K340" s="62"/>
      <c r="L340" s="62"/>
      <c r="M340" s="62"/>
      <c r="N340" s="62"/>
      <c r="O340" s="62"/>
      <c r="P340" s="62"/>
      <c r="Q340" s="62"/>
      <c r="R340" s="62"/>
      <c r="S340" s="62"/>
      <c r="T340" s="62"/>
      <c r="U340" s="62"/>
      <c r="V340" s="62"/>
      <c r="W340" s="62"/>
    </row>
    <row r="341" spans="3:23">
      <c r="C341" s="266"/>
      <c r="D341" s="61"/>
      <c r="F341" s="62"/>
      <c r="G341" s="62"/>
      <c r="H341" s="62"/>
      <c r="I341" s="62"/>
      <c r="J341" s="62"/>
      <c r="K341" s="62"/>
      <c r="L341" s="62"/>
      <c r="M341" s="62"/>
      <c r="N341" s="62"/>
      <c r="O341" s="62"/>
      <c r="P341" s="62"/>
      <c r="Q341" s="62"/>
      <c r="R341" s="62"/>
      <c r="S341" s="62"/>
      <c r="T341" s="62"/>
      <c r="U341" s="62"/>
      <c r="V341" s="62"/>
      <c r="W341" s="62"/>
    </row>
    <row r="342" spans="3:23">
      <c r="C342" s="266"/>
      <c r="D342" s="61"/>
      <c r="F342" s="62"/>
      <c r="G342" s="62"/>
      <c r="H342" s="62"/>
      <c r="I342" s="62"/>
      <c r="J342" s="62"/>
      <c r="K342" s="62"/>
      <c r="L342" s="62"/>
      <c r="M342" s="62"/>
      <c r="N342" s="62"/>
      <c r="O342" s="62"/>
      <c r="P342" s="62"/>
      <c r="Q342" s="62"/>
      <c r="R342" s="62"/>
      <c r="S342" s="62"/>
      <c r="T342" s="62"/>
      <c r="U342" s="62"/>
      <c r="V342" s="62"/>
      <c r="W342" s="62"/>
    </row>
    <row r="343" spans="3:23">
      <c r="C343" s="266"/>
      <c r="D343" s="61"/>
      <c r="F343" s="62"/>
      <c r="G343" s="62"/>
      <c r="H343" s="62"/>
      <c r="I343" s="62"/>
      <c r="J343" s="62"/>
      <c r="K343" s="62"/>
      <c r="L343" s="62"/>
      <c r="M343" s="62"/>
      <c r="N343" s="62"/>
      <c r="O343" s="62"/>
      <c r="P343" s="62"/>
      <c r="Q343" s="62"/>
      <c r="R343" s="62"/>
      <c r="S343" s="62"/>
      <c r="T343" s="62"/>
      <c r="U343" s="62"/>
      <c r="V343" s="62"/>
      <c r="W343" s="62"/>
    </row>
    <row r="344" spans="3:23">
      <c r="C344" s="266"/>
      <c r="D344" s="61"/>
      <c r="F344" s="62"/>
      <c r="G344" s="62"/>
      <c r="H344" s="62"/>
      <c r="I344" s="62"/>
      <c r="J344" s="62"/>
      <c r="K344" s="62"/>
      <c r="L344" s="62"/>
      <c r="M344" s="62"/>
      <c r="N344" s="62"/>
      <c r="O344" s="62"/>
      <c r="P344" s="62"/>
      <c r="Q344" s="62"/>
      <c r="R344" s="62"/>
      <c r="S344" s="62"/>
      <c r="T344" s="62"/>
      <c r="U344" s="62"/>
      <c r="V344" s="62"/>
      <c r="W344" s="62"/>
    </row>
    <row r="345" spans="3:23">
      <c r="C345" s="266"/>
      <c r="D345" s="61"/>
      <c r="F345" s="62"/>
      <c r="G345" s="62"/>
      <c r="H345" s="62"/>
      <c r="I345" s="62"/>
      <c r="J345" s="62"/>
      <c r="K345" s="62"/>
      <c r="L345" s="62"/>
      <c r="M345" s="62"/>
      <c r="N345" s="62"/>
      <c r="O345" s="62"/>
      <c r="P345" s="62"/>
      <c r="Q345" s="62"/>
      <c r="R345" s="62"/>
      <c r="S345" s="62"/>
      <c r="T345" s="62"/>
      <c r="U345" s="62"/>
      <c r="V345" s="62"/>
      <c r="W345" s="62"/>
    </row>
    <row r="346" spans="3:23">
      <c r="C346" s="266"/>
      <c r="D346" s="63"/>
      <c r="F346" s="62"/>
      <c r="G346" s="62"/>
      <c r="H346" s="62"/>
      <c r="I346" s="62"/>
      <c r="J346" s="62"/>
      <c r="K346" s="62"/>
      <c r="L346" s="62"/>
      <c r="M346" s="62"/>
      <c r="N346" s="62"/>
      <c r="O346" s="62"/>
      <c r="P346" s="62"/>
      <c r="Q346" s="62"/>
      <c r="R346" s="62"/>
      <c r="S346" s="62"/>
      <c r="T346" s="62"/>
      <c r="U346" s="62"/>
      <c r="V346" s="62"/>
      <c r="W346" s="62"/>
    </row>
    <row r="347" spans="3:23">
      <c r="C347" s="266"/>
      <c r="D347" s="63"/>
      <c r="F347" s="62"/>
      <c r="G347" s="62"/>
      <c r="H347" s="62"/>
      <c r="I347" s="62"/>
      <c r="J347" s="62"/>
      <c r="K347" s="62"/>
      <c r="L347" s="62"/>
      <c r="M347" s="62"/>
      <c r="N347" s="62"/>
      <c r="O347" s="62"/>
      <c r="P347" s="62"/>
      <c r="Q347" s="62"/>
      <c r="R347" s="62"/>
      <c r="S347" s="62"/>
      <c r="T347" s="62"/>
      <c r="U347" s="62"/>
      <c r="V347" s="62"/>
      <c r="W347" s="62"/>
    </row>
    <row r="348" spans="3:23">
      <c r="C348" s="266"/>
      <c r="D348" s="63"/>
      <c r="F348" s="62"/>
      <c r="G348" s="62"/>
      <c r="H348" s="62"/>
      <c r="I348" s="62"/>
      <c r="J348" s="62"/>
      <c r="K348" s="62"/>
      <c r="L348" s="62"/>
      <c r="M348" s="62"/>
      <c r="N348" s="62"/>
      <c r="O348" s="62"/>
      <c r="P348" s="62"/>
      <c r="Q348" s="62"/>
      <c r="R348" s="62"/>
      <c r="S348" s="62"/>
      <c r="T348" s="62"/>
      <c r="U348" s="62"/>
      <c r="V348" s="62"/>
      <c r="W348" s="62"/>
    </row>
    <row r="349" spans="3:23">
      <c r="C349" s="266"/>
      <c r="D349" s="63"/>
      <c r="F349" s="62"/>
      <c r="G349" s="62"/>
      <c r="H349" s="62"/>
      <c r="I349" s="62"/>
      <c r="J349" s="62"/>
      <c r="K349" s="62"/>
      <c r="L349" s="62"/>
      <c r="M349" s="62"/>
      <c r="N349" s="62"/>
      <c r="O349" s="62"/>
      <c r="P349" s="62"/>
      <c r="Q349" s="62"/>
      <c r="R349" s="62"/>
      <c r="S349" s="62"/>
      <c r="T349" s="62"/>
      <c r="U349" s="62"/>
      <c r="V349" s="62"/>
      <c r="W349" s="62"/>
    </row>
    <row r="350" spans="3:23">
      <c r="C350" s="266"/>
      <c r="D350" s="63"/>
      <c r="F350" s="62"/>
      <c r="G350" s="62"/>
      <c r="H350" s="62"/>
      <c r="I350" s="62"/>
      <c r="J350" s="62"/>
      <c r="K350" s="62"/>
      <c r="L350" s="62"/>
      <c r="M350" s="62"/>
      <c r="N350" s="62"/>
      <c r="O350" s="62"/>
      <c r="P350" s="62"/>
      <c r="Q350" s="62"/>
      <c r="R350" s="62"/>
      <c r="S350" s="62"/>
      <c r="T350" s="62"/>
      <c r="U350" s="62"/>
      <c r="V350" s="62"/>
      <c r="W350" s="62"/>
    </row>
    <row r="351" spans="3:23">
      <c r="C351" s="266"/>
      <c r="D351" s="61"/>
      <c r="F351" s="62"/>
      <c r="G351" s="62"/>
      <c r="H351" s="62"/>
      <c r="I351" s="62"/>
      <c r="J351" s="62"/>
      <c r="K351" s="62"/>
      <c r="L351" s="62"/>
      <c r="M351" s="62"/>
      <c r="N351" s="62"/>
      <c r="O351" s="62"/>
      <c r="P351" s="62"/>
      <c r="Q351" s="62"/>
      <c r="R351" s="62"/>
      <c r="S351" s="62"/>
      <c r="T351" s="62"/>
      <c r="U351" s="62"/>
      <c r="V351" s="62"/>
      <c r="W351" s="62"/>
    </row>
    <row r="352" spans="3:23">
      <c r="C352" s="266"/>
      <c r="D352" s="61"/>
      <c r="F352" s="62"/>
      <c r="G352" s="62"/>
      <c r="H352" s="62"/>
      <c r="I352" s="62"/>
      <c r="J352" s="62"/>
      <c r="K352" s="62"/>
      <c r="L352" s="62"/>
      <c r="M352" s="62"/>
      <c r="N352" s="62"/>
      <c r="O352" s="62"/>
      <c r="P352" s="62"/>
      <c r="Q352" s="62"/>
      <c r="R352" s="62"/>
      <c r="S352" s="62"/>
      <c r="T352" s="62"/>
      <c r="U352" s="62"/>
      <c r="V352" s="62"/>
      <c r="W352" s="62"/>
    </row>
    <row r="353" spans="3:23">
      <c r="C353" s="266"/>
      <c r="D353" s="61"/>
      <c r="F353" s="62"/>
      <c r="G353" s="62"/>
      <c r="H353" s="62"/>
      <c r="I353" s="62"/>
      <c r="J353" s="62"/>
      <c r="K353" s="62"/>
      <c r="L353" s="62"/>
      <c r="M353" s="62"/>
      <c r="N353" s="62"/>
      <c r="O353" s="62"/>
      <c r="P353" s="62"/>
      <c r="Q353" s="62"/>
      <c r="R353" s="62"/>
      <c r="S353" s="62"/>
      <c r="T353" s="62"/>
      <c r="U353" s="62"/>
      <c r="V353" s="62"/>
      <c r="W353" s="62"/>
    </row>
    <row r="354" spans="3:23">
      <c r="C354" s="266"/>
      <c r="D354" s="61"/>
      <c r="F354" s="62"/>
      <c r="G354" s="62"/>
      <c r="H354" s="62"/>
      <c r="I354" s="62"/>
      <c r="J354" s="62"/>
      <c r="K354" s="62"/>
      <c r="L354" s="62"/>
      <c r="M354" s="62"/>
      <c r="N354" s="62"/>
      <c r="O354" s="62"/>
      <c r="P354" s="62"/>
      <c r="Q354" s="62"/>
      <c r="R354" s="62"/>
      <c r="S354" s="62"/>
      <c r="T354" s="62"/>
      <c r="U354" s="62"/>
      <c r="V354" s="62"/>
      <c r="W354" s="62"/>
    </row>
    <row r="355" spans="3:23">
      <c r="C355" s="266"/>
      <c r="D355" s="61"/>
      <c r="F355" s="62"/>
      <c r="G355" s="62"/>
      <c r="H355" s="62"/>
      <c r="I355" s="62"/>
      <c r="J355" s="62"/>
      <c r="K355" s="62"/>
      <c r="L355" s="62"/>
      <c r="M355" s="62"/>
      <c r="N355" s="62"/>
      <c r="O355" s="62"/>
      <c r="P355" s="62"/>
      <c r="Q355" s="62"/>
      <c r="R355" s="62"/>
      <c r="S355" s="62"/>
      <c r="T355" s="62"/>
      <c r="U355" s="62"/>
      <c r="V355" s="62"/>
      <c r="W355" s="62"/>
    </row>
    <row r="356" spans="3:23">
      <c r="C356" s="266"/>
      <c r="D356" s="61"/>
      <c r="F356" s="62"/>
      <c r="G356" s="62"/>
      <c r="H356" s="62"/>
      <c r="I356" s="62"/>
      <c r="J356" s="62"/>
      <c r="K356" s="62"/>
      <c r="L356" s="62"/>
      <c r="M356" s="62"/>
      <c r="N356" s="62"/>
      <c r="O356" s="62"/>
      <c r="P356" s="62"/>
      <c r="Q356" s="62"/>
      <c r="R356" s="62"/>
      <c r="S356" s="62"/>
      <c r="T356" s="62"/>
      <c r="U356" s="62"/>
      <c r="V356" s="62"/>
      <c r="W356" s="62"/>
    </row>
    <row r="357" spans="3:23">
      <c r="C357" s="266"/>
      <c r="D357" s="61"/>
      <c r="F357" s="62"/>
      <c r="G357" s="62"/>
      <c r="H357" s="62"/>
      <c r="I357" s="62"/>
      <c r="J357" s="62"/>
      <c r="K357" s="62"/>
      <c r="L357" s="62"/>
      <c r="M357" s="62"/>
      <c r="N357" s="62"/>
      <c r="O357" s="62"/>
      <c r="P357" s="62"/>
      <c r="Q357" s="62"/>
      <c r="R357" s="62"/>
      <c r="S357" s="62"/>
      <c r="T357" s="62"/>
      <c r="U357" s="62"/>
      <c r="V357" s="62"/>
      <c r="W357" s="62"/>
    </row>
    <row r="358" spans="3:23">
      <c r="C358" s="266"/>
      <c r="D358" s="63"/>
      <c r="F358" s="62"/>
      <c r="G358" s="62"/>
      <c r="H358" s="62"/>
      <c r="I358" s="62"/>
      <c r="J358" s="62"/>
      <c r="K358" s="62"/>
      <c r="L358" s="62"/>
      <c r="M358" s="62"/>
      <c r="N358" s="62"/>
      <c r="O358" s="62"/>
      <c r="P358" s="62"/>
      <c r="Q358" s="62"/>
      <c r="R358" s="62"/>
      <c r="S358" s="62"/>
      <c r="T358" s="62"/>
      <c r="U358" s="62"/>
      <c r="V358" s="62"/>
      <c r="W358" s="62"/>
    </row>
    <row r="359" spans="3:23">
      <c r="C359" s="266"/>
      <c r="D359" s="63"/>
      <c r="F359" s="62"/>
      <c r="G359" s="62"/>
      <c r="H359" s="62"/>
      <c r="I359" s="62"/>
      <c r="J359" s="62"/>
      <c r="K359" s="62"/>
      <c r="L359" s="62"/>
      <c r="M359" s="62"/>
      <c r="N359" s="62"/>
      <c r="O359" s="62"/>
      <c r="P359" s="62"/>
      <c r="Q359" s="62"/>
      <c r="R359" s="62"/>
      <c r="S359" s="62"/>
      <c r="T359" s="62"/>
      <c r="U359" s="62"/>
      <c r="V359" s="62"/>
      <c r="W359" s="62"/>
    </row>
    <row r="360" spans="3:23">
      <c r="C360" s="266"/>
      <c r="D360" s="63"/>
      <c r="F360" s="62"/>
      <c r="G360" s="62"/>
      <c r="H360" s="62"/>
      <c r="I360" s="62"/>
      <c r="J360" s="62"/>
      <c r="K360" s="62"/>
      <c r="L360" s="62"/>
      <c r="M360" s="62"/>
      <c r="N360" s="62"/>
      <c r="O360" s="62"/>
      <c r="P360" s="62"/>
      <c r="Q360" s="62"/>
      <c r="R360" s="62"/>
      <c r="S360" s="62"/>
      <c r="T360" s="62"/>
      <c r="U360" s="62"/>
      <c r="V360" s="62"/>
      <c r="W360" s="62"/>
    </row>
    <row r="361" spans="3:23">
      <c r="C361" s="266"/>
      <c r="D361" s="63"/>
      <c r="F361" s="62"/>
      <c r="G361" s="62"/>
      <c r="H361" s="62"/>
      <c r="I361" s="62"/>
      <c r="J361" s="62"/>
      <c r="K361" s="62"/>
      <c r="L361" s="62"/>
      <c r="M361" s="62"/>
      <c r="N361" s="62"/>
      <c r="O361" s="62"/>
      <c r="P361" s="62"/>
      <c r="Q361" s="62"/>
      <c r="R361" s="62"/>
      <c r="S361" s="62"/>
      <c r="T361" s="62"/>
      <c r="U361" s="62"/>
      <c r="V361" s="62"/>
      <c r="W361" s="62"/>
    </row>
    <row r="362" spans="3:23">
      <c r="C362" s="266"/>
      <c r="D362" s="63"/>
      <c r="F362" s="62"/>
      <c r="G362" s="62"/>
      <c r="H362" s="62"/>
      <c r="I362" s="62"/>
      <c r="J362" s="62"/>
      <c r="K362" s="62"/>
      <c r="L362" s="62"/>
      <c r="M362" s="62"/>
      <c r="N362" s="62"/>
      <c r="O362" s="62"/>
      <c r="P362" s="62"/>
      <c r="Q362" s="62"/>
      <c r="R362" s="62"/>
      <c r="S362" s="62"/>
      <c r="T362" s="62"/>
      <c r="U362" s="62"/>
      <c r="V362" s="62"/>
      <c r="W362" s="62"/>
    </row>
    <row r="363" spans="3:23">
      <c r="C363" s="266"/>
      <c r="D363" s="61"/>
      <c r="F363" s="62"/>
      <c r="G363" s="62"/>
      <c r="H363" s="62"/>
      <c r="I363" s="62"/>
      <c r="J363" s="62"/>
      <c r="K363" s="62"/>
      <c r="L363" s="62"/>
      <c r="M363" s="62"/>
      <c r="N363" s="62"/>
      <c r="O363" s="62"/>
      <c r="P363" s="62"/>
      <c r="Q363" s="62"/>
      <c r="R363" s="62"/>
      <c r="S363" s="62"/>
      <c r="T363" s="62"/>
      <c r="U363" s="62"/>
      <c r="V363" s="62"/>
      <c r="W363" s="62"/>
    </row>
    <row r="364" spans="3:23">
      <c r="C364" s="266"/>
      <c r="D364" s="61"/>
      <c r="F364" s="62"/>
      <c r="G364" s="62"/>
      <c r="H364" s="62"/>
      <c r="I364" s="62"/>
      <c r="J364" s="62"/>
      <c r="K364" s="62"/>
      <c r="L364" s="62"/>
      <c r="M364" s="62"/>
      <c r="N364" s="62"/>
      <c r="O364" s="62"/>
      <c r="P364" s="62"/>
      <c r="Q364" s="62"/>
      <c r="R364" s="62"/>
      <c r="S364" s="62"/>
      <c r="T364" s="62"/>
      <c r="U364" s="62"/>
      <c r="V364" s="62"/>
      <c r="W364" s="62"/>
    </row>
    <row r="365" spans="3:23">
      <c r="C365" s="266"/>
      <c r="D365" s="61"/>
      <c r="F365" s="62"/>
      <c r="G365" s="62"/>
      <c r="H365" s="62"/>
      <c r="I365" s="62"/>
      <c r="J365" s="62"/>
      <c r="K365" s="62"/>
      <c r="L365" s="62"/>
      <c r="M365" s="62"/>
      <c r="N365" s="62"/>
      <c r="O365" s="62"/>
      <c r="P365" s="62"/>
      <c r="Q365" s="62"/>
      <c r="R365" s="62"/>
      <c r="S365" s="62"/>
      <c r="T365" s="62"/>
      <c r="U365" s="62"/>
      <c r="V365" s="62"/>
      <c r="W365" s="62"/>
    </row>
    <row r="366" spans="3:23">
      <c r="C366" s="266"/>
      <c r="D366" s="61"/>
      <c r="F366" s="62"/>
      <c r="G366" s="62"/>
      <c r="H366" s="62"/>
      <c r="I366" s="62"/>
      <c r="J366" s="62"/>
      <c r="K366" s="62"/>
      <c r="L366" s="62"/>
      <c r="M366" s="62"/>
      <c r="N366" s="62"/>
      <c r="O366" s="62"/>
      <c r="P366" s="62"/>
      <c r="Q366" s="62"/>
      <c r="R366" s="62"/>
      <c r="S366" s="62"/>
      <c r="T366" s="62"/>
      <c r="U366" s="62"/>
      <c r="V366" s="62"/>
      <c r="W366" s="62"/>
    </row>
    <row r="367" spans="3:23">
      <c r="C367" s="266"/>
      <c r="D367" s="61"/>
      <c r="F367" s="62"/>
      <c r="G367" s="62"/>
      <c r="H367" s="62"/>
      <c r="I367" s="62"/>
      <c r="J367" s="62"/>
      <c r="K367" s="62"/>
      <c r="L367" s="62"/>
      <c r="M367" s="62"/>
      <c r="N367" s="62"/>
      <c r="O367" s="62"/>
      <c r="P367" s="62"/>
      <c r="Q367" s="62"/>
      <c r="R367" s="62"/>
      <c r="S367" s="62"/>
      <c r="T367" s="62"/>
      <c r="U367" s="62"/>
      <c r="V367" s="62"/>
      <c r="W367" s="62"/>
    </row>
    <row r="368" spans="3:23">
      <c r="C368" s="266"/>
      <c r="D368" s="61"/>
      <c r="F368" s="62"/>
      <c r="G368" s="62"/>
      <c r="H368" s="62"/>
      <c r="I368" s="62"/>
      <c r="J368" s="62"/>
      <c r="K368" s="62"/>
      <c r="L368" s="62"/>
      <c r="M368" s="62"/>
      <c r="N368" s="62"/>
      <c r="O368" s="62"/>
      <c r="P368" s="62"/>
      <c r="Q368" s="62"/>
      <c r="R368" s="62"/>
      <c r="S368" s="62"/>
      <c r="T368" s="62"/>
      <c r="U368" s="62"/>
      <c r="V368" s="62"/>
      <c r="W368" s="62"/>
    </row>
    <row r="369" spans="3:23">
      <c r="C369" s="266"/>
      <c r="D369" s="61"/>
      <c r="F369" s="62"/>
      <c r="G369" s="62"/>
      <c r="H369" s="62"/>
      <c r="I369" s="62"/>
      <c r="J369" s="62"/>
      <c r="K369" s="62"/>
      <c r="L369" s="62"/>
      <c r="M369" s="62"/>
      <c r="N369" s="62"/>
      <c r="O369" s="62"/>
      <c r="P369" s="62"/>
      <c r="Q369" s="62"/>
      <c r="R369" s="62"/>
      <c r="S369" s="62"/>
      <c r="T369" s="62"/>
      <c r="U369" s="62"/>
      <c r="V369" s="62"/>
      <c r="W369" s="62"/>
    </row>
    <row r="370" spans="3:23">
      <c r="C370" s="266"/>
      <c r="D370" s="63"/>
      <c r="F370" s="62"/>
      <c r="G370" s="62"/>
      <c r="H370" s="62"/>
      <c r="I370" s="62"/>
      <c r="J370" s="62"/>
      <c r="K370" s="62"/>
      <c r="L370" s="62"/>
      <c r="M370" s="62"/>
      <c r="N370" s="62"/>
      <c r="O370" s="62"/>
      <c r="P370" s="62"/>
      <c r="Q370" s="62"/>
      <c r="R370" s="62"/>
      <c r="S370" s="62"/>
      <c r="T370" s="62"/>
      <c r="U370" s="62"/>
      <c r="V370" s="62"/>
      <c r="W370" s="62"/>
    </row>
    <row r="371" spans="3:23">
      <c r="C371" s="266"/>
      <c r="D371" s="63"/>
      <c r="F371" s="62"/>
      <c r="G371" s="62"/>
      <c r="H371" s="62"/>
      <c r="I371" s="62"/>
      <c r="J371" s="62"/>
      <c r="K371" s="62"/>
      <c r="L371" s="62"/>
      <c r="M371" s="62"/>
      <c r="N371" s="62"/>
      <c r="O371" s="62"/>
      <c r="P371" s="62"/>
      <c r="Q371" s="62"/>
      <c r="R371" s="62"/>
      <c r="S371" s="62"/>
      <c r="T371" s="62"/>
      <c r="U371" s="62"/>
      <c r="V371" s="62"/>
      <c r="W371" s="62"/>
    </row>
    <row r="372" spans="3:23">
      <c r="C372" s="266"/>
      <c r="D372" s="63"/>
      <c r="F372" s="62"/>
      <c r="G372" s="62"/>
      <c r="H372" s="62"/>
      <c r="I372" s="62"/>
      <c r="J372" s="62"/>
      <c r="K372" s="62"/>
      <c r="L372" s="62"/>
      <c r="M372" s="62"/>
      <c r="N372" s="62"/>
      <c r="O372" s="62"/>
      <c r="P372" s="62"/>
      <c r="Q372" s="62"/>
      <c r="R372" s="62"/>
      <c r="S372" s="62"/>
      <c r="T372" s="62"/>
      <c r="U372" s="62"/>
      <c r="V372" s="62"/>
      <c r="W372" s="62"/>
    </row>
    <row r="373" spans="3:23">
      <c r="C373" s="266"/>
      <c r="D373" s="63"/>
      <c r="F373" s="62"/>
      <c r="G373" s="62"/>
      <c r="H373" s="62"/>
      <c r="I373" s="62"/>
      <c r="J373" s="62"/>
      <c r="K373" s="62"/>
      <c r="L373" s="62"/>
      <c r="M373" s="62"/>
      <c r="N373" s="62"/>
      <c r="O373" s="62"/>
      <c r="P373" s="62"/>
      <c r="Q373" s="62"/>
      <c r="R373" s="62"/>
      <c r="S373" s="62"/>
      <c r="T373" s="62"/>
      <c r="U373" s="62"/>
      <c r="V373" s="62"/>
      <c r="W373" s="62"/>
    </row>
    <row r="374" spans="3:23">
      <c r="C374" s="266"/>
      <c r="D374" s="63"/>
      <c r="F374" s="62"/>
      <c r="G374" s="62"/>
      <c r="H374" s="62"/>
      <c r="I374" s="62"/>
      <c r="J374" s="62"/>
      <c r="K374" s="62"/>
      <c r="L374" s="62"/>
      <c r="M374" s="62"/>
      <c r="N374" s="62"/>
      <c r="O374" s="62"/>
      <c r="P374" s="62"/>
      <c r="Q374" s="62"/>
      <c r="R374" s="62"/>
      <c r="S374" s="62"/>
      <c r="T374" s="62"/>
      <c r="U374" s="62"/>
      <c r="V374" s="62"/>
      <c r="W374" s="62"/>
    </row>
    <row r="375" spans="3:23">
      <c r="C375" s="266"/>
      <c r="D375" s="61"/>
      <c r="F375" s="62"/>
      <c r="G375" s="62"/>
      <c r="H375" s="62"/>
      <c r="I375" s="62"/>
      <c r="J375" s="62"/>
      <c r="K375" s="62"/>
      <c r="L375" s="62"/>
      <c r="M375" s="62"/>
      <c r="N375" s="62"/>
      <c r="O375" s="62"/>
      <c r="P375" s="62"/>
      <c r="Q375" s="62"/>
      <c r="R375" s="62"/>
      <c r="S375" s="62"/>
      <c r="T375" s="62"/>
      <c r="U375" s="62"/>
      <c r="V375" s="62"/>
      <c r="W375" s="62"/>
    </row>
    <row r="376" spans="3:23">
      <c r="C376" s="266"/>
      <c r="D376" s="61"/>
      <c r="F376" s="62"/>
      <c r="G376" s="62"/>
      <c r="H376" s="62"/>
      <c r="I376" s="62"/>
      <c r="J376" s="62"/>
      <c r="K376" s="62"/>
      <c r="L376" s="62"/>
      <c r="M376" s="62"/>
      <c r="N376" s="62"/>
      <c r="O376" s="62"/>
      <c r="P376" s="62"/>
      <c r="Q376" s="62"/>
      <c r="R376" s="62"/>
      <c r="S376" s="62"/>
      <c r="T376" s="62"/>
      <c r="U376" s="62"/>
      <c r="V376" s="62"/>
      <c r="W376" s="62"/>
    </row>
    <row r="377" spans="3:23">
      <c r="C377" s="266"/>
      <c r="D377" s="61"/>
      <c r="F377" s="62"/>
      <c r="G377" s="62"/>
      <c r="H377" s="62"/>
      <c r="I377" s="62"/>
      <c r="J377" s="62"/>
      <c r="K377" s="62"/>
      <c r="L377" s="62"/>
      <c r="M377" s="62"/>
      <c r="N377" s="62"/>
      <c r="O377" s="62"/>
      <c r="P377" s="62"/>
      <c r="Q377" s="62"/>
      <c r="R377" s="62"/>
      <c r="S377" s="62"/>
      <c r="T377" s="62"/>
      <c r="U377" s="62"/>
      <c r="V377" s="62"/>
      <c r="W377" s="62"/>
    </row>
    <row r="378" spans="3:23">
      <c r="C378" s="266"/>
      <c r="D378" s="61"/>
      <c r="F378" s="62"/>
      <c r="G378" s="62"/>
      <c r="H378" s="62"/>
      <c r="I378" s="62"/>
      <c r="J378" s="62"/>
      <c r="K378" s="62"/>
      <c r="L378" s="62"/>
      <c r="M378" s="62"/>
      <c r="N378" s="62"/>
      <c r="O378" s="62"/>
      <c r="P378" s="62"/>
      <c r="Q378" s="62"/>
      <c r="R378" s="62"/>
      <c r="S378" s="62"/>
      <c r="T378" s="62"/>
      <c r="U378" s="62"/>
      <c r="V378" s="62"/>
      <c r="W378" s="62"/>
    </row>
    <row r="379" spans="3:23">
      <c r="C379" s="266"/>
      <c r="D379" s="61"/>
      <c r="F379" s="62"/>
      <c r="G379" s="62"/>
      <c r="H379" s="62"/>
      <c r="I379" s="62"/>
      <c r="J379" s="62"/>
      <c r="K379" s="62"/>
      <c r="L379" s="62"/>
      <c r="M379" s="62"/>
      <c r="N379" s="62"/>
      <c r="O379" s="62"/>
      <c r="P379" s="62"/>
      <c r="Q379" s="62"/>
      <c r="R379" s="62"/>
      <c r="S379" s="62"/>
      <c r="T379" s="62"/>
      <c r="U379" s="62"/>
      <c r="V379" s="62"/>
      <c r="W379" s="62"/>
    </row>
    <row r="380" spans="3:23">
      <c r="C380" s="266"/>
      <c r="D380" s="61"/>
      <c r="F380" s="62"/>
      <c r="G380" s="62"/>
      <c r="H380" s="62"/>
      <c r="I380" s="62"/>
      <c r="J380" s="62"/>
      <c r="K380" s="62"/>
      <c r="L380" s="62"/>
      <c r="M380" s="62"/>
      <c r="N380" s="62"/>
      <c r="O380" s="62"/>
      <c r="P380" s="62"/>
      <c r="Q380" s="62"/>
      <c r="R380" s="62"/>
      <c r="S380" s="62"/>
      <c r="T380" s="62"/>
      <c r="U380" s="62"/>
      <c r="V380" s="62"/>
      <c r="W380" s="62"/>
    </row>
    <row r="381" spans="3:23">
      <c r="C381" s="266"/>
      <c r="D381" s="61"/>
      <c r="F381" s="62"/>
      <c r="G381" s="62"/>
      <c r="H381" s="62"/>
      <c r="I381" s="62"/>
      <c r="J381" s="62"/>
      <c r="K381" s="62"/>
      <c r="L381" s="62"/>
      <c r="M381" s="62"/>
      <c r="N381" s="62"/>
      <c r="O381" s="62"/>
      <c r="P381" s="62"/>
      <c r="Q381" s="62"/>
      <c r="R381" s="62"/>
      <c r="S381" s="62"/>
      <c r="T381" s="62"/>
      <c r="U381" s="62"/>
      <c r="V381" s="62"/>
      <c r="W381" s="62"/>
    </row>
    <row r="382" spans="3:23">
      <c r="C382" s="266"/>
      <c r="D382" s="63"/>
      <c r="F382" s="62"/>
      <c r="G382" s="62"/>
      <c r="H382" s="62"/>
      <c r="I382" s="62"/>
      <c r="J382" s="62"/>
      <c r="K382" s="62"/>
      <c r="L382" s="62"/>
      <c r="M382" s="62"/>
      <c r="N382" s="62"/>
      <c r="O382" s="62"/>
      <c r="P382" s="62"/>
      <c r="Q382" s="62"/>
      <c r="R382" s="62"/>
      <c r="S382" s="62"/>
      <c r="T382" s="62"/>
      <c r="U382" s="62"/>
      <c r="V382" s="62"/>
      <c r="W382" s="62"/>
    </row>
    <row r="383" spans="3:23">
      <c r="C383" s="266"/>
      <c r="D383" s="63"/>
      <c r="F383" s="62"/>
      <c r="G383" s="62"/>
      <c r="H383" s="62"/>
      <c r="I383" s="62"/>
      <c r="J383" s="62"/>
      <c r="K383" s="62"/>
      <c r="L383" s="62"/>
      <c r="M383" s="62"/>
      <c r="N383" s="62"/>
      <c r="O383" s="62"/>
      <c r="P383" s="62"/>
      <c r="Q383" s="62"/>
      <c r="R383" s="62"/>
      <c r="S383" s="62"/>
      <c r="T383" s="62"/>
      <c r="U383" s="62"/>
      <c r="V383" s="62"/>
      <c r="W383" s="62"/>
    </row>
    <row r="384" spans="3:23">
      <c r="C384" s="266"/>
      <c r="D384" s="63"/>
      <c r="F384" s="62"/>
      <c r="G384" s="62"/>
      <c r="H384" s="62"/>
      <c r="I384" s="62"/>
      <c r="J384" s="62"/>
      <c r="K384" s="62"/>
      <c r="L384" s="62"/>
      <c r="M384" s="62"/>
      <c r="N384" s="62"/>
      <c r="O384" s="62"/>
      <c r="P384" s="62"/>
      <c r="Q384" s="62"/>
      <c r="R384" s="62"/>
      <c r="S384" s="62"/>
      <c r="T384" s="62"/>
      <c r="U384" s="62"/>
      <c r="V384" s="62"/>
      <c r="W384" s="62"/>
    </row>
    <row r="385" spans="3:23">
      <c r="C385" s="266"/>
      <c r="D385" s="63"/>
      <c r="F385" s="62"/>
      <c r="G385" s="62"/>
      <c r="H385" s="62"/>
      <c r="I385" s="62"/>
      <c r="J385" s="62"/>
      <c r="K385" s="62"/>
      <c r="L385" s="62"/>
      <c r="M385" s="62"/>
      <c r="N385" s="62"/>
      <c r="O385" s="62"/>
      <c r="P385" s="62"/>
      <c r="Q385" s="62"/>
      <c r="R385" s="62"/>
      <c r="S385" s="62"/>
      <c r="T385" s="62"/>
      <c r="U385" s="62"/>
      <c r="V385" s="62"/>
      <c r="W385" s="62"/>
    </row>
    <row r="386" spans="3:23">
      <c r="C386" s="266"/>
      <c r="D386" s="63"/>
      <c r="F386" s="62"/>
      <c r="G386" s="62"/>
      <c r="H386" s="62"/>
      <c r="I386" s="62"/>
      <c r="J386" s="62"/>
      <c r="K386" s="62"/>
      <c r="L386" s="62"/>
      <c r="M386" s="62"/>
      <c r="N386" s="62"/>
      <c r="O386" s="62"/>
      <c r="P386" s="62"/>
      <c r="Q386" s="62"/>
      <c r="R386" s="62"/>
      <c r="S386" s="62"/>
      <c r="T386" s="62"/>
      <c r="U386" s="62"/>
      <c r="V386" s="62"/>
      <c r="W386" s="62"/>
    </row>
    <row r="387" spans="3:23">
      <c r="C387" s="266"/>
      <c r="D387" s="61"/>
      <c r="F387" s="62"/>
      <c r="G387" s="62"/>
      <c r="H387" s="62"/>
      <c r="I387" s="62"/>
      <c r="J387" s="62"/>
      <c r="K387" s="62"/>
      <c r="L387" s="62"/>
      <c r="M387" s="62"/>
      <c r="N387" s="62"/>
      <c r="O387" s="62"/>
      <c r="P387" s="62"/>
      <c r="Q387" s="62"/>
      <c r="R387" s="62"/>
      <c r="S387" s="62"/>
      <c r="T387" s="62"/>
      <c r="U387" s="62"/>
      <c r="V387" s="62"/>
      <c r="W387" s="62"/>
    </row>
    <row r="388" spans="3:23">
      <c r="C388" s="266"/>
      <c r="D388" s="61"/>
      <c r="F388" s="62"/>
      <c r="G388" s="62"/>
      <c r="H388" s="62"/>
      <c r="I388" s="62"/>
      <c r="J388" s="62"/>
      <c r="K388" s="62"/>
      <c r="L388" s="62"/>
      <c r="M388" s="62"/>
      <c r="N388" s="62"/>
      <c r="O388" s="62"/>
      <c r="P388" s="62"/>
      <c r="Q388" s="62"/>
      <c r="R388" s="62"/>
      <c r="S388" s="62"/>
      <c r="T388" s="62"/>
      <c r="U388" s="62"/>
      <c r="V388" s="62"/>
      <c r="W388" s="62"/>
    </row>
    <row r="389" spans="3:23">
      <c r="C389" s="266"/>
      <c r="D389" s="61"/>
      <c r="F389" s="62"/>
      <c r="G389" s="62"/>
      <c r="H389" s="62"/>
      <c r="I389" s="62"/>
      <c r="J389" s="62"/>
      <c r="K389" s="62"/>
      <c r="L389" s="62"/>
      <c r="M389" s="62"/>
      <c r="N389" s="62"/>
      <c r="O389" s="62"/>
      <c r="P389" s="62"/>
      <c r="Q389" s="62"/>
      <c r="R389" s="62"/>
      <c r="S389" s="62"/>
      <c r="T389" s="62"/>
      <c r="U389" s="62"/>
      <c r="V389" s="62"/>
      <c r="W389" s="62"/>
    </row>
    <row r="390" spans="3:23">
      <c r="C390" s="266"/>
      <c r="D390" s="61"/>
      <c r="F390" s="62"/>
      <c r="G390" s="62"/>
      <c r="H390" s="62"/>
      <c r="I390" s="62"/>
      <c r="J390" s="62"/>
      <c r="K390" s="62"/>
      <c r="L390" s="62"/>
      <c r="M390" s="62"/>
      <c r="N390" s="62"/>
      <c r="O390" s="62"/>
      <c r="P390" s="62"/>
      <c r="Q390" s="62"/>
      <c r="R390" s="62"/>
      <c r="S390" s="62"/>
      <c r="T390" s="62"/>
      <c r="U390" s="62"/>
      <c r="V390" s="62"/>
      <c r="W390" s="62"/>
    </row>
    <row r="391" spans="3:23">
      <c r="C391" s="266"/>
      <c r="D391" s="61"/>
      <c r="F391" s="62"/>
      <c r="G391" s="62"/>
      <c r="H391" s="62"/>
      <c r="I391" s="62"/>
      <c r="J391" s="62"/>
      <c r="K391" s="62"/>
      <c r="L391" s="62"/>
      <c r="M391" s="62"/>
      <c r="N391" s="62"/>
      <c r="O391" s="62"/>
      <c r="P391" s="62"/>
      <c r="Q391" s="62"/>
      <c r="R391" s="62"/>
      <c r="S391" s="62"/>
      <c r="T391" s="62"/>
      <c r="U391" s="62"/>
      <c r="V391" s="62"/>
      <c r="W391" s="62"/>
    </row>
    <row r="392" spans="3:23">
      <c r="C392" s="266"/>
      <c r="D392" s="61"/>
      <c r="F392" s="62"/>
      <c r="G392" s="62"/>
      <c r="H392" s="62"/>
      <c r="I392" s="62"/>
      <c r="J392" s="62"/>
      <c r="K392" s="62"/>
      <c r="L392" s="62"/>
      <c r="M392" s="62"/>
      <c r="N392" s="62"/>
      <c r="O392" s="62"/>
      <c r="P392" s="62"/>
      <c r="Q392" s="62"/>
      <c r="R392" s="62"/>
      <c r="S392" s="62"/>
      <c r="T392" s="62"/>
      <c r="U392" s="62"/>
      <c r="V392" s="62"/>
      <c r="W392" s="62"/>
    </row>
    <row r="393" spans="3:23">
      <c r="C393" s="266"/>
      <c r="D393" s="61"/>
      <c r="F393" s="62"/>
      <c r="G393" s="62"/>
      <c r="H393" s="62"/>
      <c r="I393" s="62"/>
      <c r="J393" s="62"/>
      <c r="K393" s="62"/>
      <c r="L393" s="62"/>
      <c r="M393" s="62"/>
      <c r="N393" s="62"/>
      <c r="O393" s="62"/>
      <c r="P393" s="62"/>
      <c r="Q393" s="62"/>
      <c r="R393" s="62"/>
      <c r="S393" s="62"/>
      <c r="T393" s="62"/>
      <c r="U393" s="62"/>
      <c r="V393" s="62"/>
      <c r="W393" s="62"/>
    </row>
    <row r="394" spans="3:23">
      <c r="C394" s="266"/>
      <c r="D394" s="63"/>
      <c r="F394" s="62"/>
      <c r="G394" s="62"/>
      <c r="H394" s="62"/>
      <c r="I394" s="62"/>
      <c r="J394" s="62"/>
      <c r="K394" s="62"/>
      <c r="L394" s="62"/>
      <c r="M394" s="62"/>
      <c r="N394" s="62"/>
      <c r="O394" s="62"/>
      <c r="P394" s="62"/>
      <c r="Q394" s="62"/>
      <c r="R394" s="62"/>
      <c r="S394" s="62"/>
      <c r="T394" s="62"/>
      <c r="U394" s="62"/>
      <c r="V394" s="62"/>
      <c r="W394" s="62"/>
    </row>
    <row r="395" spans="3:23">
      <c r="C395" s="266"/>
      <c r="D395" s="63"/>
      <c r="F395" s="62"/>
      <c r="G395" s="62"/>
      <c r="H395" s="62"/>
      <c r="I395" s="62"/>
      <c r="J395" s="62"/>
      <c r="K395" s="62"/>
      <c r="L395" s="62"/>
      <c r="M395" s="62"/>
      <c r="N395" s="62"/>
      <c r="O395" s="62"/>
      <c r="P395" s="62"/>
      <c r="Q395" s="62"/>
      <c r="R395" s="62"/>
      <c r="S395" s="62"/>
      <c r="T395" s="62"/>
      <c r="U395" s="62"/>
      <c r="V395" s="62"/>
      <c r="W395" s="62"/>
    </row>
    <row r="396" spans="3:23">
      <c r="C396" s="266"/>
      <c r="D396" s="63"/>
      <c r="F396" s="62"/>
      <c r="G396" s="62"/>
      <c r="H396" s="62"/>
      <c r="I396" s="62"/>
      <c r="J396" s="62"/>
      <c r="K396" s="62"/>
      <c r="L396" s="62"/>
      <c r="M396" s="62"/>
      <c r="N396" s="62"/>
      <c r="O396" s="62"/>
      <c r="P396" s="62"/>
      <c r="Q396" s="62"/>
      <c r="R396" s="62"/>
      <c r="S396" s="62"/>
      <c r="T396" s="62"/>
      <c r="U396" s="62"/>
      <c r="V396" s="62"/>
      <c r="W396" s="62"/>
    </row>
    <row r="397" spans="3:23">
      <c r="C397" s="266"/>
      <c r="D397" s="63"/>
      <c r="F397" s="62"/>
      <c r="G397" s="62"/>
      <c r="H397" s="62"/>
      <c r="I397" s="62"/>
      <c r="J397" s="62"/>
      <c r="K397" s="62"/>
      <c r="L397" s="62"/>
      <c r="M397" s="62"/>
      <c r="N397" s="62"/>
      <c r="O397" s="62"/>
      <c r="P397" s="62"/>
      <c r="Q397" s="62"/>
      <c r="R397" s="62"/>
      <c r="S397" s="62"/>
      <c r="T397" s="62"/>
      <c r="U397" s="62"/>
      <c r="V397" s="62"/>
      <c r="W397" s="62"/>
    </row>
    <row r="398" spans="3:23">
      <c r="C398" s="266"/>
      <c r="D398" s="63"/>
      <c r="F398" s="62"/>
      <c r="G398" s="62"/>
      <c r="H398" s="62"/>
      <c r="I398" s="62"/>
      <c r="J398" s="62"/>
      <c r="K398" s="62"/>
      <c r="L398" s="62"/>
      <c r="M398" s="62"/>
      <c r="N398" s="62"/>
      <c r="O398" s="62"/>
      <c r="P398" s="62"/>
      <c r="Q398" s="62"/>
      <c r="R398" s="62"/>
      <c r="S398" s="62"/>
      <c r="T398" s="62"/>
      <c r="U398" s="62"/>
      <c r="V398" s="62"/>
      <c r="W398" s="62"/>
    </row>
    <row r="399" spans="3:23">
      <c r="C399" s="266"/>
      <c r="D399" s="61"/>
      <c r="F399" s="62"/>
      <c r="G399" s="62"/>
      <c r="H399" s="62"/>
      <c r="I399" s="62"/>
      <c r="J399" s="62"/>
      <c r="K399" s="62"/>
      <c r="L399" s="62"/>
      <c r="M399" s="62"/>
      <c r="N399" s="62"/>
      <c r="O399" s="62"/>
      <c r="P399" s="62"/>
      <c r="Q399" s="62"/>
      <c r="R399" s="62"/>
      <c r="S399" s="62"/>
      <c r="T399" s="62"/>
      <c r="U399" s="62"/>
      <c r="V399" s="62"/>
      <c r="W399" s="62"/>
    </row>
    <row r="400" spans="3:23">
      <c r="C400" s="266"/>
      <c r="D400" s="61"/>
      <c r="F400" s="62"/>
      <c r="G400" s="62"/>
      <c r="H400" s="62"/>
      <c r="I400" s="62"/>
      <c r="J400" s="62"/>
      <c r="K400" s="62"/>
      <c r="L400" s="62"/>
      <c r="M400" s="62"/>
      <c r="N400" s="62"/>
      <c r="O400" s="62"/>
      <c r="P400" s="62"/>
      <c r="Q400" s="62"/>
      <c r="R400" s="62"/>
      <c r="S400" s="62"/>
      <c r="T400" s="62"/>
      <c r="U400" s="62"/>
      <c r="V400" s="62"/>
      <c r="W400" s="62"/>
    </row>
    <row r="401" spans="3:23">
      <c r="C401" s="266"/>
      <c r="D401" s="61"/>
      <c r="F401" s="62"/>
      <c r="G401" s="62"/>
      <c r="H401" s="62"/>
      <c r="I401" s="62"/>
      <c r="J401" s="62"/>
      <c r="K401" s="62"/>
      <c r="L401" s="62"/>
      <c r="M401" s="62"/>
      <c r="N401" s="62"/>
      <c r="O401" s="62"/>
      <c r="P401" s="62"/>
      <c r="Q401" s="62"/>
      <c r="R401" s="62"/>
      <c r="S401" s="62"/>
      <c r="T401" s="62"/>
      <c r="U401" s="62"/>
      <c r="V401" s="62"/>
      <c r="W401" s="62"/>
    </row>
    <row r="402" spans="3:23">
      <c r="C402" s="266"/>
      <c r="D402" s="61"/>
      <c r="F402" s="62"/>
      <c r="G402" s="62"/>
      <c r="H402" s="62"/>
      <c r="I402" s="62"/>
      <c r="J402" s="62"/>
      <c r="K402" s="62"/>
      <c r="L402" s="62"/>
      <c r="M402" s="62"/>
      <c r="N402" s="62"/>
      <c r="O402" s="62"/>
      <c r="P402" s="62"/>
      <c r="Q402" s="62"/>
      <c r="R402" s="62"/>
      <c r="S402" s="62"/>
      <c r="T402" s="62"/>
      <c r="U402" s="62"/>
      <c r="V402" s="62"/>
      <c r="W402" s="62"/>
    </row>
    <row r="403" spans="3:23">
      <c r="C403" s="266"/>
      <c r="D403" s="61"/>
      <c r="F403" s="62"/>
      <c r="G403" s="62"/>
      <c r="H403" s="62"/>
      <c r="I403" s="62"/>
      <c r="J403" s="62"/>
      <c r="K403" s="62"/>
      <c r="L403" s="62"/>
      <c r="M403" s="62"/>
      <c r="N403" s="62"/>
      <c r="O403" s="62"/>
      <c r="P403" s="62"/>
      <c r="Q403" s="62"/>
      <c r="R403" s="62"/>
      <c r="S403" s="62"/>
      <c r="T403" s="62"/>
      <c r="U403" s="62"/>
      <c r="V403" s="62"/>
      <c r="W403" s="62"/>
    </row>
    <row r="404" spans="3:23">
      <c r="C404" s="266"/>
      <c r="D404" s="61"/>
      <c r="F404" s="62"/>
      <c r="G404" s="62"/>
      <c r="H404" s="62"/>
      <c r="I404" s="62"/>
      <c r="J404" s="62"/>
      <c r="K404" s="62"/>
      <c r="L404" s="62"/>
      <c r="M404" s="62"/>
      <c r="N404" s="62"/>
      <c r="O404" s="62"/>
      <c r="P404" s="62"/>
      <c r="Q404" s="62"/>
      <c r="R404" s="62"/>
      <c r="S404" s="62"/>
      <c r="T404" s="62"/>
      <c r="U404" s="62"/>
      <c r="V404" s="62"/>
      <c r="W404" s="62"/>
    </row>
    <row r="405" spans="3:23">
      <c r="C405" s="266"/>
      <c r="D405" s="61"/>
      <c r="F405" s="62"/>
      <c r="G405" s="62"/>
      <c r="H405" s="62"/>
      <c r="I405" s="62"/>
      <c r="J405" s="62"/>
      <c r="K405" s="62"/>
      <c r="L405" s="62"/>
      <c r="M405" s="62"/>
      <c r="N405" s="62"/>
      <c r="O405" s="62"/>
      <c r="P405" s="62"/>
      <c r="Q405" s="62"/>
      <c r="R405" s="62"/>
      <c r="S405" s="62"/>
      <c r="T405" s="62"/>
      <c r="U405" s="62"/>
      <c r="V405" s="62"/>
      <c r="W405" s="62"/>
    </row>
    <row r="406" spans="3:23">
      <c r="C406" s="266"/>
      <c r="D406" s="63"/>
      <c r="F406" s="62"/>
      <c r="G406" s="62"/>
      <c r="H406" s="62"/>
      <c r="I406" s="62"/>
      <c r="J406" s="62"/>
      <c r="K406" s="62"/>
      <c r="L406" s="62"/>
      <c r="M406" s="62"/>
      <c r="N406" s="62"/>
      <c r="O406" s="62"/>
      <c r="P406" s="62"/>
      <c r="Q406" s="62"/>
      <c r="R406" s="62"/>
      <c r="S406" s="62"/>
      <c r="T406" s="62"/>
      <c r="U406" s="62"/>
      <c r="V406" s="62"/>
      <c r="W406" s="62"/>
    </row>
    <row r="407" spans="3:23">
      <c r="C407" s="266"/>
      <c r="D407" s="63"/>
      <c r="F407" s="62"/>
      <c r="G407" s="62"/>
      <c r="H407" s="62"/>
      <c r="I407" s="62"/>
      <c r="J407" s="62"/>
      <c r="K407" s="62"/>
      <c r="L407" s="62"/>
      <c r="M407" s="62"/>
      <c r="N407" s="62"/>
      <c r="O407" s="62"/>
      <c r="P407" s="62"/>
      <c r="Q407" s="62"/>
      <c r="R407" s="62"/>
      <c r="S407" s="62"/>
      <c r="T407" s="62"/>
      <c r="U407" s="62"/>
      <c r="V407" s="62"/>
      <c r="W407" s="62"/>
    </row>
    <row r="408" spans="3:23">
      <c r="C408" s="266"/>
      <c r="D408" s="63"/>
      <c r="F408" s="62"/>
      <c r="G408" s="62"/>
      <c r="H408" s="62"/>
      <c r="I408" s="62"/>
      <c r="J408" s="62"/>
      <c r="K408" s="62"/>
      <c r="L408" s="62"/>
      <c r="M408" s="62"/>
      <c r="N408" s="62"/>
      <c r="O408" s="62"/>
      <c r="P408" s="62"/>
      <c r="Q408" s="62"/>
      <c r="R408" s="62"/>
      <c r="S408" s="62"/>
      <c r="T408" s="62"/>
      <c r="U408" s="62"/>
      <c r="V408" s="62"/>
      <c r="W408" s="62"/>
    </row>
    <row r="409" spans="3:23">
      <c r="C409" s="266"/>
      <c r="D409" s="63"/>
      <c r="F409" s="62"/>
      <c r="G409" s="62"/>
      <c r="H409" s="62"/>
      <c r="I409" s="62"/>
      <c r="J409" s="62"/>
      <c r="K409" s="62"/>
      <c r="L409" s="62"/>
      <c r="M409" s="62"/>
      <c r="N409" s="62"/>
      <c r="O409" s="62"/>
      <c r="P409" s="62"/>
      <c r="Q409" s="62"/>
      <c r="R409" s="62"/>
      <c r="S409" s="62"/>
      <c r="T409" s="62"/>
      <c r="U409" s="62"/>
      <c r="V409" s="62"/>
      <c r="W409" s="62"/>
    </row>
    <row r="410" spans="3:23">
      <c r="C410" s="266"/>
      <c r="D410" s="63"/>
      <c r="F410" s="62"/>
      <c r="G410" s="62"/>
      <c r="H410" s="62"/>
      <c r="I410" s="62"/>
      <c r="J410" s="62"/>
      <c r="K410" s="62"/>
      <c r="L410" s="62"/>
      <c r="M410" s="62"/>
      <c r="N410" s="62"/>
      <c r="O410" s="62"/>
      <c r="P410" s="62"/>
      <c r="Q410" s="62"/>
      <c r="R410" s="62"/>
      <c r="S410" s="62"/>
      <c r="T410" s="62"/>
      <c r="U410" s="62"/>
      <c r="V410" s="62"/>
      <c r="W410" s="62"/>
    </row>
    <row r="411" spans="3:23">
      <c r="C411" s="266"/>
      <c r="D411" s="61"/>
      <c r="F411" s="62"/>
      <c r="G411" s="62"/>
      <c r="H411" s="62"/>
      <c r="I411" s="62"/>
      <c r="J411" s="62"/>
      <c r="K411" s="62"/>
      <c r="L411" s="62"/>
      <c r="M411" s="62"/>
      <c r="N411" s="62"/>
      <c r="O411" s="62"/>
      <c r="P411" s="62"/>
      <c r="Q411" s="62"/>
      <c r="R411" s="62"/>
      <c r="S411" s="62"/>
      <c r="T411" s="62"/>
      <c r="U411" s="62"/>
      <c r="V411" s="62"/>
      <c r="W411" s="62"/>
    </row>
    <row r="412" spans="3:23">
      <c r="C412" s="266"/>
      <c r="D412" s="61"/>
      <c r="F412" s="62"/>
      <c r="G412" s="62"/>
      <c r="H412" s="62"/>
      <c r="I412" s="62"/>
      <c r="J412" s="62"/>
      <c r="K412" s="62"/>
      <c r="L412" s="62"/>
      <c r="M412" s="62"/>
      <c r="N412" s="62"/>
      <c r="O412" s="62"/>
      <c r="P412" s="62"/>
      <c r="Q412" s="62"/>
      <c r="R412" s="62"/>
      <c r="S412" s="62"/>
      <c r="T412" s="62"/>
      <c r="U412" s="62"/>
      <c r="V412" s="62"/>
      <c r="W412" s="62"/>
    </row>
    <row r="413" spans="3:23">
      <c r="C413" s="266"/>
      <c r="D413" s="61"/>
      <c r="F413" s="62"/>
      <c r="G413" s="62"/>
      <c r="H413" s="62"/>
      <c r="I413" s="62"/>
      <c r="J413" s="62"/>
      <c r="K413" s="62"/>
      <c r="L413" s="62"/>
      <c r="M413" s="62"/>
      <c r="N413" s="62"/>
      <c r="O413" s="62"/>
      <c r="P413" s="62"/>
      <c r="Q413" s="62"/>
      <c r="R413" s="62"/>
      <c r="S413" s="62"/>
      <c r="T413" s="62"/>
      <c r="U413" s="62"/>
      <c r="V413" s="62"/>
      <c r="W413" s="62"/>
    </row>
    <row r="414" spans="3:23">
      <c r="C414" s="266"/>
      <c r="D414" s="61"/>
      <c r="F414" s="62"/>
      <c r="G414" s="62"/>
      <c r="H414" s="62"/>
      <c r="I414" s="62"/>
      <c r="J414" s="62"/>
      <c r="K414" s="62"/>
      <c r="L414" s="62"/>
      <c r="M414" s="62"/>
      <c r="N414" s="62"/>
      <c r="O414" s="62"/>
      <c r="P414" s="62"/>
      <c r="Q414" s="62"/>
      <c r="R414" s="62"/>
      <c r="S414" s="62"/>
      <c r="T414" s="62"/>
      <c r="U414" s="62"/>
      <c r="V414" s="62"/>
      <c r="W414" s="62"/>
    </row>
    <row r="415" spans="3:23">
      <c r="C415" s="266"/>
      <c r="D415" s="61"/>
      <c r="F415" s="62"/>
      <c r="G415" s="62"/>
      <c r="H415" s="62"/>
      <c r="I415" s="62"/>
      <c r="J415" s="62"/>
      <c r="K415" s="62"/>
      <c r="L415" s="62"/>
      <c r="M415" s="62"/>
      <c r="N415" s="62"/>
      <c r="O415" s="62"/>
      <c r="P415" s="62"/>
      <c r="Q415" s="62"/>
      <c r="R415" s="62"/>
      <c r="S415" s="62"/>
      <c r="T415" s="62"/>
      <c r="U415" s="62"/>
      <c r="V415" s="62"/>
      <c r="W415" s="62"/>
    </row>
    <row r="416" spans="3:23">
      <c r="C416" s="266"/>
      <c r="D416" s="61"/>
      <c r="F416" s="62"/>
      <c r="G416" s="62"/>
      <c r="H416" s="62"/>
      <c r="I416" s="62"/>
      <c r="J416" s="62"/>
      <c r="K416" s="62"/>
      <c r="L416" s="62"/>
      <c r="M416" s="62"/>
      <c r="N416" s="62"/>
      <c r="O416" s="62"/>
      <c r="P416" s="62"/>
      <c r="Q416" s="62"/>
      <c r="R416" s="62"/>
      <c r="S416" s="62"/>
      <c r="T416" s="62"/>
      <c r="U416" s="62"/>
      <c r="V416" s="62"/>
      <c r="W416" s="62"/>
    </row>
    <row r="417" spans="3:23">
      <c r="C417" s="266"/>
      <c r="D417" s="61"/>
      <c r="F417" s="62"/>
      <c r="G417" s="62"/>
      <c r="H417" s="62"/>
      <c r="I417" s="62"/>
      <c r="J417" s="62"/>
      <c r="K417" s="62"/>
      <c r="L417" s="62"/>
      <c r="M417" s="62"/>
      <c r="N417" s="62"/>
      <c r="O417" s="62"/>
      <c r="P417" s="62"/>
      <c r="Q417" s="62"/>
      <c r="R417" s="62"/>
      <c r="S417" s="62"/>
      <c r="T417" s="62"/>
      <c r="U417" s="62"/>
      <c r="V417" s="62"/>
      <c r="W417" s="62"/>
    </row>
    <row r="418" spans="3:23">
      <c r="C418" s="266"/>
      <c r="D418" s="63"/>
      <c r="F418" s="62"/>
      <c r="G418" s="62"/>
      <c r="H418" s="62"/>
      <c r="I418" s="62"/>
      <c r="J418" s="62"/>
      <c r="K418" s="62"/>
      <c r="L418" s="62"/>
      <c r="M418" s="62"/>
      <c r="N418" s="62"/>
      <c r="O418" s="62"/>
      <c r="P418" s="62"/>
      <c r="Q418" s="62"/>
      <c r="R418" s="62"/>
      <c r="S418" s="62"/>
      <c r="T418" s="62"/>
      <c r="U418" s="62"/>
      <c r="V418" s="62"/>
      <c r="W418" s="62"/>
    </row>
    <row r="419" spans="3:23">
      <c r="C419" s="266"/>
      <c r="D419" s="63"/>
      <c r="F419" s="62"/>
      <c r="G419" s="62"/>
      <c r="H419" s="62"/>
      <c r="I419" s="62"/>
      <c r="J419" s="62"/>
      <c r="K419" s="62"/>
      <c r="L419" s="62"/>
      <c r="M419" s="62"/>
      <c r="N419" s="62"/>
      <c r="O419" s="62"/>
      <c r="P419" s="62"/>
      <c r="Q419" s="62"/>
      <c r="R419" s="62"/>
      <c r="S419" s="62"/>
      <c r="T419" s="62"/>
      <c r="U419" s="62"/>
      <c r="V419" s="62"/>
      <c r="W419" s="62"/>
    </row>
    <row r="420" spans="3:23">
      <c r="C420" s="266"/>
      <c r="D420" s="63"/>
      <c r="F420" s="62"/>
      <c r="G420" s="62"/>
      <c r="H420" s="62"/>
      <c r="I420" s="62"/>
      <c r="J420" s="62"/>
      <c r="K420" s="62"/>
      <c r="L420" s="62"/>
      <c r="M420" s="62"/>
      <c r="N420" s="62"/>
      <c r="O420" s="62"/>
      <c r="P420" s="62"/>
      <c r="Q420" s="62"/>
      <c r="R420" s="62"/>
      <c r="S420" s="62"/>
      <c r="T420" s="62"/>
      <c r="U420" s="62"/>
      <c r="V420" s="62"/>
      <c r="W420" s="62"/>
    </row>
    <row r="421" spans="3:23">
      <c r="C421" s="266"/>
      <c r="D421" s="63"/>
      <c r="F421" s="62"/>
      <c r="G421" s="62"/>
      <c r="H421" s="62"/>
      <c r="I421" s="62"/>
      <c r="J421" s="62"/>
      <c r="K421" s="62"/>
      <c r="L421" s="62"/>
      <c r="M421" s="62"/>
      <c r="N421" s="62"/>
      <c r="O421" s="62"/>
      <c r="P421" s="62"/>
      <c r="Q421" s="62"/>
      <c r="R421" s="62"/>
      <c r="S421" s="62"/>
      <c r="T421" s="62"/>
      <c r="U421" s="62"/>
      <c r="V421" s="62"/>
      <c r="W421" s="62"/>
    </row>
    <row r="422" spans="3:23">
      <c r="C422" s="266"/>
      <c r="D422" s="63"/>
      <c r="F422" s="62"/>
      <c r="G422" s="62"/>
      <c r="H422" s="62"/>
      <c r="I422" s="62"/>
      <c r="J422" s="62"/>
      <c r="K422" s="62"/>
      <c r="L422" s="62"/>
      <c r="M422" s="62"/>
      <c r="N422" s="62"/>
      <c r="O422" s="62"/>
      <c r="P422" s="62"/>
      <c r="Q422" s="62"/>
      <c r="R422" s="62"/>
      <c r="S422" s="62"/>
      <c r="T422" s="62"/>
      <c r="U422" s="62"/>
      <c r="V422" s="62"/>
      <c r="W422" s="62"/>
    </row>
    <row r="423" spans="3:23">
      <c r="C423" s="266"/>
      <c r="D423" s="61"/>
      <c r="F423" s="62"/>
      <c r="G423" s="62"/>
      <c r="H423" s="62"/>
      <c r="I423" s="62"/>
      <c r="J423" s="62"/>
      <c r="K423" s="62"/>
      <c r="L423" s="62"/>
      <c r="M423" s="62"/>
      <c r="N423" s="62"/>
      <c r="O423" s="62"/>
      <c r="P423" s="62"/>
      <c r="Q423" s="62"/>
      <c r="R423" s="62"/>
      <c r="S423" s="62"/>
      <c r="T423" s="62"/>
      <c r="U423" s="62"/>
      <c r="V423" s="62"/>
      <c r="W423" s="62"/>
    </row>
    <row r="424" spans="3:23">
      <c r="C424" s="266"/>
      <c r="D424" s="61"/>
      <c r="F424" s="62"/>
      <c r="G424" s="62"/>
      <c r="H424" s="62"/>
      <c r="I424" s="62"/>
      <c r="J424" s="62"/>
      <c r="K424" s="62"/>
      <c r="L424" s="62"/>
      <c r="M424" s="62"/>
      <c r="N424" s="62"/>
      <c r="O424" s="62"/>
      <c r="P424" s="62"/>
      <c r="Q424" s="62"/>
      <c r="R424" s="62"/>
      <c r="S424" s="62"/>
      <c r="T424" s="62"/>
      <c r="U424" s="62"/>
      <c r="V424" s="62"/>
      <c r="W424" s="62"/>
    </row>
    <row r="425" spans="3:23">
      <c r="C425" s="266"/>
      <c r="D425" s="61"/>
      <c r="F425" s="62"/>
      <c r="G425" s="62"/>
      <c r="H425" s="62"/>
      <c r="I425" s="62"/>
      <c r="J425" s="62"/>
      <c r="K425" s="62"/>
      <c r="L425" s="62"/>
      <c r="M425" s="62"/>
      <c r="N425" s="62"/>
      <c r="O425" s="62"/>
      <c r="P425" s="62"/>
      <c r="Q425" s="62"/>
      <c r="R425" s="62"/>
      <c r="S425" s="62"/>
      <c r="T425" s="62"/>
      <c r="U425" s="62"/>
      <c r="V425" s="62"/>
      <c r="W425" s="62"/>
    </row>
    <row r="426" spans="3:23">
      <c r="C426" s="266"/>
      <c r="D426" s="61"/>
      <c r="F426" s="62"/>
      <c r="G426" s="62"/>
      <c r="H426" s="62"/>
      <c r="I426" s="62"/>
      <c r="J426" s="62"/>
      <c r="K426" s="62"/>
      <c r="L426" s="62"/>
      <c r="M426" s="62"/>
      <c r="N426" s="62"/>
      <c r="O426" s="62"/>
      <c r="P426" s="62"/>
      <c r="Q426" s="62"/>
      <c r="R426" s="62"/>
      <c r="S426" s="62"/>
      <c r="T426" s="62"/>
      <c r="U426" s="62"/>
      <c r="V426" s="62"/>
      <c r="W426" s="62"/>
    </row>
    <row r="427" spans="3:23">
      <c r="C427" s="266"/>
      <c r="D427" s="61"/>
      <c r="F427" s="62"/>
      <c r="G427" s="62"/>
      <c r="H427" s="62"/>
      <c r="I427" s="62"/>
      <c r="J427" s="62"/>
      <c r="K427" s="62"/>
      <c r="L427" s="62"/>
      <c r="M427" s="62"/>
      <c r="N427" s="62"/>
      <c r="O427" s="62"/>
      <c r="P427" s="62"/>
      <c r="Q427" s="62"/>
      <c r="R427" s="62"/>
      <c r="S427" s="62"/>
      <c r="T427" s="62"/>
      <c r="U427" s="62"/>
      <c r="V427" s="62"/>
      <c r="W427" s="62"/>
    </row>
    <row r="428" spans="3:23">
      <c r="C428" s="266"/>
      <c r="D428" s="61"/>
      <c r="F428" s="62"/>
      <c r="G428" s="62"/>
      <c r="H428" s="62"/>
      <c r="I428" s="62"/>
      <c r="J428" s="62"/>
      <c r="K428" s="62"/>
      <c r="L428" s="62"/>
      <c r="M428" s="62"/>
      <c r="N428" s="62"/>
      <c r="O428" s="62"/>
      <c r="P428" s="62"/>
      <c r="Q428" s="62"/>
      <c r="R428" s="62"/>
      <c r="S428" s="62"/>
      <c r="T428" s="62"/>
      <c r="U428" s="62"/>
      <c r="V428" s="62"/>
      <c r="W428" s="62"/>
    </row>
    <row r="429" spans="3:23">
      <c r="C429" s="266"/>
      <c r="D429" s="61"/>
      <c r="F429" s="62"/>
      <c r="G429" s="62"/>
      <c r="H429" s="62"/>
      <c r="I429" s="62"/>
      <c r="J429" s="62"/>
      <c r="K429" s="62"/>
      <c r="L429" s="62"/>
      <c r="M429" s="62"/>
      <c r="N429" s="62"/>
      <c r="O429" s="62"/>
      <c r="P429" s="62"/>
      <c r="Q429" s="62"/>
      <c r="R429" s="62"/>
      <c r="S429" s="62"/>
      <c r="T429" s="62"/>
      <c r="U429" s="62"/>
      <c r="V429" s="62"/>
      <c r="W429" s="62"/>
    </row>
    <row r="430" spans="3:23">
      <c r="C430" s="266"/>
      <c r="D430" s="63"/>
      <c r="F430" s="62"/>
      <c r="G430" s="62"/>
      <c r="H430" s="62"/>
      <c r="I430" s="62"/>
      <c r="J430" s="62"/>
      <c r="K430" s="62"/>
      <c r="L430" s="62"/>
      <c r="M430" s="62"/>
      <c r="N430" s="62"/>
      <c r="O430" s="62"/>
      <c r="P430" s="62"/>
      <c r="Q430" s="62"/>
      <c r="R430" s="62"/>
      <c r="S430" s="62"/>
      <c r="T430" s="62"/>
      <c r="U430" s="62"/>
      <c r="V430" s="62"/>
      <c r="W430" s="62"/>
    </row>
    <row r="431" spans="3:23">
      <c r="C431" s="266"/>
      <c r="D431" s="63"/>
      <c r="F431" s="62"/>
      <c r="G431" s="62"/>
      <c r="H431" s="62"/>
      <c r="I431" s="62"/>
      <c r="J431" s="62"/>
      <c r="K431" s="62"/>
      <c r="L431" s="62"/>
      <c r="M431" s="62"/>
      <c r="N431" s="62"/>
      <c r="O431" s="62"/>
      <c r="P431" s="62"/>
      <c r="Q431" s="62"/>
      <c r="R431" s="62"/>
      <c r="S431" s="62"/>
      <c r="T431" s="62"/>
      <c r="U431" s="62"/>
      <c r="V431" s="62"/>
      <c r="W431" s="62"/>
    </row>
    <row r="432" spans="3:23">
      <c r="C432" s="266"/>
      <c r="D432" s="63"/>
      <c r="F432" s="62"/>
      <c r="G432" s="62"/>
      <c r="H432" s="62"/>
      <c r="I432" s="62"/>
      <c r="J432" s="62"/>
      <c r="K432" s="62"/>
      <c r="L432" s="62"/>
      <c r="M432" s="62"/>
      <c r="N432" s="62"/>
      <c r="O432" s="62"/>
      <c r="P432" s="62"/>
      <c r="Q432" s="62"/>
      <c r="R432" s="62"/>
      <c r="S432" s="62"/>
      <c r="T432" s="62"/>
      <c r="U432" s="62"/>
      <c r="V432" s="62"/>
      <c r="W432" s="62"/>
    </row>
    <row r="433" spans="3:23">
      <c r="C433" s="266"/>
      <c r="D433" s="63"/>
      <c r="F433" s="62"/>
      <c r="G433" s="62"/>
      <c r="H433" s="62"/>
      <c r="I433" s="62"/>
      <c r="J433" s="62"/>
      <c r="K433" s="62"/>
      <c r="L433" s="62"/>
      <c r="M433" s="62"/>
      <c r="N433" s="62"/>
      <c r="O433" s="62"/>
      <c r="P433" s="62"/>
      <c r="Q433" s="62"/>
      <c r="R433" s="62"/>
      <c r="S433" s="62"/>
      <c r="T433" s="62"/>
      <c r="U433" s="62"/>
      <c r="V433" s="62"/>
      <c r="W433" s="62"/>
    </row>
    <row r="434" spans="3:23">
      <c r="C434" s="266"/>
      <c r="D434" s="63"/>
      <c r="F434" s="62"/>
      <c r="G434" s="62"/>
      <c r="H434" s="62"/>
      <c r="I434" s="62"/>
      <c r="J434" s="62"/>
      <c r="K434" s="62"/>
      <c r="L434" s="62"/>
      <c r="M434" s="62"/>
      <c r="N434" s="62"/>
      <c r="O434" s="62"/>
      <c r="P434" s="62"/>
      <c r="Q434" s="62"/>
      <c r="R434" s="62"/>
      <c r="S434" s="62"/>
      <c r="T434" s="62"/>
      <c r="U434" s="62"/>
      <c r="V434" s="62"/>
      <c r="W434" s="62"/>
    </row>
    <row r="435" spans="3:23">
      <c r="C435" s="266"/>
      <c r="D435" s="61"/>
      <c r="F435" s="62"/>
      <c r="G435" s="62"/>
      <c r="H435" s="62"/>
      <c r="I435" s="62"/>
      <c r="J435" s="62"/>
      <c r="K435" s="62"/>
      <c r="L435" s="62"/>
      <c r="M435" s="62"/>
      <c r="N435" s="62"/>
      <c r="O435" s="62"/>
      <c r="P435" s="62"/>
      <c r="Q435" s="62"/>
      <c r="R435" s="62"/>
      <c r="S435" s="62"/>
      <c r="T435" s="62"/>
      <c r="U435" s="62"/>
      <c r="V435" s="62"/>
      <c r="W435" s="62"/>
    </row>
    <row r="436" spans="3:23">
      <c r="C436" s="266"/>
      <c r="D436" s="61"/>
      <c r="F436" s="62"/>
      <c r="G436" s="62"/>
      <c r="H436" s="62"/>
      <c r="I436" s="62"/>
      <c r="J436" s="62"/>
      <c r="K436" s="62"/>
      <c r="L436" s="62"/>
      <c r="M436" s="62"/>
      <c r="N436" s="62"/>
      <c r="O436" s="62"/>
      <c r="P436" s="62"/>
      <c r="Q436" s="62"/>
      <c r="R436" s="62"/>
      <c r="S436" s="62"/>
      <c r="T436" s="62"/>
      <c r="U436" s="62"/>
      <c r="V436" s="62"/>
      <c r="W436" s="62"/>
    </row>
    <row r="437" spans="3:23">
      <c r="C437" s="266"/>
      <c r="D437" s="61"/>
      <c r="F437" s="62"/>
      <c r="G437" s="62"/>
      <c r="H437" s="62"/>
      <c r="I437" s="62"/>
      <c r="J437" s="62"/>
      <c r="K437" s="62"/>
      <c r="L437" s="62"/>
      <c r="M437" s="62"/>
      <c r="N437" s="62"/>
      <c r="O437" s="62"/>
      <c r="P437" s="62"/>
      <c r="Q437" s="62"/>
      <c r="R437" s="62"/>
      <c r="S437" s="62"/>
      <c r="T437" s="62"/>
      <c r="U437" s="62"/>
      <c r="V437" s="62"/>
      <c r="W437" s="62"/>
    </row>
    <row r="438" spans="3:23">
      <c r="C438" s="266"/>
      <c r="D438" s="61"/>
      <c r="F438" s="62"/>
      <c r="G438" s="62"/>
      <c r="H438" s="62"/>
      <c r="I438" s="62"/>
      <c r="J438" s="62"/>
      <c r="K438" s="62"/>
      <c r="L438" s="62"/>
      <c r="M438" s="62"/>
      <c r="N438" s="62"/>
      <c r="O438" s="62"/>
      <c r="P438" s="62"/>
      <c r="Q438" s="62"/>
      <c r="R438" s="62"/>
      <c r="S438" s="62"/>
      <c r="T438" s="62"/>
      <c r="U438" s="62"/>
      <c r="V438" s="62"/>
      <c r="W438" s="62"/>
    </row>
    <row r="439" spans="3:23">
      <c r="C439" s="266"/>
      <c r="D439" s="61"/>
      <c r="F439" s="62"/>
      <c r="G439" s="62"/>
      <c r="H439" s="62"/>
      <c r="I439" s="62"/>
      <c r="J439" s="62"/>
      <c r="K439" s="62"/>
      <c r="L439" s="62"/>
      <c r="M439" s="62"/>
      <c r="N439" s="62"/>
      <c r="O439" s="62"/>
      <c r="P439" s="62"/>
      <c r="Q439" s="62"/>
      <c r="R439" s="62"/>
      <c r="S439" s="62"/>
      <c r="T439" s="62"/>
      <c r="U439" s="62"/>
      <c r="V439" s="62"/>
      <c r="W439" s="62"/>
    </row>
    <row r="440" spans="3:23">
      <c r="C440" s="266"/>
      <c r="D440" s="61"/>
      <c r="F440" s="62"/>
      <c r="G440" s="62"/>
      <c r="H440" s="62"/>
      <c r="I440" s="62"/>
      <c r="J440" s="62"/>
      <c r="K440" s="62"/>
      <c r="L440" s="62"/>
      <c r="M440" s="62"/>
      <c r="N440" s="62"/>
      <c r="O440" s="62"/>
      <c r="P440" s="62"/>
      <c r="Q440" s="62"/>
      <c r="R440" s="62"/>
      <c r="S440" s="62"/>
      <c r="T440" s="62"/>
      <c r="U440" s="62"/>
      <c r="V440" s="62"/>
      <c r="W440" s="62"/>
    </row>
    <row r="441" spans="3:23">
      <c r="C441" s="266"/>
      <c r="D441" s="61"/>
      <c r="F441" s="62"/>
      <c r="G441" s="62"/>
      <c r="H441" s="62"/>
      <c r="I441" s="62"/>
      <c r="J441" s="62"/>
      <c r="K441" s="62"/>
      <c r="L441" s="62"/>
      <c r="M441" s="62"/>
      <c r="N441" s="62"/>
      <c r="O441" s="62"/>
      <c r="P441" s="62"/>
      <c r="Q441" s="62"/>
      <c r="R441" s="62"/>
      <c r="S441" s="62"/>
      <c r="T441" s="62"/>
      <c r="U441" s="62"/>
      <c r="V441" s="62"/>
      <c r="W441" s="62"/>
    </row>
    <row r="442" spans="3:23">
      <c r="C442" s="266"/>
      <c r="D442" s="61"/>
      <c r="F442" s="62"/>
      <c r="G442" s="62"/>
      <c r="H442" s="62"/>
      <c r="I442" s="62"/>
      <c r="J442" s="62"/>
      <c r="K442" s="62"/>
      <c r="L442" s="62"/>
      <c r="M442" s="62"/>
      <c r="N442" s="62"/>
      <c r="O442" s="62"/>
      <c r="P442" s="62"/>
      <c r="Q442" s="62"/>
      <c r="R442" s="62"/>
      <c r="S442" s="62"/>
      <c r="T442" s="62"/>
      <c r="U442" s="62"/>
      <c r="V442" s="62"/>
      <c r="W442" s="62"/>
    </row>
    <row r="443" spans="3:23">
      <c r="C443" s="266"/>
      <c r="D443" s="61"/>
      <c r="F443" s="62"/>
      <c r="G443" s="62"/>
      <c r="H443" s="62"/>
      <c r="I443" s="62"/>
      <c r="J443" s="62"/>
      <c r="K443" s="62"/>
      <c r="L443" s="62"/>
      <c r="M443" s="62"/>
      <c r="N443" s="62"/>
      <c r="O443" s="62"/>
      <c r="P443" s="62"/>
      <c r="Q443" s="62"/>
      <c r="R443" s="62"/>
      <c r="S443" s="62"/>
      <c r="T443" s="62"/>
      <c r="U443" s="62"/>
      <c r="V443" s="62"/>
      <c r="W443" s="62"/>
    </row>
    <row r="444" spans="3:23">
      <c r="C444" s="266"/>
      <c r="D444" s="61"/>
      <c r="F444" s="62"/>
      <c r="G444" s="62"/>
      <c r="H444" s="62"/>
      <c r="I444" s="62"/>
      <c r="J444" s="62"/>
      <c r="K444" s="62"/>
      <c r="L444" s="62"/>
      <c r="M444" s="62"/>
      <c r="N444" s="62"/>
      <c r="O444" s="62"/>
      <c r="P444" s="62"/>
      <c r="Q444" s="62"/>
      <c r="R444" s="62"/>
      <c r="S444" s="62"/>
      <c r="T444" s="62"/>
      <c r="U444" s="62"/>
      <c r="V444" s="62"/>
      <c r="W444" s="62"/>
    </row>
    <row r="445" spans="3:23">
      <c r="C445" s="266"/>
      <c r="D445" s="61"/>
      <c r="F445" s="62"/>
      <c r="G445" s="62"/>
      <c r="H445" s="62"/>
      <c r="I445" s="62"/>
      <c r="J445" s="62"/>
      <c r="K445" s="62"/>
      <c r="L445" s="62"/>
      <c r="M445" s="62"/>
      <c r="N445" s="62"/>
      <c r="O445" s="62"/>
      <c r="P445" s="62"/>
      <c r="Q445" s="62"/>
      <c r="R445" s="62"/>
      <c r="S445" s="62"/>
      <c r="T445" s="62"/>
      <c r="U445" s="62"/>
      <c r="V445" s="62"/>
      <c r="W445" s="62"/>
    </row>
    <row r="446" spans="3:23">
      <c r="C446" s="266"/>
      <c r="D446" s="61"/>
      <c r="F446" s="62"/>
      <c r="G446" s="62"/>
      <c r="H446" s="62"/>
      <c r="I446" s="62"/>
      <c r="J446" s="62"/>
      <c r="K446" s="62"/>
      <c r="L446" s="62"/>
      <c r="M446" s="62"/>
      <c r="N446" s="62"/>
      <c r="O446" s="62"/>
      <c r="P446" s="62"/>
      <c r="Q446" s="62"/>
      <c r="R446" s="62"/>
      <c r="S446" s="62"/>
      <c r="T446" s="62"/>
      <c r="U446" s="62"/>
      <c r="V446" s="62"/>
      <c r="W446" s="62"/>
    </row>
    <row r="447" spans="3:23">
      <c r="C447" s="64"/>
      <c r="D447" s="61"/>
      <c r="F447" s="62"/>
      <c r="G447" s="62"/>
      <c r="H447" s="62"/>
      <c r="I447" s="62"/>
      <c r="J447" s="62"/>
      <c r="K447" s="62"/>
      <c r="L447" s="62"/>
      <c r="M447" s="62"/>
      <c r="N447" s="62"/>
      <c r="O447" s="62"/>
      <c r="P447" s="62"/>
      <c r="Q447" s="62"/>
      <c r="R447" s="62"/>
      <c r="S447" s="62"/>
      <c r="T447" s="62"/>
      <c r="U447" s="62"/>
      <c r="V447" s="62"/>
      <c r="W447" s="62"/>
    </row>
  </sheetData>
  <mergeCells count="45">
    <mergeCell ref="C363:C374"/>
    <mergeCell ref="C187:C198"/>
    <mergeCell ref="U4:W4"/>
    <mergeCell ref="L4:N4"/>
    <mergeCell ref="O4:Q4"/>
    <mergeCell ref="L5:N5"/>
    <mergeCell ref="O5:Q5"/>
    <mergeCell ref="R5:T5"/>
    <mergeCell ref="U5:W5"/>
    <mergeCell ref="C43:C54"/>
    <mergeCell ref="C151:C162"/>
    <mergeCell ref="C19:C30"/>
    <mergeCell ref="C55:C66"/>
    <mergeCell ref="R4:T4"/>
    <mergeCell ref="C67:C78"/>
    <mergeCell ref="C103:C114"/>
    <mergeCell ref="C435:C446"/>
    <mergeCell ref="C115:C126"/>
    <mergeCell ref="C127:C138"/>
    <mergeCell ref="C327:C338"/>
    <mergeCell ref="C339:C350"/>
    <mergeCell ref="C411:C422"/>
    <mergeCell ref="C375:C386"/>
    <mergeCell ref="C423:C434"/>
    <mergeCell ref="C139:C150"/>
    <mergeCell ref="C387:C398"/>
    <mergeCell ref="C399:C410"/>
    <mergeCell ref="C163:C174"/>
    <mergeCell ref="C351:C362"/>
    <mergeCell ref="C175:C186"/>
    <mergeCell ref="B208:W208"/>
    <mergeCell ref="C199:C205"/>
    <mergeCell ref="C91:C102"/>
    <mergeCell ref="C79:C90"/>
    <mergeCell ref="C2:J2"/>
    <mergeCell ref="C31:C42"/>
    <mergeCell ref="C4:C6"/>
    <mergeCell ref="D4:D6"/>
    <mergeCell ref="F4:G4"/>
    <mergeCell ref="J5:J6"/>
    <mergeCell ref="I5:I6"/>
    <mergeCell ref="I4:J4"/>
    <mergeCell ref="C7:C18"/>
    <mergeCell ref="F5:F6"/>
    <mergeCell ref="G5:G6"/>
  </mergeCells>
  <phoneticPr fontId="0" type="noConversion"/>
  <pageMargins left="0.7" right="0.7" top="0.75" bottom="0.75" header="0.3" footer="0.3"/>
  <pageSetup orientation="portrait" r:id="rId1"/>
  <headerFooter alignWithMargins="0"/>
  <ignoredErrors>
    <ignoredError sqref="C137:C138 C7:C133"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9"/>
  <dimension ref="A1:J76"/>
  <sheetViews>
    <sheetView showGridLines="0" workbookViewId="0">
      <pane xSplit="5" ySplit="6" topLeftCell="F7" activePane="bottomRight" state="frozen"/>
      <selection pane="topRight" activeCell="F1" sqref="F1"/>
      <selection pane="bottomLeft" activeCell="A7" sqref="A7"/>
      <selection pane="bottomRight"/>
    </sheetView>
  </sheetViews>
  <sheetFormatPr baseColWidth="10" defaultColWidth="11.44140625" defaultRowHeight="13.2"/>
  <cols>
    <col min="1" max="1" width="5.6640625" style="30" customWidth="1"/>
    <col min="2" max="2" width="0.88671875" style="30" customWidth="1"/>
    <col min="3" max="3" width="9" style="30" customWidth="1"/>
    <col min="4" max="4" width="11.44140625" style="30"/>
    <col min="5" max="5" width="1.6640625" style="30" customWidth="1"/>
    <col min="6" max="6" width="15.88671875" style="30" customWidth="1"/>
    <col min="7" max="7" width="1.6640625" style="30" customWidth="1"/>
    <col min="8" max="8" width="15.88671875" style="30" customWidth="1"/>
    <col min="9" max="9" width="0.88671875" style="30" customWidth="1"/>
    <col min="10" max="16384" width="11.44140625" style="30"/>
  </cols>
  <sheetData>
    <row r="1" spans="2:9" ht="15" customHeight="1"/>
    <row r="2" spans="2:9" s="73" customFormat="1" ht="27" customHeight="1">
      <c r="B2" s="71"/>
      <c r="C2" s="287" t="s">
        <v>95</v>
      </c>
      <c r="D2" s="288"/>
      <c r="E2" s="288"/>
      <c r="F2" s="288"/>
      <c r="G2" s="288"/>
      <c r="H2" s="289"/>
      <c r="I2" s="72"/>
    </row>
    <row r="3" spans="2:9" s="72" customFormat="1" ht="4.5" customHeight="1">
      <c r="D3" s="65"/>
      <c r="E3" s="65"/>
      <c r="F3" s="65"/>
      <c r="G3" s="65"/>
      <c r="H3" s="65"/>
    </row>
    <row r="4" spans="2:9" ht="13.5" customHeight="1">
      <c r="B4" s="74"/>
      <c r="C4" s="290" t="s">
        <v>0</v>
      </c>
      <c r="D4" s="230" t="s">
        <v>1</v>
      </c>
      <c r="E4" s="75"/>
      <c r="F4" s="230" t="s">
        <v>70</v>
      </c>
      <c r="G4" s="65"/>
      <c r="H4" s="230" t="s">
        <v>71</v>
      </c>
      <c r="I4" s="70"/>
    </row>
    <row r="5" spans="2:9" ht="12.75" customHeight="1">
      <c r="B5" s="74"/>
      <c r="C5" s="291"/>
      <c r="D5" s="293"/>
      <c r="E5" s="75"/>
      <c r="F5" s="293"/>
      <c r="G5" s="75"/>
      <c r="H5" s="293"/>
      <c r="I5" s="70"/>
    </row>
    <row r="6" spans="2:9">
      <c r="B6" s="74"/>
      <c r="C6" s="292"/>
      <c r="D6" s="231"/>
      <c r="E6" s="75"/>
      <c r="F6" s="231"/>
      <c r="G6" s="75"/>
      <c r="H6" s="231"/>
      <c r="I6" s="70"/>
    </row>
    <row r="7" spans="2:9" ht="11.4" customHeight="1">
      <c r="B7" s="69"/>
      <c r="C7" s="294">
        <v>2005</v>
      </c>
      <c r="D7" s="176" t="s">
        <v>5</v>
      </c>
      <c r="F7" s="68">
        <v>3.8486699999999998</v>
      </c>
      <c r="H7" s="76">
        <v>1658771</v>
      </c>
      <c r="I7" s="70"/>
    </row>
    <row r="8" spans="2:9" ht="11.4" customHeight="1">
      <c r="B8" s="69"/>
      <c r="C8" s="295"/>
      <c r="D8" s="176" t="s">
        <v>6</v>
      </c>
      <c r="F8" s="68">
        <v>3.4820519999999999</v>
      </c>
      <c r="H8" s="76">
        <v>1503565</v>
      </c>
      <c r="I8" s="70"/>
    </row>
    <row r="9" spans="2:9" ht="11.4" customHeight="1">
      <c r="B9" s="69"/>
      <c r="C9" s="295"/>
      <c r="D9" s="176" t="s">
        <v>7</v>
      </c>
      <c r="F9" s="68">
        <v>3.7847689999999998</v>
      </c>
      <c r="H9" s="76">
        <v>1665306</v>
      </c>
      <c r="I9" s="70"/>
    </row>
    <row r="10" spans="2:9" ht="11.4" customHeight="1">
      <c r="B10" s="69"/>
      <c r="C10" s="296"/>
      <c r="D10" s="176" t="s">
        <v>8</v>
      </c>
      <c r="F10" s="68">
        <v>3.1230639999999998</v>
      </c>
      <c r="H10" s="76">
        <v>1381816</v>
      </c>
      <c r="I10" s="70"/>
    </row>
    <row r="11" spans="2:9" ht="11.4" customHeight="1">
      <c r="B11" s="69"/>
      <c r="C11" s="298">
        <v>2006</v>
      </c>
      <c r="D11" s="176" t="s">
        <v>5</v>
      </c>
      <c r="F11" s="68">
        <v>3.5324230000000001</v>
      </c>
      <c r="H11" s="76">
        <v>1565076</v>
      </c>
      <c r="I11" s="70"/>
    </row>
    <row r="12" spans="2:9" ht="11.4" customHeight="1">
      <c r="B12" s="69"/>
      <c r="C12" s="299"/>
      <c r="D12" s="176" t="s">
        <v>6</v>
      </c>
      <c r="F12" s="68">
        <v>3.1364839999999998</v>
      </c>
      <c r="H12" s="76">
        <v>1399238</v>
      </c>
      <c r="I12" s="70"/>
    </row>
    <row r="13" spans="2:9" ht="11.4" customHeight="1">
      <c r="B13" s="69"/>
      <c r="C13" s="299"/>
      <c r="D13" s="176" t="s">
        <v>7</v>
      </c>
      <c r="F13" s="68">
        <v>3.9917880000000001</v>
      </c>
      <c r="H13" s="76">
        <v>1813525</v>
      </c>
      <c r="I13" s="70"/>
    </row>
    <row r="14" spans="2:9" ht="11.4" customHeight="1">
      <c r="B14" s="69"/>
      <c r="C14" s="299"/>
      <c r="D14" s="176" t="s">
        <v>8</v>
      </c>
      <c r="F14" s="68">
        <v>3.594452</v>
      </c>
      <c r="H14" s="76">
        <v>1638387</v>
      </c>
      <c r="I14" s="70"/>
    </row>
    <row r="15" spans="2:9" ht="11.4" customHeight="1">
      <c r="B15" s="69"/>
      <c r="C15" s="298">
        <v>2007</v>
      </c>
      <c r="D15" s="176" t="s">
        <v>5</v>
      </c>
      <c r="F15" s="68">
        <v>3.9474070000000001</v>
      </c>
      <c r="H15" s="76">
        <v>1788763</v>
      </c>
      <c r="I15" s="70"/>
    </row>
    <row r="16" spans="2:9" ht="11.4" customHeight="1">
      <c r="B16" s="69"/>
      <c r="C16" s="299"/>
      <c r="D16" s="176" t="s">
        <v>6</v>
      </c>
      <c r="F16" s="68">
        <v>3.3322080000000001</v>
      </c>
      <c r="H16" s="76">
        <v>1518467</v>
      </c>
      <c r="I16" s="70"/>
    </row>
    <row r="17" spans="2:10" ht="11.4" customHeight="1">
      <c r="B17" s="69"/>
      <c r="C17" s="299"/>
      <c r="D17" s="176" t="s">
        <v>7</v>
      </c>
      <c r="F17" s="68">
        <v>3.8440400000000001</v>
      </c>
      <c r="H17" s="76">
        <v>1763066</v>
      </c>
      <c r="I17" s="70"/>
    </row>
    <row r="18" spans="2:10" ht="11.4" customHeight="1">
      <c r="B18" s="69"/>
      <c r="C18" s="300"/>
      <c r="D18" s="176" t="s">
        <v>8</v>
      </c>
      <c r="F18" s="68">
        <v>3.462574</v>
      </c>
      <c r="H18" s="76">
        <v>1622872</v>
      </c>
      <c r="I18" s="70"/>
    </row>
    <row r="19" spans="2:10" ht="11.4" customHeight="1">
      <c r="B19" s="70"/>
      <c r="C19" s="298">
        <v>2008</v>
      </c>
      <c r="D19" s="176" t="s">
        <v>5</v>
      </c>
      <c r="F19" s="68">
        <v>3.8775179999999998</v>
      </c>
      <c r="H19" s="76">
        <v>1801231</v>
      </c>
      <c r="I19" s="70"/>
      <c r="J19" s="77"/>
    </row>
    <row r="20" spans="2:10" ht="11.4" customHeight="1">
      <c r="B20" s="70"/>
      <c r="C20" s="299"/>
      <c r="D20" s="176" t="s">
        <v>6</v>
      </c>
      <c r="F20" s="68">
        <v>3.4373170000000002</v>
      </c>
      <c r="H20" s="76">
        <v>1612305</v>
      </c>
      <c r="I20" s="70"/>
      <c r="J20" s="77"/>
    </row>
    <row r="21" spans="2:10" ht="11.4" customHeight="1">
      <c r="B21" s="70"/>
      <c r="C21" s="299"/>
      <c r="D21" s="182" t="s">
        <v>7</v>
      </c>
      <c r="F21" s="68">
        <v>4.1185539999999996</v>
      </c>
      <c r="H21" s="76">
        <v>1934241</v>
      </c>
      <c r="I21" s="70"/>
      <c r="J21" s="77"/>
    </row>
    <row r="22" spans="2:10" ht="11.4" customHeight="1">
      <c r="B22" s="70"/>
      <c r="C22" s="300"/>
      <c r="D22" s="183" t="s">
        <v>8</v>
      </c>
      <c r="F22" s="68">
        <v>4.1814289999999996</v>
      </c>
      <c r="H22" s="76">
        <v>1954971</v>
      </c>
      <c r="I22" s="70"/>
      <c r="J22" s="77"/>
    </row>
    <row r="23" spans="2:10" ht="11.4" customHeight="1">
      <c r="B23" s="70"/>
      <c r="C23" s="298">
        <v>2009</v>
      </c>
      <c r="D23" s="183" t="s">
        <v>5</v>
      </c>
      <c r="F23" s="68">
        <v>5.0034580000000002</v>
      </c>
      <c r="H23" s="76">
        <v>2350520</v>
      </c>
      <c r="I23" s="70"/>
      <c r="J23" s="77"/>
    </row>
    <row r="24" spans="2:10" ht="11.4" customHeight="1">
      <c r="B24" s="70"/>
      <c r="C24" s="299"/>
      <c r="D24" s="182" t="s">
        <v>6</v>
      </c>
      <c r="F24" s="68">
        <v>5.1125340000000001</v>
      </c>
      <c r="H24" s="76">
        <v>2426059</v>
      </c>
      <c r="I24" s="70"/>
      <c r="J24" s="77"/>
    </row>
    <row r="25" spans="2:10" ht="11.4" customHeight="1">
      <c r="B25" s="70"/>
      <c r="C25" s="299"/>
      <c r="D25" s="176" t="s">
        <v>7</v>
      </c>
      <c r="F25" s="68">
        <v>6.1457949999999997</v>
      </c>
      <c r="H25" s="76">
        <v>2995374</v>
      </c>
      <c r="I25" s="70"/>
      <c r="J25" s="77"/>
    </row>
    <row r="26" spans="2:10" ht="11.4" customHeight="1">
      <c r="B26" s="70"/>
      <c r="C26" s="299"/>
      <c r="D26" s="176" t="s">
        <v>8</v>
      </c>
      <c r="F26" s="68">
        <v>5.2349480000000002</v>
      </c>
      <c r="H26" s="76">
        <v>2560088</v>
      </c>
      <c r="I26" s="70"/>
      <c r="J26" s="77"/>
    </row>
    <row r="27" spans="2:10" ht="11.4" customHeight="1">
      <c r="B27" s="70"/>
      <c r="C27" s="298">
        <v>2010</v>
      </c>
      <c r="D27" s="176" t="s">
        <v>5</v>
      </c>
      <c r="F27" s="68">
        <v>5.2943069999999999</v>
      </c>
      <c r="H27" s="76">
        <v>2544935</v>
      </c>
      <c r="I27" s="70"/>
      <c r="J27" s="77"/>
    </row>
    <row r="28" spans="2:10" ht="11.4" customHeight="1">
      <c r="B28" s="70"/>
      <c r="C28" s="299"/>
      <c r="D28" s="176" t="s">
        <v>6</v>
      </c>
      <c r="F28" s="68">
        <v>5.1604850000000004</v>
      </c>
      <c r="H28" s="76">
        <v>2535508</v>
      </c>
      <c r="I28" s="70"/>
      <c r="J28" s="77"/>
    </row>
    <row r="29" spans="2:10" ht="11.4" customHeight="1">
      <c r="B29" s="70"/>
      <c r="C29" s="299"/>
      <c r="D29" s="182" t="s">
        <v>7</v>
      </c>
      <c r="F29" s="68">
        <v>5.5650380000000004</v>
      </c>
      <c r="H29" s="76">
        <v>2737444</v>
      </c>
      <c r="I29" s="70"/>
      <c r="J29" s="77"/>
    </row>
    <row r="30" spans="2:10" ht="11.4" customHeight="1">
      <c r="B30" s="70"/>
      <c r="C30" s="300"/>
      <c r="D30" s="183" t="s">
        <v>8</v>
      </c>
      <c r="F30" s="68">
        <v>5.2946619999999998</v>
      </c>
      <c r="H30" s="76">
        <v>2566784</v>
      </c>
      <c r="I30" s="70"/>
      <c r="J30" s="77"/>
    </row>
    <row r="31" spans="2:10" ht="11.4" customHeight="1">
      <c r="B31" s="70"/>
      <c r="C31" s="298">
        <v>2011</v>
      </c>
      <c r="D31" s="183" t="s">
        <v>5</v>
      </c>
      <c r="F31" s="68">
        <v>5.1527560000000001</v>
      </c>
      <c r="H31" s="76">
        <v>2499353</v>
      </c>
      <c r="I31" s="70"/>
      <c r="J31" s="77"/>
    </row>
    <row r="32" spans="2:10" ht="11.4" customHeight="1">
      <c r="B32" s="70"/>
      <c r="C32" s="299"/>
      <c r="D32" s="182" t="s">
        <v>6</v>
      </c>
      <c r="F32" s="68">
        <v>5.2352780000000001</v>
      </c>
      <c r="H32" s="76">
        <v>2590526</v>
      </c>
      <c r="I32" s="70"/>
      <c r="J32" s="77"/>
    </row>
    <row r="33" spans="2:10" ht="11.4" customHeight="1">
      <c r="B33" s="70"/>
      <c r="C33" s="299"/>
      <c r="D33" s="176" t="s">
        <v>7</v>
      </c>
      <c r="F33" s="68">
        <v>5.5386300000000004</v>
      </c>
      <c r="H33" s="76">
        <v>2776351</v>
      </c>
      <c r="I33" s="70"/>
      <c r="J33" s="77"/>
    </row>
    <row r="34" spans="2:10" ht="11.4" customHeight="1">
      <c r="B34" s="70"/>
      <c r="C34" s="299"/>
      <c r="D34" s="176" t="s">
        <v>8</v>
      </c>
      <c r="F34" s="68">
        <v>4.855048</v>
      </c>
      <c r="H34" s="76">
        <v>2465029</v>
      </c>
      <c r="I34" s="70"/>
      <c r="J34" s="77"/>
    </row>
    <row r="35" spans="2:10" ht="11.4" customHeight="1">
      <c r="B35" s="70"/>
      <c r="C35" s="255">
        <v>2012</v>
      </c>
      <c r="D35" s="184" t="s">
        <v>5</v>
      </c>
      <c r="F35" s="68">
        <v>4.9142010000000003</v>
      </c>
      <c r="H35" s="76">
        <v>2466577</v>
      </c>
      <c r="I35" s="70"/>
      <c r="J35" s="77"/>
    </row>
    <row r="36" spans="2:10" ht="11.4" customHeight="1">
      <c r="B36" s="70"/>
      <c r="C36" s="242"/>
      <c r="D36" s="185" t="s">
        <v>6</v>
      </c>
      <c r="F36" s="68">
        <v>4.8056210000000004</v>
      </c>
      <c r="H36" s="76">
        <v>2473798</v>
      </c>
      <c r="I36" s="70"/>
      <c r="J36" s="77"/>
    </row>
    <row r="37" spans="2:10" ht="11.4" customHeight="1">
      <c r="B37" s="70"/>
      <c r="C37" s="242"/>
      <c r="D37" s="177" t="s">
        <v>7</v>
      </c>
      <c r="F37" s="68">
        <v>5.1072230000000003</v>
      </c>
      <c r="H37" s="76">
        <v>2652030</v>
      </c>
      <c r="I37" s="70"/>
      <c r="J37" s="77"/>
    </row>
    <row r="38" spans="2:10" ht="11.4" customHeight="1">
      <c r="B38" s="70"/>
      <c r="C38" s="242"/>
      <c r="D38" s="178" t="s">
        <v>8</v>
      </c>
      <c r="F38" s="68">
        <v>4.8632609999999996</v>
      </c>
      <c r="H38" s="76">
        <v>2495728</v>
      </c>
      <c r="I38" s="70"/>
      <c r="J38" s="77"/>
    </row>
    <row r="39" spans="2:10" ht="11.4" customHeight="1">
      <c r="B39" s="70"/>
      <c r="C39" s="255">
        <v>2013</v>
      </c>
      <c r="D39" s="184" t="s">
        <v>5</v>
      </c>
      <c r="F39" s="68">
        <v>4.8950290000000001</v>
      </c>
      <c r="H39" s="76">
        <v>2488987</v>
      </c>
      <c r="I39" s="70"/>
      <c r="J39" s="77"/>
    </row>
    <row r="40" spans="2:10" ht="11.4" customHeight="1">
      <c r="B40" s="70"/>
      <c r="C40" s="242"/>
      <c r="D40" s="185" t="s">
        <v>6</v>
      </c>
      <c r="F40" s="68">
        <v>5.0093319999999997</v>
      </c>
      <c r="H40" s="76">
        <v>2599636</v>
      </c>
      <c r="I40" s="70"/>
      <c r="J40" s="77"/>
    </row>
    <row r="41" spans="2:10" s="66" customFormat="1" ht="11.4" customHeight="1">
      <c r="B41" s="69"/>
      <c r="C41" s="242"/>
      <c r="D41" s="177" t="s">
        <v>7</v>
      </c>
      <c r="E41" s="30"/>
      <c r="F41" s="68">
        <v>5.2372820000000004</v>
      </c>
      <c r="G41" s="30"/>
      <c r="H41" s="76">
        <v>2725186</v>
      </c>
      <c r="I41" s="69"/>
      <c r="J41" s="77"/>
    </row>
    <row r="42" spans="2:10" s="66" customFormat="1" ht="11.4" customHeight="1">
      <c r="B42" s="69"/>
      <c r="C42" s="242"/>
      <c r="D42" s="186" t="s">
        <v>8</v>
      </c>
      <c r="E42" s="30"/>
      <c r="F42" s="68">
        <v>4.6309829999999996</v>
      </c>
      <c r="G42" s="30"/>
      <c r="H42" s="76">
        <v>2425287</v>
      </c>
      <c r="I42" s="69"/>
      <c r="J42" s="77"/>
    </row>
    <row r="43" spans="2:10" s="66" customFormat="1" ht="11.4" customHeight="1">
      <c r="B43" s="69"/>
      <c r="C43" s="255">
        <v>2014</v>
      </c>
      <c r="D43" s="179" t="s">
        <v>5</v>
      </c>
      <c r="E43" s="30"/>
      <c r="F43" s="68">
        <v>4.8062810000000002</v>
      </c>
      <c r="G43" s="30"/>
      <c r="H43" s="76">
        <v>2478071</v>
      </c>
      <c r="I43" s="69"/>
      <c r="J43" s="77"/>
    </row>
    <row r="44" spans="2:10" s="66" customFormat="1" ht="11.4" customHeight="1">
      <c r="B44" s="69"/>
      <c r="C44" s="242"/>
      <c r="D44" s="179" t="s">
        <v>6</v>
      </c>
      <c r="E44" s="30"/>
      <c r="F44" s="68">
        <v>4.8907290000000003</v>
      </c>
      <c r="G44" s="30"/>
      <c r="H44" s="76">
        <v>2535195</v>
      </c>
      <c r="I44" s="69"/>
      <c r="J44" s="77"/>
    </row>
    <row r="45" spans="2:10" s="66" customFormat="1" ht="11.4" customHeight="1">
      <c r="B45" s="69"/>
      <c r="C45" s="242"/>
      <c r="D45" s="179" t="s">
        <v>7</v>
      </c>
      <c r="E45" s="30"/>
      <c r="F45" s="68">
        <v>5.2435179999999999</v>
      </c>
      <c r="G45" s="30"/>
      <c r="H45" s="76">
        <v>2736699</v>
      </c>
      <c r="I45" s="69"/>
    </row>
    <row r="46" spans="2:10" s="66" customFormat="1" ht="11.4" customHeight="1">
      <c r="B46" s="69"/>
      <c r="C46" s="243"/>
      <c r="D46" s="179" t="s">
        <v>8</v>
      </c>
      <c r="E46" s="30"/>
      <c r="F46" s="68">
        <v>4.3843259999999997</v>
      </c>
      <c r="G46" s="30"/>
      <c r="H46" s="76">
        <v>2284602</v>
      </c>
      <c r="I46" s="69"/>
      <c r="J46" s="77"/>
    </row>
    <row r="47" spans="2:10" s="66" customFormat="1" ht="11.4" customHeight="1">
      <c r="B47" s="69"/>
      <c r="C47" s="255">
        <v>2015</v>
      </c>
      <c r="D47" s="179" t="s">
        <v>5</v>
      </c>
      <c r="E47" s="30"/>
      <c r="F47" s="68">
        <v>4.2335500000000001</v>
      </c>
      <c r="G47" s="30"/>
      <c r="H47" s="76">
        <v>2201778</v>
      </c>
      <c r="I47" s="69"/>
      <c r="J47" s="77"/>
    </row>
    <row r="48" spans="2:10" s="66" customFormat="1" ht="11.4" customHeight="1">
      <c r="B48" s="69"/>
      <c r="C48" s="242"/>
      <c r="D48" s="179" t="s">
        <v>6</v>
      </c>
      <c r="E48" s="30"/>
      <c r="F48" s="68">
        <v>4.3471520000000003</v>
      </c>
      <c r="G48" s="30"/>
      <c r="H48" s="76">
        <v>2287633</v>
      </c>
      <c r="I48" s="69"/>
      <c r="J48" s="77"/>
    </row>
    <row r="49" spans="2:10" s="66" customFormat="1" ht="11.4" customHeight="1">
      <c r="B49" s="69"/>
      <c r="C49" s="242"/>
      <c r="D49" s="179" t="s">
        <v>7</v>
      </c>
      <c r="E49" s="30"/>
      <c r="F49" s="68">
        <v>4.5980939999999997</v>
      </c>
      <c r="G49" s="30"/>
      <c r="H49" s="67">
        <v>2445263</v>
      </c>
      <c r="I49" s="69"/>
      <c r="J49" s="77"/>
    </row>
    <row r="50" spans="2:10" s="66" customFormat="1" ht="11.4" customHeight="1">
      <c r="B50" s="69"/>
      <c r="C50" s="243"/>
      <c r="D50" s="179" t="s">
        <v>8</v>
      </c>
      <c r="E50" s="30"/>
      <c r="F50" s="68">
        <v>4.1637959999999996</v>
      </c>
      <c r="G50" s="30"/>
      <c r="H50" s="67">
        <v>2240498</v>
      </c>
      <c r="I50" s="69"/>
      <c r="J50" s="77"/>
    </row>
    <row r="51" spans="2:10" s="66" customFormat="1" ht="11.4" customHeight="1">
      <c r="B51" s="69"/>
      <c r="C51" s="255">
        <v>2016</v>
      </c>
      <c r="D51" s="179" t="s">
        <v>5</v>
      </c>
      <c r="E51" s="30"/>
      <c r="F51" s="68">
        <v>4.0439809999999996</v>
      </c>
      <c r="G51" s="30"/>
      <c r="H51" s="67">
        <v>2140020</v>
      </c>
      <c r="I51" s="69"/>
      <c r="J51" s="77"/>
    </row>
    <row r="52" spans="2:10" s="66" customFormat="1" ht="11.4" customHeight="1">
      <c r="B52" s="69"/>
      <c r="C52" s="242"/>
      <c r="D52" s="179" t="s">
        <v>6</v>
      </c>
      <c r="E52" s="30"/>
      <c r="F52" s="68">
        <v>3.9334929999999999</v>
      </c>
      <c r="G52" s="30"/>
      <c r="H52" s="67">
        <v>2105975</v>
      </c>
      <c r="I52" s="69"/>
      <c r="J52" s="77"/>
    </row>
    <row r="53" spans="2:10" s="66" customFormat="1" ht="11.4" customHeight="1">
      <c r="B53" s="69"/>
      <c r="C53" s="242"/>
      <c r="D53" s="179" t="s">
        <v>7</v>
      </c>
      <c r="E53" s="30"/>
      <c r="F53" s="68">
        <v>4.0269810000000001</v>
      </c>
      <c r="G53" s="30"/>
      <c r="H53" s="67">
        <v>2183703</v>
      </c>
      <c r="I53" s="69"/>
      <c r="J53" s="77"/>
    </row>
    <row r="54" spans="2:10" s="66" customFormat="1" ht="11.4" customHeight="1">
      <c r="B54" s="69"/>
      <c r="C54" s="242"/>
      <c r="D54" s="179" t="s">
        <v>8</v>
      </c>
      <c r="E54" s="30"/>
      <c r="F54" s="68">
        <v>3.5368430000000002</v>
      </c>
      <c r="G54" s="30"/>
      <c r="H54" s="67">
        <v>1911126</v>
      </c>
      <c r="I54" s="69"/>
      <c r="J54" s="77"/>
    </row>
    <row r="55" spans="2:10" s="66" customFormat="1" ht="11.4" customHeight="1">
      <c r="B55" s="69"/>
      <c r="C55" s="237">
        <v>2017</v>
      </c>
      <c r="D55" s="179" t="s">
        <v>5</v>
      </c>
      <c r="E55" s="30"/>
      <c r="F55" s="68">
        <v>3.3937529999999998</v>
      </c>
      <c r="G55" s="30"/>
      <c r="H55" s="67">
        <v>1821825</v>
      </c>
      <c r="I55" s="69"/>
      <c r="J55" s="77"/>
    </row>
    <row r="56" spans="2:10" s="66" customFormat="1" ht="11.4" customHeight="1">
      <c r="B56" s="69"/>
      <c r="C56" s="238"/>
      <c r="D56" s="179" t="s">
        <v>6</v>
      </c>
      <c r="E56" s="30"/>
      <c r="F56" s="68">
        <v>3.4588899999999998</v>
      </c>
      <c r="G56" s="30"/>
      <c r="H56" s="67">
        <v>1870180</v>
      </c>
      <c r="I56" s="69"/>
      <c r="J56" s="77"/>
    </row>
    <row r="57" spans="2:10" s="66" customFormat="1" ht="11.4" customHeight="1">
      <c r="B57" s="69"/>
      <c r="C57" s="238"/>
      <c r="D57" s="179" t="s">
        <v>7</v>
      </c>
      <c r="E57" s="30"/>
      <c r="F57" s="68">
        <v>3.5520909999999999</v>
      </c>
      <c r="G57" s="30"/>
      <c r="H57" s="67">
        <v>1931269</v>
      </c>
      <c r="I57" s="69"/>
      <c r="J57" s="77"/>
    </row>
    <row r="58" spans="2:10" s="66" customFormat="1" ht="11.4" customHeight="1">
      <c r="B58" s="69"/>
      <c r="C58" s="240"/>
      <c r="D58" s="179" t="s">
        <v>8</v>
      </c>
      <c r="E58" s="30"/>
      <c r="F58" s="68">
        <v>3.3471769999999998</v>
      </c>
      <c r="G58" s="30"/>
      <c r="H58" s="67">
        <v>1830793</v>
      </c>
      <c r="I58" s="69"/>
      <c r="J58" s="77"/>
    </row>
    <row r="59" spans="2:10" s="66" customFormat="1" ht="11.4" customHeight="1">
      <c r="B59" s="69"/>
      <c r="C59" s="237">
        <v>2018</v>
      </c>
      <c r="D59" s="179" t="s">
        <v>5</v>
      </c>
      <c r="E59" s="30"/>
      <c r="F59" s="68">
        <v>3.1394630000000001</v>
      </c>
      <c r="G59" s="30"/>
      <c r="H59" s="67">
        <v>1713857</v>
      </c>
      <c r="I59" s="69"/>
      <c r="J59" s="77"/>
    </row>
    <row r="60" spans="2:10" s="66" customFormat="1" ht="11.4" customHeight="1">
      <c r="B60" s="69"/>
      <c r="C60" s="238"/>
      <c r="D60" s="179" t="s">
        <v>6</v>
      </c>
      <c r="E60" s="30"/>
      <c r="F60" s="68">
        <v>3.339407</v>
      </c>
      <c r="G60" s="30"/>
      <c r="H60" s="67">
        <v>1858160</v>
      </c>
      <c r="I60" s="69"/>
      <c r="J60" s="77"/>
    </row>
    <row r="61" spans="2:10" s="66" customFormat="1" ht="11.4" customHeight="1">
      <c r="B61" s="69"/>
      <c r="C61" s="238"/>
      <c r="D61" s="179" t="s">
        <v>7</v>
      </c>
      <c r="E61" s="30"/>
      <c r="F61" s="68">
        <v>3.4563959999999998</v>
      </c>
      <c r="G61" s="30"/>
      <c r="H61" s="67">
        <v>1934278</v>
      </c>
      <c r="I61" s="69"/>
      <c r="J61" s="77"/>
    </row>
    <row r="62" spans="2:10" s="66" customFormat="1" ht="11.4" customHeight="1">
      <c r="B62" s="69"/>
      <c r="C62" s="239"/>
      <c r="D62" s="179" t="s">
        <v>8</v>
      </c>
      <c r="E62" s="30"/>
      <c r="F62" s="68">
        <v>3.2639889717102051</v>
      </c>
      <c r="G62" s="30"/>
      <c r="H62" s="67">
        <v>1828591</v>
      </c>
      <c r="I62" s="69"/>
      <c r="J62" s="77"/>
    </row>
    <row r="63" spans="2:10" s="66" customFormat="1" ht="11.4" customHeight="1">
      <c r="B63" s="69"/>
      <c r="C63" s="237">
        <v>2019</v>
      </c>
      <c r="D63" s="179" t="s">
        <v>5</v>
      </c>
      <c r="E63" s="30"/>
      <c r="F63" s="68">
        <v>3.3659110069274902</v>
      </c>
      <c r="G63" s="30"/>
      <c r="H63" s="67">
        <v>1886205</v>
      </c>
      <c r="I63" s="69"/>
      <c r="J63" s="77"/>
    </row>
    <row r="64" spans="2:10" s="66" customFormat="1" ht="11.4" customHeight="1">
      <c r="B64" s="69"/>
      <c r="C64" s="238"/>
      <c r="D64" s="179" t="s">
        <v>6</v>
      </c>
      <c r="E64" s="30"/>
      <c r="F64" s="68">
        <v>3.5372309684753418</v>
      </c>
      <c r="G64" s="30"/>
      <c r="H64" s="67">
        <v>2014496</v>
      </c>
      <c r="I64" s="69"/>
      <c r="J64" s="77"/>
    </row>
    <row r="65" spans="1:10" s="66" customFormat="1" ht="11.4" customHeight="1">
      <c r="B65" s="69"/>
      <c r="C65" s="238"/>
      <c r="D65" s="179" t="s">
        <v>7</v>
      </c>
      <c r="E65" s="30"/>
      <c r="F65" s="68">
        <v>3.744819164276123</v>
      </c>
      <c r="G65" s="30"/>
      <c r="H65" s="67">
        <v>2147638</v>
      </c>
      <c r="I65" s="69"/>
      <c r="J65" s="77"/>
    </row>
    <row r="66" spans="1:10" s="66" customFormat="1" ht="11.4" customHeight="1">
      <c r="B66" s="69"/>
      <c r="C66" s="238"/>
      <c r="D66" s="180" t="s">
        <v>8</v>
      </c>
      <c r="E66" s="30"/>
      <c r="F66" s="68">
        <v>3.3701577186584473</v>
      </c>
      <c r="G66" s="30"/>
      <c r="H66" s="67">
        <v>1942071</v>
      </c>
      <c r="I66" s="69"/>
      <c r="J66" s="77"/>
    </row>
    <row r="67" spans="1:10" s="66" customFormat="1" ht="11.4" customHeight="1">
      <c r="B67" s="69"/>
      <c r="C67" s="232">
        <v>2020</v>
      </c>
      <c r="D67" s="195" t="s">
        <v>103</v>
      </c>
      <c r="E67" s="30"/>
      <c r="F67" s="68">
        <v>3.4315848350524902</v>
      </c>
      <c r="G67" s="30"/>
      <c r="H67" s="67">
        <v>1956517</v>
      </c>
      <c r="I67" s="69"/>
      <c r="J67" s="77"/>
    </row>
    <row r="68" spans="1:10" s="66" customFormat="1" ht="11.4" customHeight="1">
      <c r="B68" s="69"/>
      <c r="C68" s="232"/>
      <c r="D68" s="194" t="s">
        <v>92</v>
      </c>
      <c r="E68" s="30"/>
      <c r="F68" s="68" t="s">
        <v>91</v>
      </c>
      <c r="G68" s="30"/>
      <c r="H68" s="68" t="s">
        <v>91</v>
      </c>
      <c r="I68" s="69"/>
      <c r="J68" s="77"/>
    </row>
    <row r="69" spans="1:10" s="66" customFormat="1" ht="11.4" customHeight="1">
      <c r="B69" s="69"/>
      <c r="C69" s="232"/>
      <c r="D69" s="195" t="s">
        <v>112</v>
      </c>
      <c r="E69" s="30"/>
      <c r="F69" s="68">
        <v>5.1539773982915742</v>
      </c>
      <c r="G69" s="30"/>
      <c r="H69" s="67">
        <v>2761078</v>
      </c>
      <c r="I69" s="69"/>
      <c r="J69" s="77"/>
    </row>
    <row r="70" spans="1:10" s="66" customFormat="1" ht="11.4" customHeight="1">
      <c r="B70" s="69"/>
      <c r="C70" s="232"/>
      <c r="D70" s="180" t="s">
        <v>8</v>
      </c>
      <c r="E70" s="30"/>
      <c r="F70" s="68">
        <v>4.562357209749389</v>
      </c>
      <c r="G70" s="30"/>
      <c r="H70" s="67">
        <v>2549487</v>
      </c>
      <c r="I70" s="69"/>
      <c r="J70" s="77"/>
    </row>
    <row r="71" spans="1:10" s="66" customFormat="1" ht="11.4" customHeight="1">
      <c r="B71" s="69"/>
      <c r="C71" s="246">
        <v>2021</v>
      </c>
      <c r="D71" s="195" t="s">
        <v>103</v>
      </c>
      <c r="E71" s="30"/>
      <c r="F71" s="68">
        <v>4.3547119404768786</v>
      </c>
      <c r="G71" s="30"/>
      <c r="H71" s="67">
        <v>2411863</v>
      </c>
      <c r="I71" s="69"/>
      <c r="J71" s="77"/>
    </row>
    <row r="72" spans="1:10" s="66" customFormat="1" ht="11.4" customHeight="1">
      <c r="B72" s="69"/>
      <c r="C72" s="247"/>
      <c r="D72" s="196" t="s">
        <v>111</v>
      </c>
      <c r="E72" s="30"/>
      <c r="F72" s="68">
        <v>4.2059639953725663</v>
      </c>
      <c r="G72" s="30"/>
      <c r="H72" s="67">
        <v>2425506</v>
      </c>
      <c r="I72" s="69"/>
      <c r="J72" s="77"/>
    </row>
    <row r="73" spans="1:10" s="66" customFormat="1" ht="24.75" customHeight="1">
      <c r="C73" s="297" t="s">
        <v>104</v>
      </c>
      <c r="D73" s="297"/>
      <c r="E73" s="297"/>
      <c r="F73" s="297"/>
      <c r="G73" s="297"/>
      <c r="H73" s="297"/>
    </row>
    <row r="74" spans="1:10" ht="88.8" customHeight="1">
      <c r="C74" s="286" t="s">
        <v>93</v>
      </c>
      <c r="D74" s="286"/>
      <c r="E74" s="286"/>
      <c r="F74" s="286"/>
      <c r="G74" s="286"/>
      <c r="H74" s="286"/>
    </row>
    <row r="75" spans="1:10" ht="26.25" customHeight="1">
      <c r="C75" s="286" t="s">
        <v>69</v>
      </c>
      <c r="D75" s="286"/>
      <c r="E75" s="286"/>
      <c r="F75" s="286"/>
      <c r="G75" s="286"/>
      <c r="H75" s="286"/>
    </row>
    <row r="76" spans="1:10" ht="72.75" customHeight="1">
      <c r="A76" s="187" t="s">
        <v>102</v>
      </c>
      <c r="C76" s="209" t="s">
        <v>130</v>
      </c>
      <c r="D76" s="209"/>
      <c r="E76" s="209"/>
      <c r="F76" s="209"/>
      <c r="G76" s="209"/>
      <c r="H76" s="209"/>
    </row>
  </sheetData>
  <mergeCells count="26">
    <mergeCell ref="C76:H76"/>
    <mergeCell ref="C7:C10"/>
    <mergeCell ref="C73:H73"/>
    <mergeCell ref="C51:C54"/>
    <mergeCell ref="C11:C14"/>
    <mergeCell ref="C19:C22"/>
    <mergeCell ref="C23:C26"/>
    <mergeCell ref="C27:C30"/>
    <mergeCell ref="C15:C18"/>
    <mergeCell ref="C63:C66"/>
    <mergeCell ref="C75:H75"/>
    <mergeCell ref="C31:C34"/>
    <mergeCell ref="C35:C38"/>
    <mergeCell ref="C39:C42"/>
    <mergeCell ref="C43:C46"/>
    <mergeCell ref="C47:C50"/>
    <mergeCell ref="C59:C62"/>
    <mergeCell ref="C55:C58"/>
    <mergeCell ref="C74:H74"/>
    <mergeCell ref="C67:C70"/>
    <mergeCell ref="C2:H2"/>
    <mergeCell ref="C4:C6"/>
    <mergeCell ref="D4:D6"/>
    <mergeCell ref="F4:F6"/>
    <mergeCell ref="H4:H6"/>
    <mergeCell ref="C71:C72"/>
  </mergeCells>
  <phoneticPr fontId="0" type="noConversion"/>
  <printOptions horizontalCentered="1"/>
  <pageMargins left="0.70866141732282995" right="0.70866141732282995" top="0.74803149606299002" bottom="0.74803149606299002" header="0.31496062992126" footer="0.31496062992126"/>
  <pageSetup scale="8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dimension ref="A1:W76"/>
  <sheetViews>
    <sheetView showGridLines="0" zoomScaleNormal="100" workbookViewId="0">
      <pane xSplit="4" ySplit="6" topLeftCell="E7" activePane="bottomRight" state="frozen"/>
      <selection pane="topRight" activeCell="E1" sqref="E1"/>
      <selection pane="bottomLeft" activeCell="A7" sqref="A7"/>
      <selection pane="bottomRight"/>
    </sheetView>
  </sheetViews>
  <sheetFormatPr baseColWidth="10" defaultColWidth="11.44140625" defaultRowHeight="14.4"/>
  <cols>
    <col min="1" max="1" width="5.6640625" style="79" customWidth="1"/>
    <col min="2" max="3" width="11.44140625" style="79"/>
    <col min="4" max="4" width="0.88671875" style="79" customWidth="1"/>
    <col min="5" max="5" width="11.88671875" style="79" bestFit="1" customWidth="1"/>
    <col min="6" max="7" width="11.44140625" style="79"/>
    <col min="8" max="8" width="4.6640625" style="79" customWidth="1"/>
    <col min="9" max="10" width="11.44140625" style="79"/>
    <col min="11" max="11" width="0.88671875" style="79" customWidth="1"/>
    <col min="12" max="12" width="11.88671875" style="79" bestFit="1" customWidth="1"/>
    <col min="13" max="14" width="11.44140625" style="79"/>
    <col min="15" max="15" width="4.6640625" style="79" customWidth="1"/>
    <col min="16" max="17" width="11.44140625" style="79" customWidth="1"/>
    <col min="18" max="18" width="0.88671875" style="79" customWidth="1"/>
    <col min="19" max="21" width="11.44140625" style="79"/>
    <col min="22" max="22" width="0.6640625" style="79" customWidth="1"/>
    <col min="23" max="16384" width="11.44140625" style="79"/>
  </cols>
  <sheetData>
    <row r="1" spans="2:23" ht="15" customHeight="1"/>
    <row r="2" spans="2:23" ht="30" customHeight="1">
      <c r="B2" s="252" t="s">
        <v>96</v>
      </c>
      <c r="C2" s="252"/>
      <c r="D2" s="252"/>
      <c r="E2" s="252"/>
      <c r="F2" s="252"/>
      <c r="G2" s="252"/>
      <c r="H2" s="78"/>
      <c r="I2" s="252" t="s">
        <v>97</v>
      </c>
      <c r="J2" s="252"/>
      <c r="K2" s="252"/>
      <c r="L2" s="252"/>
      <c r="M2" s="252"/>
      <c r="N2" s="252"/>
      <c r="O2" s="78"/>
      <c r="P2" s="252" t="s">
        <v>98</v>
      </c>
      <c r="Q2" s="252"/>
      <c r="R2" s="252"/>
      <c r="S2" s="252"/>
      <c r="T2" s="252"/>
      <c r="U2" s="252"/>
      <c r="V2" s="78"/>
    </row>
    <row r="3" spans="2:23" ht="30" customHeight="1">
      <c r="B3" s="252"/>
      <c r="C3" s="252"/>
      <c r="D3" s="252"/>
      <c r="E3" s="252"/>
      <c r="F3" s="252"/>
      <c r="G3" s="252"/>
      <c r="H3" s="78"/>
      <c r="I3" s="252"/>
      <c r="J3" s="252"/>
      <c r="K3" s="252"/>
      <c r="L3" s="252"/>
      <c r="M3" s="252"/>
      <c r="N3" s="252"/>
      <c r="O3" s="78"/>
      <c r="P3" s="252"/>
      <c r="Q3" s="252"/>
      <c r="R3" s="252"/>
      <c r="S3" s="252"/>
      <c r="T3" s="252"/>
      <c r="U3" s="252"/>
      <c r="V3" s="78"/>
    </row>
    <row r="4" spans="2:23" ht="3.75" customHeight="1">
      <c r="B4" s="78"/>
      <c r="C4" s="78"/>
      <c r="D4" s="78"/>
      <c r="E4" s="78"/>
      <c r="F4" s="78"/>
      <c r="G4" s="78"/>
      <c r="H4" s="78"/>
      <c r="I4" s="78"/>
      <c r="J4" s="78"/>
      <c r="K4" s="78"/>
      <c r="L4" s="78"/>
      <c r="M4" s="78"/>
      <c r="N4" s="78"/>
      <c r="O4" s="78"/>
      <c r="P4" s="78"/>
      <c r="Q4" s="78"/>
      <c r="R4" s="78"/>
      <c r="S4" s="78"/>
      <c r="T4" s="78"/>
      <c r="U4" s="78"/>
      <c r="V4" s="78"/>
    </row>
    <row r="5" spans="2:23" ht="15" customHeight="1">
      <c r="B5" s="230" t="s">
        <v>0</v>
      </c>
      <c r="C5" s="230" t="s">
        <v>1</v>
      </c>
      <c r="D5" s="80"/>
      <c r="E5" s="301" t="s">
        <v>2</v>
      </c>
      <c r="F5" s="301" t="s">
        <v>3</v>
      </c>
      <c r="G5" s="301" t="s">
        <v>4</v>
      </c>
      <c r="H5" s="78"/>
      <c r="I5" s="230" t="s">
        <v>0</v>
      </c>
      <c r="J5" s="230" t="s">
        <v>1</v>
      </c>
      <c r="K5" s="80"/>
      <c r="L5" s="301" t="s">
        <v>2</v>
      </c>
      <c r="M5" s="301" t="s">
        <v>3</v>
      </c>
      <c r="N5" s="301" t="s">
        <v>4</v>
      </c>
      <c r="O5" s="78"/>
      <c r="P5" s="230" t="s">
        <v>0</v>
      </c>
      <c r="Q5" s="230" t="s">
        <v>1</v>
      </c>
      <c r="R5" s="80"/>
      <c r="S5" s="301" t="s">
        <v>2</v>
      </c>
      <c r="T5" s="301" t="s">
        <v>3</v>
      </c>
      <c r="U5" s="301" t="s">
        <v>4</v>
      </c>
      <c r="V5" s="78"/>
    </row>
    <row r="6" spans="2:23" ht="15" customHeight="1">
      <c r="B6" s="231"/>
      <c r="C6" s="231"/>
      <c r="D6" s="80"/>
      <c r="E6" s="302"/>
      <c r="F6" s="302"/>
      <c r="G6" s="302"/>
      <c r="H6" s="78"/>
      <c r="I6" s="231"/>
      <c r="J6" s="231"/>
      <c r="K6" s="80"/>
      <c r="L6" s="302"/>
      <c r="M6" s="302"/>
      <c r="N6" s="302"/>
      <c r="O6" s="78"/>
      <c r="P6" s="231"/>
      <c r="Q6" s="231"/>
      <c r="R6" s="80"/>
      <c r="S6" s="302"/>
      <c r="T6" s="302"/>
      <c r="U6" s="302"/>
      <c r="V6" s="78"/>
      <c r="W6" s="81"/>
    </row>
    <row r="7" spans="2:23" ht="12" customHeight="1">
      <c r="B7" s="294">
        <v>2005</v>
      </c>
      <c r="C7" s="176" t="s">
        <v>5</v>
      </c>
      <c r="D7" s="80"/>
      <c r="E7" s="82">
        <v>18.04702</v>
      </c>
      <c r="F7" s="82">
        <v>15.853859</v>
      </c>
      <c r="G7" s="82">
        <v>24.057414999999999</v>
      </c>
      <c r="H7" s="78"/>
      <c r="I7" s="294">
        <v>2005</v>
      </c>
      <c r="J7" s="176" t="s">
        <v>5</v>
      </c>
      <c r="K7" s="80"/>
      <c r="L7" s="82">
        <v>63.117508000000001</v>
      </c>
      <c r="M7" s="82">
        <v>64.364943999999994</v>
      </c>
      <c r="N7" s="82">
        <v>58.225203999999998</v>
      </c>
      <c r="O7" s="78"/>
      <c r="P7" s="294">
        <v>2005</v>
      </c>
      <c r="Q7" s="176" t="s">
        <v>5</v>
      </c>
      <c r="R7" s="80"/>
      <c r="S7" s="82">
        <v>28.519435999999999</v>
      </c>
      <c r="T7" s="82">
        <v>24.890896000000001</v>
      </c>
      <c r="U7" s="82">
        <v>38.941093000000002</v>
      </c>
      <c r="V7" s="78"/>
      <c r="W7" s="81"/>
    </row>
    <row r="8" spans="2:23" ht="12" customHeight="1">
      <c r="B8" s="295"/>
      <c r="C8" s="176" t="s">
        <v>6</v>
      </c>
      <c r="D8" s="80"/>
      <c r="E8" s="82">
        <v>18.234541</v>
      </c>
      <c r="F8" s="82">
        <v>15.719328000000001</v>
      </c>
      <c r="G8" s="82">
        <v>25.140809999999998</v>
      </c>
      <c r="H8" s="78"/>
      <c r="I8" s="295"/>
      <c r="J8" s="176" t="s">
        <v>6</v>
      </c>
      <c r="K8" s="80"/>
      <c r="L8" s="82">
        <v>63.383738999999998</v>
      </c>
      <c r="M8" s="82">
        <v>64.609909000000002</v>
      </c>
      <c r="N8" s="82">
        <v>58.588130999999997</v>
      </c>
      <c r="O8" s="78"/>
      <c r="P8" s="295"/>
      <c r="Q8" s="176" t="s">
        <v>6</v>
      </c>
      <c r="R8" s="80"/>
      <c r="S8" s="82">
        <v>28.660698</v>
      </c>
      <c r="T8" s="82">
        <v>25.209589000000001</v>
      </c>
      <c r="U8" s="82">
        <v>38.743316999999998</v>
      </c>
      <c r="V8" s="78"/>
      <c r="W8" s="81"/>
    </row>
    <row r="9" spans="2:23" ht="12" customHeight="1">
      <c r="B9" s="295"/>
      <c r="C9" s="176" t="s">
        <v>7</v>
      </c>
      <c r="D9" s="80"/>
      <c r="E9" s="82">
        <v>19.955414000000001</v>
      </c>
      <c r="F9" s="82">
        <v>16.58868</v>
      </c>
      <c r="G9" s="82">
        <v>29.039795000000002</v>
      </c>
      <c r="H9" s="78"/>
      <c r="I9" s="295"/>
      <c r="J9" s="176" t="s">
        <v>7</v>
      </c>
      <c r="K9" s="80"/>
      <c r="L9" s="82">
        <v>63.878574</v>
      </c>
      <c r="M9" s="82">
        <v>64.965003999999993</v>
      </c>
      <c r="N9" s="82">
        <v>59.621001999999997</v>
      </c>
      <c r="O9" s="78"/>
      <c r="P9" s="295"/>
      <c r="Q9" s="176" t="s">
        <v>7</v>
      </c>
      <c r="R9" s="80"/>
      <c r="S9" s="82">
        <v>30.024822</v>
      </c>
      <c r="T9" s="82">
        <v>26.062618000000001</v>
      </c>
      <c r="U9" s="82">
        <v>41.456932000000002</v>
      </c>
      <c r="V9" s="78"/>
      <c r="W9" s="81"/>
    </row>
    <row r="10" spans="2:23" ht="12" customHeight="1">
      <c r="B10" s="296"/>
      <c r="C10" s="176" t="s">
        <v>8</v>
      </c>
      <c r="D10" s="80"/>
      <c r="E10" s="83">
        <v>18.243855</v>
      </c>
      <c r="F10" s="83">
        <v>15.494334</v>
      </c>
      <c r="G10" s="83">
        <v>25.790005000000001</v>
      </c>
      <c r="H10" s="78"/>
      <c r="I10" s="296"/>
      <c r="J10" s="176" t="s">
        <v>8</v>
      </c>
      <c r="K10" s="80"/>
      <c r="L10" s="83">
        <v>64.548942999999994</v>
      </c>
      <c r="M10" s="83">
        <v>65.880393999999995</v>
      </c>
      <c r="N10" s="83">
        <v>59.343857</v>
      </c>
      <c r="O10" s="78"/>
      <c r="P10" s="296"/>
      <c r="Q10" s="176" t="s">
        <v>8</v>
      </c>
      <c r="R10" s="80"/>
      <c r="S10" s="83">
        <v>29.541226999999999</v>
      </c>
      <c r="T10" s="83">
        <v>25.639265000000002</v>
      </c>
      <c r="U10" s="83">
        <v>40.720253</v>
      </c>
      <c r="V10" s="78"/>
      <c r="W10" s="81"/>
    </row>
    <row r="11" spans="2:23" ht="12" customHeight="1">
      <c r="B11" s="298">
        <v>2006</v>
      </c>
      <c r="C11" s="176" t="s">
        <v>5</v>
      </c>
      <c r="D11" s="80"/>
      <c r="E11" s="82">
        <v>17.560776000000001</v>
      </c>
      <c r="F11" s="82">
        <v>15.248182999999999</v>
      </c>
      <c r="G11" s="82">
        <v>23.940149000000002</v>
      </c>
      <c r="H11" s="78"/>
      <c r="I11" s="298">
        <v>2006</v>
      </c>
      <c r="J11" s="176" t="s">
        <v>5</v>
      </c>
      <c r="K11" s="80"/>
      <c r="L11" s="82">
        <v>64.242371000000006</v>
      </c>
      <c r="M11" s="82">
        <v>65.844040000000007</v>
      </c>
      <c r="N11" s="82">
        <v>58.013069000000002</v>
      </c>
      <c r="O11" s="78"/>
      <c r="P11" s="298">
        <v>2006</v>
      </c>
      <c r="Q11" s="176" t="s">
        <v>5</v>
      </c>
      <c r="R11" s="80"/>
      <c r="S11" s="82">
        <v>29.392143000000001</v>
      </c>
      <c r="T11" s="82">
        <v>26.191693999999998</v>
      </c>
      <c r="U11" s="82">
        <v>38.360722000000003</v>
      </c>
      <c r="V11" s="78"/>
      <c r="W11" s="81"/>
    </row>
    <row r="12" spans="2:23" ht="12" customHeight="1">
      <c r="B12" s="299"/>
      <c r="C12" s="176" t="s">
        <v>6</v>
      </c>
      <c r="D12" s="80"/>
      <c r="E12" s="82">
        <v>18.431045999999998</v>
      </c>
      <c r="F12" s="82">
        <v>15.57244</v>
      </c>
      <c r="G12" s="82">
        <v>26.321073999999999</v>
      </c>
      <c r="H12" s="78"/>
      <c r="I12" s="299"/>
      <c r="J12" s="176" t="s">
        <v>6</v>
      </c>
      <c r="K12" s="80"/>
      <c r="L12" s="82">
        <v>64.714111000000003</v>
      </c>
      <c r="M12" s="82">
        <v>66.181679000000003</v>
      </c>
      <c r="N12" s="82">
        <v>58.987727999999997</v>
      </c>
      <c r="O12" s="78"/>
      <c r="P12" s="299"/>
      <c r="Q12" s="176" t="s">
        <v>6</v>
      </c>
      <c r="R12" s="80"/>
      <c r="S12" s="82">
        <v>28.840954</v>
      </c>
      <c r="T12" s="82">
        <v>25.379921</v>
      </c>
      <c r="U12" s="82">
        <v>38.709721000000002</v>
      </c>
      <c r="V12" s="78"/>
      <c r="W12" s="81"/>
    </row>
    <row r="13" spans="2:23" ht="12" customHeight="1">
      <c r="B13" s="299"/>
      <c r="C13" s="176" t="s">
        <v>7</v>
      </c>
      <c r="D13" s="80"/>
      <c r="E13" s="82">
        <v>19.893094999999999</v>
      </c>
      <c r="F13" s="82">
        <v>17.012032000000001</v>
      </c>
      <c r="G13" s="82">
        <v>27.887333000000002</v>
      </c>
      <c r="H13" s="78"/>
      <c r="I13" s="299"/>
      <c r="J13" s="176" t="s">
        <v>7</v>
      </c>
      <c r="K13" s="80"/>
      <c r="L13" s="82">
        <v>64.824089000000001</v>
      </c>
      <c r="M13" s="82">
        <v>66.253410000000002</v>
      </c>
      <c r="N13" s="82">
        <v>59.258366000000002</v>
      </c>
      <c r="O13" s="78"/>
      <c r="P13" s="299"/>
      <c r="Q13" s="176" t="s">
        <v>7</v>
      </c>
      <c r="R13" s="80"/>
      <c r="S13" s="82">
        <v>28.702579</v>
      </c>
      <c r="T13" s="82">
        <v>25.125962999999999</v>
      </c>
      <c r="U13" s="82">
        <v>38.718479000000002</v>
      </c>
      <c r="V13" s="78"/>
      <c r="W13" s="81"/>
    </row>
    <row r="14" spans="2:23" ht="12" customHeight="1">
      <c r="B14" s="299"/>
      <c r="C14" s="176" t="s">
        <v>8</v>
      </c>
      <c r="D14" s="80"/>
      <c r="E14" s="83">
        <v>18.893274000000002</v>
      </c>
      <c r="F14" s="83">
        <v>16.112912999999999</v>
      </c>
      <c r="G14" s="83">
        <v>26.596539</v>
      </c>
      <c r="H14" s="78"/>
      <c r="I14" s="299"/>
      <c r="J14" s="176" t="s">
        <v>8</v>
      </c>
      <c r="K14" s="80"/>
      <c r="L14" s="83">
        <v>65.024574000000001</v>
      </c>
      <c r="M14" s="83">
        <v>66.470612000000003</v>
      </c>
      <c r="N14" s="83">
        <v>59.395328999999997</v>
      </c>
      <c r="O14" s="78"/>
      <c r="P14" s="299"/>
      <c r="Q14" s="176" t="s">
        <v>8</v>
      </c>
      <c r="R14" s="80"/>
      <c r="S14" s="83">
        <v>28.901083</v>
      </c>
      <c r="T14" s="83">
        <v>25.306512999999999</v>
      </c>
      <c r="U14" s="83">
        <v>38.879497999999998</v>
      </c>
      <c r="V14" s="78"/>
      <c r="W14" s="81"/>
    </row>
    <row r="15" spans="2:23" ht="12" customHeight="1">
      <c r="B15" s="298">
        <v>2007</v>
      </c>
      <c r="C15" s="176" t="s">
        <v>5</v>
      </c>
      <c r="D15" s="80"/>
      <c r="E15" s="82">
        <v>18.023375999999999</v>
      </c>
      <c r="F15" s="82">
        <v>15.636293999999999</v>
      </c>
      <c r="G15" s="82">
        <v>24.451989999999999</v>
      </c>
      <c r="H15" s="78"/>
      <c r="I15" s="298">
        <v>2007</v>
      </c>
      <c r="J15" s="176" t="s">
        <v>5</v>
      </c>
      <c r="K15" s="80"/>
      <c r="L15" s="82">
        <v>64.202811999999994</v>
      </c>
      <c r="M15" s="82">
        <v>65.802047999999999</v>
      </c>
      <c r="N15" s="82">
        <v>57.924885000000003</v>
      </c>
      <c r="O15" s="78"/>
      <c r="P15" s="298">
        <v>2007</v>
      </c>
      <c r="Q15" s="176" t="s">
        <v>5</v>
      </c>
      <c r="R15" s="80"/>
      <c r="S15" s="82">
        <v>27.638383999999999</v>
      </c>
      <c r="T15" s="82">
        <v>24.359014999999999</v>
      </c>
      <c r="U15" s="82">
        <v>36.903320000000001</v>
      </c>
      <c r="V15" s="78"/>
      <c r="W15" s="81"/>
    </row>
    <row r="16" spans="2:23" ht="12" customHeight="1">
      <c r="B16" s="299"/>
      <c r="C16" s="176" t="s">
        <v>6</v>
      </c>
      <c r="D16" s="80"/>
      <c r="E16" s="82">
        <v>18.497736</v>
      </c>
      <c r="F16" s="82">
        <v>15.799109</v>
      </c>
      <c r="G16" s="82">
        <v>25.700792</v>
      </c>
      <c r="H16" s="78"/>
      <c r="I16" s="299"/>
      <c r="J16" s="176" t="s">
        <v>6</v>
      </c>
      <c r="K16" s="80"/>
      <c r="L16" s="82">
        <v>64.813522000000006</v>
      </c>
      <c r="M16" s="82">
        <v>66.302841000000001</v>
      </c>
      <c r="N16" s="82">
        <v>58.953018</v>
      </c>
      <c r="O16" s="78"/>
      <c r="P16" s="299"/>
      <c r="Q16" s="176" t="s">
        <v>6</v>
      </c>
      <c r="R16" s="80"/>
      <c r="S16" s="82">
        <v>27.926397000000001</v>
      </c>
      <c r="T16" s="82">
        <v>24.504736000000001</v>
      </c>
      <c r="U16" s="82">
        <v>37.462673000000002</v>
      </c>
      <c r="V16" s="78"/>
      <c r="W16" s="81"/>
    </row>
    <row r="17" spans="2:23" ht="12" customHeight="1">
      <c r="B17" s="299"/>
      <c r="C17" s="176" t="s">
        <v>7</v>
      </c>
      <c r="D17" s="80"/>
      <c r="E17" s="82">
        <v>19.400086999999999</v>
      </c>
      <c r="F17" s="82">
        <v>16.406369999999999</v>
      </c>
      <c r="G17" s="82">
        <v>27.602319999999999</v>
      </c>
      <c r="H17" s="78"/>
      <c r="I17" s="299"/>
      <c r="J17" s="176" t="s">
        <v>7</v>
      </c>
      <c r="K17" s="80"/>
      <c r="L17" s="82">
        <v>64.352631000000002</v>
      </c>
      <c r="M17" s="82">
        <v>65.780579000000003</v>
      </c>
      <c r="N17" s="82">
        <v>58.761299000000001</v>
      </c>
      <c r="O17" s="78"/>
      <c r="P17" s="299"/>
      <c r="Q17" s="176" t="s">
        <v>7</v>
      </c>
      <c r="R17" s="80"/>
      <c r="S17" s="82">
        <v>28.250834000000001</v>
      </c>
      <c r="T17" s="82">
        <v>24.652833999999999</v>
      </c>
      <c r="U17" s="82">
        <v>38.234352000000001</v>
      </c>
      <c r="V17" s="78"/>
      <c r="W17" s="81"/>
    </row>
    <row r="18" spans="2:23" ht="12" customHeight="1">
      <c r="B18" s="300"/>
      <c r="C18" s="176" t="s">
        <v>8</v>
      </c>
      <c r="D18" s="80"/>
      <c r="E18" s="83">
        <v>22.434052000000001</v>
      </c>
      <c r="F18" s="83">
        <v>18.975608999999999</v>
      </c>
      <c r="G18" s="83">
        <v>32.004570000000001</v>
      </c>
      <c r="H18" s="78"/>
      <c r="I18" s="300"/>
      <c r="J18" s="176" t="s">
        <v>8</v>
      </c>
      <c r="K18" s="80"/>
      <c r="L18" s="83">
        <v>65.418991000000005</v>
      </c>
      <c r="M18" s="83">
        <v>66.679405000000003</v>
      </c>
      <c r="N18" s="83">
        <v>60.468781</v>
      </c>
      <c r="O18" s="78"/>
      <c r="P18" s="300"/>
      <c r="Q18" s="176" t="s">
        <v>8</v>
      </c>
      <c r="R18" s="80"/>
      <c r="S18" s="83">
        <v>28.860793999999999</v>
      </c>
      <c r="T18" s="83">
        <v>25.37961</v>
      </c>
      <c r="U18" s="83">
        <v>38.690658999999997</v>
      </c>
      <c r="V18" s="78"/>
      <c r="W18" s="81"/>
    </row>
    <row r="19" spans="2:23" ht="12" customHeight="1">
      <c r="B19" s="298">
        <v>2008</v>
      </c>
      <c r="C19" s="176" t="s">
        <v>5</v>
      </c>
      <c r="D19" s="84"/>
      <c r="E19" s="82">
        <v>19.145333999999998</v>
      </c>
      <c r="F19" s="82">
        <v>16.186924000000001</v>
      </c>
      <c r="G19" s="82">
        <v>27.270582000000001</v>
      </c>
      <c r="H19" s="85"/>
      <c r="I19" s="298">
        <v>2008</v>
      </c>
      <c r="J19" s="176" t="s">
        <v>5</v>
      </c>
      <c r="K19" s="84"/>
      <c r="L19" s="82">
        <v>64.457877999999994</v>
      </c>
      <c r="M19" s="82">
        <v>65.942122999999995</v>
      </c>
      <c r="N19" s="82">
        <v>58.631431999999997</v>
      </c>
      <c r="O19" s="85"/>
      <c r="P19" s="298">
        <v>2008</v>
      </c>
      <c r="Q19" s="176" t="s">
        <v>5</v>
      </c>
      <c r="R19" s="84"/>
      <c r="S19" s="82">
        <v>27.808350000000001</v>
      </c>
      <c r="T19" s="82">
        <v>24.85323</v>
      </c>
      <c r="U19" s="82">
        <v>36.215611000000003</v>
      </c>
      <c r="V19" s="85"/>
      <c r="W19" s="86"/>
    </row>
    <row r="20" spans="2:23" ht="12" customHeight="1">
      <c r="B20" s="299"/>
      <c r="C20" s="176" t="s">
        <v>6</v>
      </c>
      <c r="D20" s="84"/>
      <c r="E20" s="82">
        <v>18.917078</v>
      </c>
      <c r="F20" s="82">
        <v>16.348671</v>
      </c>
      <c r="G20" s="82">
        <v>26.178052999999998</v>
      </c>
      <c r="H20" s="85"/>
      <c r="I20" s="299"/>
      <c r="J20" s="176" t="s">
        <v>6</v>
      </c>
      <c r="K20" s="84"/>
      <c r="L20" s="82">
        <v>65.066192999999998</v>
      </c>
      <c r="M20" s="82">
        <v>66.734879000000006</v>
      </c>
      <c r="N20" s="82">
        <v>58.538955999999999</v>
      </c>
      <c r="O20" s="85"/>
      <c r="P20" s="299"/>
      <c r="Q20" s="176" t="s">
        <v>6</v>
      </c>
      <c r="R20" s="84"/>
      <c r="S20" s="82">
        <v>29.308668000000001</v>
      </c>
      <c r="T20" s="82">
        <v>26.309797</v>
      </c>
      <c r="U20" s="82">
        <v>37.822479000000001</v>
      </c>
      <c r="V20" s="85"/>
      <c r="W20" s="86"/>
    </row>
    <row r="21" spans="2:23" ht="12" customHeight="1">
      <c r="B21" s="299"/>
      <c r="C21" s="182" t="s">
        <v>7</v>
      </c>
      <c r="D21" s="84"/>
      <c r="E21" s="82">
        <v>19.66168</v>
      </c>
      <c r="F21" s="82">
        <v>16.544032999999999</v>
      </c>
      <c r="G21" s="82">
        <v>28.473054999999999</v>
      </c>
      <c r="H21" s="85"/>
      <c r="I21" s="299"/>
      <c r="J21" s="182" t="s">
        <v>7</v>
      </c>
      <c r="K21" s="84"/>
      <c r="L21" s="82">
        <v>64.249977000000001</v>
      </c>
      <c r="M21" s="82">
        <v>65.781204000000002</v>
      </c>
      <c r="N21" s="82">
        <v>58.256767000000004</v>
      </c>
      <c r="O21" s="85"/>
      <c r="P21" s="299"/>
      <c r="Q21" s="182" t="s">
        <v>7</v>
      </c>
      <c r="R21" s="84"/>
      <c r="S21" s="82">
        <v>28.701872000000002</v>
      </c>
      <c r="T21" s="82">
        <v>25.550867</v>
      </c>
      <c r="U21" s="82">
        <v>37.907921000000002</v>
      </c>
      <c r="V21" s="85"/>
      <c r="W21" s="86"/>
    </row>
    <row r="22" spans="2:23" ht="12" customHeight="1">
      <c r="B22" s="300"/>
      <c r="C22" s="183" t="s">
        <v>8</v>
      </c>
      <c r="D22" s="84"/>
      <c r="E22" s="83">
        <v>17.419910000000002</v>
      </c>
      <c r="F22" s="83">
        <v>14.565903</v>
      </c>
      <c r="G22" s="83">
        <v>25.376018999999999</v>
      </c>
      <c r="H22" s="85"/>
      <c r="I22" s="300"/>
      <c r="J22" s="183" t="s">
        <v>8</v>
      </c>
      <c r="K22" s="84"/>
      <c r="L22" s="83">
        <v>63.911388000000002</v>
      </c>
      <c r="M22" s="83">
        <v>65.201858999999999</v>
      </c>
      <c r="N22" s="83">
        <v>58.859444000000003</v>
      </c>
      <c r="O22" s="85"/>
      <c r="P22" s="300"/>
      <c r="Q22" s="183" t="s">
        <v>8</v>
      </c>
      <c r="R22" s="84"/>
      <c r="S22" s="83">
        <v>27.137588999999998</v>
      </c>
      <c r="T22" s="83">
        <v>24.449062000000001</v>
      </c>
      <c r="U22" s="83">
        <v>35.044102000000002</v>
      </c>
      <c r="V22" s="85"/>
      <c r="W22" s="86"/>
    </row>
    <row r="23" spans="2:23" ht="12" customHeight="1">
      <c r="B23" s="298">
        <v>2009</v>
      </c>
      <c r="C23" s="183" t="s">
        <v>5</v>
      </c>
      <c r="D23" s="80"/>
      <c r="E23" s="82">
        <v>15.958947999999999</v>
      </c>
      <c r="F23" s="82">
        <v>13.716010000000001</v>
      </c>
      <c r="G23" s="82">
        <v>22.223231999999999</v>
      </c>
      <c r="H23" s="78"/>
      <c r="I23" s="298">
        <v>2009</v>
      </c>
      <c r="J23" s="183" t="s">
        <v>5</v>
      </c>
      <c r="K23" s="80"/>
      <c r="L23" s="82">
        <v>63.136223000000001</v>
      </c>
      <c r="M23" s="82">
        <v>64.535599000000005</v>
      </c>
      <c r="N23" s="82">
        <v>57.679977000000001</v>
      </c>
      <c r="O23" s="78"/>
      <c r="P23" s="298">
        <v>2009</v>
      </c>
      <c r="Q23" s="183" t="s">
        <v>5</v>
      </c>
      <c r="R23" s="80"/>
      <c r="S23" s="82">
        <v>26.781103000000002</v>
      </c>
      <c r="T23" s="82">
        <v>24.249974999999999</v>
      </c>
      <c r="U23" s="82">
        <v>34.202995000000001</v>
      </c>
      <c r="V23" s="78"/>
      <c r="W23" s="81"/>
    </row>
    <row r="24" spans="2:23" ht="12" customHeight="1">
      <c r="B24" s="299"/>
      <c r="C24" s="182" t="s">
        <v>6</v>
      </c>
      <c r="D24" s="80"/>
      <c r="E24" s="82">
        <v>16.528645000000001</v>
      </c>
      <c r="F24" s="82">
        <v>14.039262000000001</v>
      </c>
      <c r="G24" s="82">
        <v>23.515364000000002</v>
      </c>
      <c r="H24" s="78"/>
      <c r="I24" s="299"/>
      <c r="J24" s="182" t="s">
        <v>6</v>
      </c>
      <c r="K24" s="80"/>
      <c r="L24" s="82">
        <v>63.203957000000003</v>
      </c>
      <c r="M24" s="82">
        <v>64.562766999999994</v>
      </c>
      <c r="N24" s="82">
        <v>57.939388000000001</v>
      </c>
      <c r="O24" s="78"/>
      <c r="P24" s="299"/>
      <c r="Q24" s="182" t="s">
        <v>6</v>
      </c>
      <c r="R24" s="80"/>
      <c r="S24" s="82">
        <v>27.517166</v>
      </c>
      <c r="T24" s="82">
        <v>25.066143</v>
      </c>
      <c r="U24" s="82">
        <v>35.058517000000002</v>
      </c>
      <c r="V24" s="78"/>
      <c r="W24" s="81"/>
    </row>
    <row r="25" spans="2:23" ht="12" customHeight="1">
      <c r="B25" s="299"/>
      <c r="C25" s="176" t="s">
        <v>7</v>
      </c>
      <c r="D25" s="80"/>
      <c r="E25" s="82">
        <v>17.542545</v>
      </c>
      <c r="F25" s="82">
        <v>13.892239999999999</v>
      </c>
      <c r="G25" s="82">
        <v>27.554327000000001</v>
      </c>
      <c r="H25" s="78"/>
      <c r="I25" s="299"/>
      <c r="J25" s="176" t="s">
        <v>7</v>
      </c>
      <c r="K25" s="80"/>
      <c r="L25" s="82">
        <v>63.738067999999998</v>
      </c>
      <c r="M25" s="82">
        <v>64.803047000000007</v>
      </c>
      <c r="N25" s="82">
        <v>59.591591000000001</v>
      </c>
      <c r="O25" s="78"/>
      <c r="P25" s="299"/>
      <c r="Q25" s="176" t="s">
        <v>7</v>
      </c>
      <c r="R25" s="80"/>
      <c r="S25" s="82">
        <v>27.849416999999999</v>
      </c>
      <c r="T25" s="82">
        <v>24.989521</v>
      </c>
      <c r="U25" s="82">
        <v>36.545631</v>
      </c>
      <c r="V25" s="78"/>
      <c r="W25" s="81"/>
    </row>
    <row r="26" spans="2:23" ht="12" customHeight="1">
      <c r="B26" s="299"/>
      <c r="C26" s="176" t="s">
        <v>8</v>
      </c>
      <c r="D26" s="80"/>
      <c r="E26" s="83">
        <v>19.600701999999998</v>
      </c>
      <c r="F26" s="83">
        <v>16.007840999999999</v>
      </c>
      <c r="G26" s="83">
        <v>29.462147000000002</v>
      </c>
      <c r="H26" s="78"/>
      <c r="I26" s="299"/>
      <c r="J26" s="176" t="s">
        <v>8</v>
      </c>
      <c r="K26" s="80"/>
      <c r="L26" s="83">
        <v>64.112457000000006</v>
      </c>
      <c r="M26" s="83">
        <v>65.103263999999996</v>
      </c>
      <c r="N26" s="83">
        <v>60.277653000000001</v>
      </c>
      <c r="O26" s="78"/>
      <c r="P26" s="299"/>
      <c r="Q26" s="176" t="s">
        <v>8</v>
      </c>
      <c r="R26" s="80"/>
      <c r="S26" s="83">
        <v>28.050222000000002</v>
      </c>
      <c r="T26" s="83">
        <v>25.083179000000001</v>
      </c>
      <c r="U26" s="83">
        <v>37.045524999999998</v>
      </c>
      <c r="V26" s="78"/>
      <c r="W26" s="81"/>
    </row>
    <row r="27" spans="2:23" ht="12" customHeight="1">
      <c r="B27" s="298">
        <v>2010</v>
      </c>
      <c r="C27" s="176" t="s">
        <v>5</v>
      </c>
      <c r="D27" s="80"/>
      <c r="E27" s="82">
        <v>16.162379999999999</v>
      </c>
      <c r="F27" s="82">
        <v>13.480283999999999</v>
      </c>
      <c r="G27" s="82">
        <v>23.586271</v>
      </c>
      <c r="H27" s="78"/>
      <c r="I27" s="298">
        <v>2010</v>
      </c>
      <c r="J27" s="176" t="s">
        <v>5</v>
      </c>
      <c r="K27" s="80"/>
      <c r="L27" s="82">
        <v>63.079731000000002</v>
      </c>
      <c r="M27" s="82">
        <v>64.380500999999995</v>
      </c>
      <c r="N27" s="82">
        <v>58.039169000000001</v>
      </c>
      <c r="O27" s="78"/>
      <c r="P27" s="298">
        <v>2010</v>
      </c>
      <c r="Q27" s="176" t="s">
        <v>5</v>
      </c>
      <c r="R27" s="80"/>
      <c r="S27" s="82">
        <v>26.991678</v>
      </c>
      <c r="T27" s="82">
        <v>24.486457999999999</v>
      </c>
      <c r="U27" s="82">
        <v>34.457695000000001</v>
      </c>
      <c r="V27" s="78"/>
      <c r="W27" s="81"/>
    </row>
    <row r="28" spans="2:23" ht="12" customHeight="1">
      <c r="B28" s="299"/>
      <c r="C28" s="176" t="s">
        <v>6</v>
      </c>
      <c r="D28" s="80"/>
      <c r="E28" s="82">
        <v>17.234649999999998</v>
      </c>
      <c r="F28" s="82">
        <v>14.193638999999999</v>
      </c>
      <c r="G28" s="82">
        <v>25.637160999999999</v>
      </c>
      <c r="H28" s="78"/>
      <c r="I28" s="299"/>
      <c r="J28" s="176" t="s">
        <v>6</v>
      </c>
      <c r="K28" s="80"/>
      <c r="L28" s="82">
        <v>64.092949000000004</v>
      </c>
      <c r="M28" s="82">
        <v>65.243934999999993</v>
      </c>
      <c r="N28" s="82">
        <v>59.635620000000003</v>
      </c>
      <c r="O28" s="78"/>
      <c r="P28" s="299"/>
      <c r="Q28" s="176" t="s">
        <v>6</v>
      </c>
      <c r="R28" s="80"/>
      <c r="S28" s="82">
        <v>28.206040999999999</v>
      </c>
      <c r="T28" s="82">
        <v>24.848019000000001</v>
      </c>
      <c r="U28" s="82">
        <v>38.223965</v>
      </c>
      <c r="V28" s="78"/>
      <c r="W28" s="81"/>
    </row>
    <row r="29" spans="2:23" ht="12" customHeight="1">
      <c r="B29" s="299"/>
      <c r="C29" s="182" t="s">
        <v>7</v>
      </c>
      <c r="D29" s="80"/>
      <c r="E29" s="82">
        <v>17.883398</v>
      </c>
      <c r="F29" s="82">
        <v>14.868186</v>
      </c>
      <c r="G29" s="82">
        <v>26.400862</v>
      </c>
      <c r="H29" s="78"/>
      <c r="I29" s="299"/>
      <c r="J29" s="182" t="s">
        <v>7</v>
      </c>
      <c r="K29" s="80"/>
      <c r="L29" s="82">
        <v>63.565089999999998</v>
      </c>
      <c r="M29" s="82">
        <v>64.712615999999997</v>
      </c>
      <c r="N29" s="82">
        <v>59.123145999999998</v>
      </c>
      <c r="O29" s="78"/>
      <c r="P29" s="299"/>
      <c r="Q29" s="182" t="s">
        <v>7</v>
      </c>
      <c r="R29" s="80"/>
      <c r="S29" s="82">
        <v>27.912859000000001</v>
      </c>
      <c r="T29" s="82">
        <v>24.517160000000001</v>
      </c>
      <c r="U29" s="82">
        <v>37.883034000000002</v>
      </c>
      <c r="V29" s="78"/>
      <c r="W29" s="81"/>
    </row>
    <row r="30" spans="2:23" ht="12" customHeight="1">
      <c r="B30" s="300"/>
      <c r="C30" s="183" t="s">
        <v>8</v>
      </c>
      <c r="D30" s="80"/>
      <c r="E30" s="83">
        <v>15.476281999999999</v>
      </c>
      <c r="F30" s="83">
        <v>12.990988</v>
      </c>
      <c r="G30" s="83">
        <v>22.451671999999999</v>
      </c>
      <c r="H30" s="78"/>
      <c r="I30" s="300"/>
      <c r="J30" s="183" t="s">
        <v>8</v>
      </c>
      <c r="K30" s="80"/>
      <c r="L30" s="83">
        <v>62.895553999999997</v>
      </c>
      <c r="M30" s="83">
        <v>63.922913000000001</v>
      </c>
      <c r="N30" s="83">
        <v>58.929839999999999</v>
      </c>
      <c r="O30" s="78"/>
      <c r="P30" s="300"/>
      <c r="Q30" s="183" t="s">
        <v>8</v>
      </c>
      <c r="R30" s="80"/>
      <c r="S30" s="83">
        <v>25.96847</v>
      </c>
      <c r="T30" s="83">
        <v>22.69875</v>
      </c>
      <c r="U30" s="83">
        <v>35.669257999999999</v>
      </c>
      <c r="V30" s="78"/>
      <c r="W30" s="81"/>
    </row>
    <row r="31" spans="2:23" ht="12" customHeight="1">
      <c r="B31" s="298">
        <v>2011</v>
      </c>
      <c r="C31" s="183" t="s">
        <v>5</v>
      </c>
      <c r="D31" s="80"/>
      <c r="E31" s="83">
        <v>14.519087000000001</v>
      </c>
      <c r="F31" s="83">
        <v>12.198764000000001</v>
      </c>
      <c r="G31" s="83">
        <v>20.972712999999999</v>
      </c>
      <c r="H31" s="78"/>
      <c r="I31" s="298">
        <v>2011</v>
      </c>
      <c r="J31" s="183" t="s">
        <v>5</v>
      </c>
      <c r="K31" s="80"/>
      <c r="L31" s="83">
        <v>62.881546</v>
      </c>
      <c r="M31" s="83">
        <v>64.19838</v>
      </c>
      <c r="N31" s="83">
        <v>57.810020000000002</v>
      </c>
      <c r="O31" s="78"/>
      <c r="P31" s="298">
        <v>2011</v>
      </c>
      <c r="Q31" s="183" t="s">
        <v>5</v>
      </c>
      <c r="R31" s="80"/>
      <c r="S31" s="83">
        <v>25.308496000000002</v>
      </c>
      <c r="T31" s="83">
        <v>22.782775999999998</v>
      </c>
      <c r="U31" s="83">
        <v>32.885334</v>
      </c>
      <c r="V31" s="78"/>
      <c r="W31" s="81"/>
    </row>
    <row r="32" spans="2:23" ht="12" customHeight="1">
      <c r="B32" s="299"/>
      <c r="C32" s="182" t="s">
        <v>6</v>
      </c>
      <c r="D32" s="80"/>
      <c r="E32" s="83">
        <v>16.490423</v>
      </c>
      <c r="F32" s="83">
        <v>14.047416999999999</v>
      </c>
      <c r="G32" s="83">
        <v>23.28557</v>
      </c>
      <c r="H32" s="78"/>
      <c r="I32" s="299"/>
      <c r="J32" s="182" t="s">
        <v>6</v>
      </c>
      <c r="K32" s="80"/>
      <c r="L32" s="83">
        <v>63.533718</v>
      </c>
      <c r="M32" s="83">
        <v>64.781754000000006</v>
      </c>
      <c r="N32" s="83">
        <v>58.752045000000003</v>
      </c>
      <c r="O32" s="78"/>
      <c r="P32" s="299"/>
      <c r="Q32" s="182" t="s">
        <v>6</v>
      </c>
      <c r="R32" s="80"/>
      <c r="S32" s="83">
        <v>26.679922000000001</v>
      </c>
      <c r="T32" s="83">
        <v>24.514365999999999</v>
      </c>
      <c r="U32" s="83">
        <v>33.173447000000003</v>
      </c>
      <c r="V32" s="78"/>
      <c r="W32" s="81"/>
    </row>
    <row r="33" spans="2:23" ht="12" customHeight="1">
      <c r="B33" s="299"/>
      <c r="C33" s="176" t="s">
        <v>7</v>
      </c>
      <c r="D33" s="80"/>
      <c r="E33" s="83">
        <v>16.900434000000001</v>
      </c>
      <c r="F33" s="83">
        <v>14.009995999999999</v>
      </c>
      <c r="G33" s="83">
        <v>24.958577999999999</v>
      </c>
      <c r="H33" s="78"/>
      <c r="I33" s="299"/>
      <c r="J33" s="176" t="s">
        <v>7</v>
      </c>
      <c r="K33" s="80"/>
      <c r="L33" s="83">
        <v>63.702114000000002</v>
      </c>
      <c r="M33" s="83">
        <v>64.861701999999994</v>
      </c>
      <c r="N33" s="83">
        <v>59.255108</v>
      </c>
      <c r="O33" s="78"/>
      <c r="P33" s="299"/>
      <c r="Q33" s="176" t="s">
        <v>7</v>
      </c>
      <c r="R33" s="80"/>
      <c r="S33" s="83">
        <v>27.038492000000002</v>
      </c>
      <c r="T33" s="83">
        <v>24.319132</v>
      </c>
      <c r="U33" s="83">
        <v>35.065658999999997</v>
      </c>
      <c r="V33" s="78"/>
      <c r="W33" s="81"/>
    </row>
    <row r="34" spans="2:23" ht="12" customHeight="1">
      <c r="B34" s="299"/>
      <c r="C34" s="176" t="s">
        <v>8</v>
      </c>
      <c r="D34" s="80"/>
      <c r="E34" s="83">
        <v>19.106090999999999</v>
      </c>
      <c r="F34" s="83">
        <v>16.22279</v>
      </c>
      <c r="G34" s="83">
        <v>27.128955999999999</v>
      </c>
      <c r="H34" s="78"/>
      <c r="I34" s="299"/>
      <c r="J34" s="176" t="s">
        <v>8</v>
      </c>
      <c r="K34" s="80"/>
      <c r="L34" s="83">
        <v>64.712997000000001</v>
      </c>
      <c r="M34" s="83">
        <v>65.803466999999998</v>
      </c>
      <c r="N34" s="83">
        <v>60.525097000000002</v>
      </c>
      <c r="O34" s="78"/>
      <c r="P34" s="299"/>
      <c r="Q34" s="176" t="s">
        <v>8</v>
      </c>
      <c r="R34" s="80"/>
      <c r="S34" s="83">
        <v>26.750209999999999</v>
      </c>
      <c r="T34" s="83">
        <v>24.199943999999999</v>
      </c>
      <c r="U34" s="83">
        <v>34.449162000000001</v>
      </c>
      <c r="V34" s="78"/>
      <c r="W34" s="81"/>
    </row>
    <row r="35" spans="2:23" ht="12" customHeight="1">
      <c r="B35" s="255">
        <v>2012</v>
      </c>
      <c r="C35" s="184" t="s">
        <v>5</v>
      </c>
      <c r="D35" s="80"/>
      <c r="E35" s="83">
        <v>15.247685000000001</v>
      </c>
      <c r="F35" s="83">
        <v>12.958588000000001</v>
      </c>
      <c r="G35" s="83">
        <v>21.404790999999999</v>
      </c>
      <c r="H35" s="78"/>
      <c r="I35" s="255">
        <v>2012</v>
      </c>
      <c r="J35" s="184" t="s">
        <v>5</v>
      </c>
      <c r="K35" s="80"/>
      <c r="L35" s="83">
        <v>63.884151000000003</v>
      </c>
      <c r="M35" s="83">
        <v>65.203781000000006</v>
      </c>
      <c r="N35" s="83">
        <v>58.818961999999999</v>
      </c>
      <c r="O35" s="78"/>
      <c r="P35" s="255">
        <v>2012</v>
      </c>
      <c r="Q35" s="184" t="s">
        <v>5</v>
      </c>
      <c r="R35" s="80"/>
      <c r="S35" s="83">
        <v>26.402037</v>
      </c>
      <c r="T35" s="83">
        <v>24.122330000000002</v>
      </c>
      <c r="U35" s="83">
        <v>33.297009000000003</v>
      </c>
      <c r="V35" s="78"/>
    </row>
    <row r="36" spans="2:23" ht="12" customHeight="1">
      <c r="B36" s="242"/>
      <c r="C36" s="185" t="s">
        <v>6</v>
      </c>
      <c r="D36" s="80"/>
      <c r="E36" s="83">
        <v>16.781455999999999</v>
      </c>
      <c r="F36" s="83">
        <v>13.801830000000001</v>
      </c>
      <c r="G36" s="83">
        <v>24.878855000000001</v>
      </c>
      <c r="H36" s="78"/>
      <c r="I36" s="242"/>
      <c r="J36" s="185" t="s">
        <v>6</v>
      </c>
      <c r="K36" s="80"/>
      <c r="L36" s="83">
        <v>65.047973999999996</v>
      </c>
      <c r="M36" s="83">
        <v>66.190651000000003</v>
      </c>
      <c r="N36" s="83">
        <v>60.664802999999999</v>
      </c>
      <c r="O36" s="78"/>
      <c r="P36" s="242"/>
      <c r="Q36" s="185" t="s">
        <v>6</v>
      </c>
      <c r="R36" s="80"/>
      <c r="S36" s="83">
        <v>27.302140999999999</v>
      </c>
      <c r="T36" s="83">
        <v>24.644393999999998</v>
      </c>
      <c r="U36" s="83">
        <v>35.280524999999997</v>
      </c>
      <c r="V36" s="78"/>
    </row>
    <row r="37" spans="2:23" ht="12" customHeight="1">
      <c r="B37" s="242"/>
      <c r="C37" s="177" t="s">
        <v>7</v>
      </c>
      <c r="D37" s="80"/>
      <c r="E37" s="83">
        <v>17.619534999999999</v>
      </c>
      <c r="F37" s="83">
        <v>14.453424</v>
      </c>
      <c r="G37" s="83">
        <v>26.266352000000001</v>
      </c>
      <c r="H37" s="78"/>
      <c r="I37" s="242"/>
      <c r="J37" s="177" t="s">
        <v>7</v>
      </c>
      <c r="K37" s="80"/>
      <c r="L37" s="83">
        <v>65.105743000000004</v>
      </c>
      <c r="M37" s="83">
        <v>66.259872000000001</v>
      </c>
      <c r="N37" s="83">
        <v>60.698188999999999</v>
      </c>
      <c r="O37" s="78"/>
      <c r="P37" s="242"/>
      <c r="Q37" s="177" t="s">
        <v>7</v>
      </c>
      <c r="R37" s="80"/>
      <c r="S37" s="83">
        <v>27.033922</v>
      </c>
      <c r="T37" s="83">
        <v>24.179592</v>
      </c>
      <c r="U37" s="83">
        <v>35.669476000000003</v>
      </c>
      <c r="V37" s="78"/>
    </row>
    <row r="38" spans="2:23" ht="12" customHeight="1">
      <c r="B38" s="242"/>
      <c r="C38" s="178" t="s">
        <v>8</v>
      </c>
      <c r="D38" s="80"/>
      <c r="E38" s="83">
        <v>15.156375000000001</v>
      </c>
      <c r="F38" s="83">
        <v>12.528119</v>
      </c>
      <c r="G38" s="83">
        <v>22.298100000000002</v>
      </c>
      <c r="H38" s="78"/>
      <c r="I38" s="242"/>
      <c r="J38" s="178" t="s">
        <v>8</v>
      </c>
      <c r="K38" s="80"/>
      <c r="L38" s="83">
        <v>64.497558999999995</v>
      </c>
      <c r="M38" s="83">
        <v>65.697861000000003</v>
      </c>
      <c r="N38" s="83">
        <v>59.926242999999999</v>
      </c>
      <c r="O38" s="78"/>
      <c r="P38" s="242"/>
      <c r="Q38" s="178" t="s">
        <v>8</v>
      </c>
      <c r="R38" s="80"/>
      <c r="S38" s="83">
        <v>26.119658999999999</v>
      </c>
      <c r="T38" s="83">
        <v>23.43845</v>
      </c>
      <c r="U38" s="83">
        <v>34.435657999999997</v>
      </c>
      <c r="V38" s="78"/>
    </row>
    <row r="39" spans="2:23" ht="12" customHeight="1">
      <c r="B39" s="255">
        <v>2013</v>
      </c>
      <c r="C39" s="184" t="s">
        <v>5</v>
      </c>
      <c r="D39" s="80"/>
      <c r="E39" s="83">
        <v>13.599162</v>
      </c>
      <c r="F39" s="83">
        <v>11.268694999999999</v>
      </c>
      <c r="G39" s="83">
        <v>20.055516999999998</v>
      </c>
      <c r="H39" s="78"/>
      <c r="I39" s="255">
        <v>2013</v>
      </c>
      <c r="J39" s="184" t="s">
        <v>5</v>
      </c>
      <c r="K39" s="80"/>
      <c r="L39" s="83">
        <v>63.825127000000002</v>
      </c>
      <c r="M39" s="83">
        <v>65.227348000000006</v>
      </c>
      <c r="N39" s="83">
        <v>58.506912</v>
      </c>
      <c r="O39" s="78"/>
      <c r="P39" s="255">
        <v>2013</v>
      </c>
      <c r="Q39" s="184" t="s">
        <v>5</v>
      </c>
      <c r="R39" s="80"/>
      <c r="S39" s="83">
        <v>25.579445</v>
      </c>
      <c r="T39" s="83">
        <v>23.553816000000001</v>
      </c>
      <c r="U39" s="83">
        <v>31.667784000000001</v>
      </c>
      <c r="V39" s="78"/>
    </row>
    <row r="40" spans="2:23" ht="12" customHeight="1">
      <c r="B40" s="242"/>
      <c r="C40" s="185" t="s">
        <v>6</v>
      </c>
      <c r="D40" s="80"/>
      <c r="E40" s="83">
        <v>14.782348000000001</v>
      </c>
      <c r="F40" s="83">
        <v>12.060162</v>
      </c>
      <c r="G40" s="83">
        <v>22.249420000000001</v>
      </c>
      <c r="H40" s="78"/>
      <c r="I40" s="242"/>
      <c r="J40" s="185" t="s">
        <v>6</v>
      </c>
      <c r="K40" s="80"/>
      <c r="L40" s="83">
        <v>64.781959999999998</v>
      </c>
      <c r="M40" s="83">
        <v>66.083816999999996</v>
      </c>
      <c r="N40" s="83">
        <v>59.822474999999997</v>
      </c>
      <c r="O40" s="78"/>
      <c r="P40" s="242"/>
      <c r="Q40" s="185" t="s">
        <v>6</v>
      </c>
      <c r="R40" s="80"/>
      <c r="S40" s="83">
        <v>26.306602000000002</v>
      </c>
      <c r="T40" s="83">
        <v>23.736415999999998</v>
      </c>
      <c r="U40" s="83">
        <v>34.112166999999999</v>
      </c>
      <c r="V40" s="78"/>
    </row>
    <row r="41" spans="2:23" ht="12" customHeight="1">
      <c r="B41" s="242"/>
      <c r="C41" s="177" t="s">
        <v>7</v>
      </c>
      <c r="D41" s="80"/>
      <c r="E41" s="83">
        <v>15.644399999999999</v>
      </c>
      <c r="F41" s="83">
        <v>12.998119000000001</v>
      </c>
      <c r="G41" s="83">
        <v>22.957415000000001</v>
      </c>
      <c r="H41" s="78"/>
      <c r="I41" s="242"/>
      <c r="J41" s="177" t="s">
        <v>7</v>
      </c>
      <c r="K41" s="80"/>
      <c r="L41" s="83">
        <v>64.486960999999994</v>
      </c>
      <c r="M41" s="83">
        <v>65.780983000000006</v>
      </c>
      <c r="N41" s="83">
        <v>59.590240000000001</v>
      </c>
      <c r="O41" s="78"/>
      <c r="P41" s="242"/>
      <c r="Q41" s="177" t="s">
        <v>7</v>
      </c>
      <c r="R41" s="80"/>
      <c r="S41" s="83">
        <v>26.964431999999999</v>
      </c>
      <c r="T41" s="83">
        <v>24.402726999999999</v>
      </c>
      <c r="U41" s="83">
        <v>34.811236999999998</v>
      </c>
      <c r="V41" s="78"/>
    </row>
    <row r="42" spans="2:23" ht="12" customHeight="1">
      <c r="B42" s="242"/>
      <c r="C42" s="186" t="s">
        <v>8</v>
      </c>
      <c r="D42" s="80"/>
      <c r="E42" s="83">
        <v>15.744081</v>
      </c>
      <c r="F42" s="83">
        <v>13.224176</v>
      </c>
      <c r="G42" s="83">
        <v>22.669155</v>
      </c>
      <c r="H42" s="78"/>
      <c r="I42" s="242"/>
      <c r="J42" s="186" t="s">
        <v>8</v>
      </c>
      <c r="K42" s="80"/>
      <c r="L42" s="83">
        <v>65.201935000000006</v>
      </c>
      <c r="M42" s="83">
        <v>66.485252000000003</v>
      </c>
      <c r="N42" s="83">
        <v>60.340515000000003</v>
      </c>
      <c r="O42" s="78"/>
      <c r="P42" s="242"/>
      <c r="Q42" s="186" t="s">
        <v>8</v>
      </c>
      <c r="R42" s="80"/>
      <c r="S42" s="83">
        <v>26.946967999999998</v>
      </c>
      <c r="T42" s="83">
        <v>24.484452999999998</v>
      </c>
      <c r="U42" s="83">
        <v>34.56485</v>
      </c>
      <c r="V42" s="78"/>
    </row>
    <row r="43" spans="2:23" ht="12" customHeight="1">
      <c r="B43" s="255">
        <v>2014</v>
      </c>
      <c r="C43" s="179" t="s">
        <v>5</v>
      </c>
      <c r="D43" s="80"/>
      <c r="E43" s="83">
        <v>13.187332</v>
      </c>
      <c r="F43" s="83">
        <v>10.972619999999999</v>
      </c>
      <c r="G43" s="83">
        <v>19.417149999999999</v>
      </c>
      <c r="H43" s="78"/>
      <c r="I43" s="255">
        <v>2014</v>
      </c>
      <c r="J43" s="179" t="s">
        <v>5</v>
      </c>
      <c r="K43" s="80"/>
      <c r="L43" s="83">
        <v>64.152266999999995</v>
      </c>
      <c r="M43" s="83">
        <v>65.367546000000004</v>
      </c>
      <c r="N43" s="83">
        <v>59.542960999999998</v>
      </c>
      <c r="O43" s="78"/>
      <c r="P43" s="255">
        <v>2014</v>
      </c>
      <c r="Q43" s="179" t="s">
        <v>5</v>
      </c>
      <c r="R43" s="80"/>
      <c r="S43" s="83">
        <v>26.339331000000001</v>
      </c>
      <c r="T43" s="83">
        <v>23.798331999999998</v>
      </c>
      <c r="U43" s="83">
        <v>33.803539000000001</v>
      </c>
      <c r="V43" s="78"/>
    </row>
    <row r="44" spans="2:23" ht="12" customHeight="1">
      <c r="B44" s="242"/>
      <c r="C44" s="179" t="s">
        <v>6</v>
      </c>
      <c r="D44" s="80"/>
      <c r="E44" s="83">
        <v>13.65265</v>
      </c>
      <c r="F44" s="83">
        <v>11.333310000000001</v>
      </c>
      <c r="G44" s="83">
        <v>20.233989999999999</v>
      </c>
      <c r="H44" s="78"/>
      <c r="I44" s="242"/>
      <c r="J44" s="179" t="s">
        <v>6</v>
      </c>
      <c r="K44" s="80"/>
      <c r="L44" s="83">
        <v>64.138999999999996</v>
      </c>
      <c r="M44" s="83">
        <v>65.232979</v>
      </c>
      <c r="N44" s="83">
        <v>59.990402000000003</v>
      </c>
      <c r="O44" s="78"/>
      <c r="P44" s="242"/>
      <c r="Q44" s="179" t="s">
        <v>6</v>
      </c>
      <c r="R44" s="80"/>
      <c r="S44" s="83">
        <v>26.624932999999999</v>
      </c>
      <c r="T44" s="83">
        <v>23.792611999999998</v>
      </c>
      <c r="U44" s="83">
        <v>35.026713999999998</v>
      </c>
      <c r="V44" s="78"/>
    </row>
    <row r="45" spans="2:23" ht="12" customHeight="1">
      <c r="B45" s="242"/>
      <c r="C45" s="179" t="s">
        <v>7</v>
      </c>
      <c r="D45" s="80"/>
      <c r="E45" s="83">
        <v>14.215158000000001</v>
      </c>
      <c r="F45" s="83">
        <v>11.628997</v>
      </c>
      <c r="G45" s="83">
        <v>21.571933999999999</v>
      </c>
      <c r="H45" s="78"/>
      <c r="I45" s="242"/>
      <c r="J45" s="179" t="s">
        <v>7</v>
      </c>
      <c r="K45" s="80"/>
      <c r="L45" s="83">
        <v>64.023009999999999</v>
      </c>
      <c r="M45" s="83">
        <v>65.070769999999996</v>
      </c>
      <c r="N45" s="83">
        <v>60.05883</v>
      </c>
      <c r="O45" s="78"/>
      <c r="P45" s="242"/>
      <c r="Q45" s="179" t="s">
        <v>7</v>
      </c>
      <c r="R45" s="80"/>
      <c r="S45" s="83">
        <v>26.581882</v>
      </c>
      <c r="T45" s="83">
        <v>23.396771999999999</v>
      </c>
      <c r="U45" s="83">
        <v>36.091976000000003</v>
      </c>
      <c r="V45" s="78"/>
    </row>
    <row r="46" spans="2:23" ht="12" customHeight="1">
      <c r="B46" s="243"/>
      <c r="C46" s="179" t="s">
        <v>8</v>
      </c>
      <c r="D46" s="80"/>
      <c r="E46" s="83">
        <v>13.283424</v>
      </c>
      <c r="F46" s="83">
        <v>10.83989</v>
      </c>
      <c r="G46" s="83">
        <v>20.283693</v>
      </c>
      <c r="H46" s="78"/>
      <c r="I46" s="243"/>
      <c r="J46" s="179" t="s">
        <v>8</v>
      </c>
      <c r="K46" s="80"/>
      <c r="L46" s="83">
        <v>64.341285999999997</v>
      </c>
      <c r="M46" s="83">
        <v>65.352821000000006</v>
      </c>
      <c r="N46" s="83">
        <v>60.515422999999998</v>
      </c>
      <c r="O46" s="78"/>
      <c r="P46" s="243"/>
      <c r="Q46" s="179" t="s">
        <v>8</v>
      </c>
      <c r="R46" s="80"/>
      <c r="S46" s="83">
        <v>26.401845999999999</v>
      </c>
      <c r="T46" s="83">
        <v>23.184925</v>
      </c>
      <c r="U46" s="83">
        <v>35.915863000000002</v>
      </c>
      <c r="V46" s="78"/>
    </row>
    <row r="47" spans="2:23" ht="12" customHeight="1">
      <c r="B47" s="255">
        <v>2015</v>
      </c>
      <c r="C47" s="179" t="s">
        <v>5</v>
      </c>
      <c r="D47" s="80"/>
      <c r="E47" s="83">
        <v>12.497214</v>
      </c>
      <c r="F47" s="83">
        <v>10.434113999999999</v>
      </c>
      <c r="G47" s="83">
        <v>18.492709999999999</v>
      </c>
      <c r="H47" s="78"/>
      <c r="I47" s="255">
        <v>2015</v>
      </c>
      <c r="J47" s="179" t="s">
        <v>5</v>
      </c>
      <c r="K47" s="80"/>
      <c r="L47" s="83">
        <v>64.079155</v>
      </c>
      <c r="M47" s="83">
        <v>65.225303999999994</v>
      </c>
      <c r="N47" s="83">
        <v>59.758727999999998</v>
      </c>
      <c r="O47" s="78"/>
      <c r="P47" s="255">
        <v>2015</v>
      </c>
      <c r="Q47" s="179" t="s">
        <v>5</v>
      </c>
      <c r="R47" s="80"/>
      <c r="S47" s="83">
        <v>26.946629999999999</v>
      </c>
      <c r="T47" s="83">
        <v>24.115158000000001</v>
      </c>
      <c r="U47" s="83">
        <v>35.256104000000001</v>
      </c>
      <c r="V47" s="78"/>
    </row>
    <row r="48" spans="2:23" ht="12" customHeight="1">
      <c r="B48" s="242"/>
      <c r="C48" s="179" t="s">
        <v>6</v>
      </c>
      <c r="D48" s="80"/>
      <c r="E48" s="83">
        <v>13.505637999999999</v>
      </c>
      <c r="F48" s="83">
        <v>11.2821</v>
      </c>
      <c r="G48" s="83">
        <v>19.947599</v>
      </c>
      <c r="H48" s="78"/>
      <c r="I48" s="242"/>
      <c r="J48" s="179" t="s">
        <v>6</v>
      </c>
      <c r="K48" s="80"/>
      <c r="L48" s="83">
        <v>64.401786999999999</v>
      </c>
      <c r="M48" s="83">
        <v>65.487976000000003</v>
      </c>
      <c r="N48" s="83">
        <v>60.324406000000003</v>
      </c>
      <c r="O48" s="78"/>
      <c r="P48" s="242"/>
      <c r="Q48" s="179" t="s">
        <v>6</v>
      </c>
      <c r="R48" s="80"/>
      <c r="S48" s="83">
        <v>27.459821999999999</v>
      </c>
      <c r="T48" s="83">
        <v>24.697458000000001</v>
      </c>
      <c r="U48" s="83">
        <v>35.716071999999997</v>
      </c>
      <c r="V48" s="78"/>
    </row>
    <row r="49" spans="1:22" ht="12" customHeight="1">
      <c r="B49" s="242"/>
      <c r="C49" s="179" t="s">
        <v>7</v>
      </c>
      <c r="D49" s="80"/>
      <c r="E49" s="83">
        <v>14.715187999999999</v>
      </c>
      <c r="F49" s="83">
        <v>11.803777999999999</v>
      </c>
      <c r="G49" s="83">
        <v>23.05789</v>
      </c>
      <c r="H49" s="78"/>
      <c r="I49" s="242"/>
      <c r="J49" s="179" t="s">
        <v>7</v>
      </c>
      <c r="K49" s="80"/>
      <c r="L49" s="83">
        <v>64.427299000000005</v>
      </c>
      <c r="M49" s="83">
        <v>65.504608000000005</v>
      </c>
      <c r="N49" s="83">
        <v>60.384548000000002</v>
      </c>
      <c r="O49" s="78"/>
      <c r="P49" s="242"/>
      <c r="Q49" s="179" t="s">
        <v>7</v>
      </c>
      <c r="R49" s="80"/>
      <c r="S49" s="83">
        <v>27.748518000000001</v>
      </c>
      <c r="T49" s="83">
        <v>25.094393</v>
      </c>
      <c r="U49" s="83">
        <v>35.630119000000001</v>
      </c>
      <c r="V49" s="78"/>
    </row>
    <row r="50" spans="1:22" ht="12" customHeight="1">
      <c r="B50" s="243"/>
      <c r="C50" s="179" t="s">
        <v>8</v>
      </c>
      <c r="D50" s="80"/>
      <c r="E50" s="83">
        <v>15.418041000000001</v>
      </c>
      <c r="F50" s="83">
        <v>12.796957000000001</v>
      </c>
      <c r="G50" s="83">
        <v>23.004448</v>
      </c>
      <c r="H50" s="78"/>
      <c r="I50" s="243"/>
      <c r="J50" s="179" t="s">
        <v>8</v>
      </c>
      <c r="K50" s="80"/>
      <c r="L50" s="83">
        <v>65.235832000000002</v>
      </c>
      <c r="M50" s="83">
        <v>66.147751</v>
      </c>
      <c r="N50" s="83">
        <v>61.817974</v>
      </c>
      <c r="O50" s="78"/>
      <c r="P50" s="243"/>
      <c r="Q50" s="179" t="s">
        <v>8</v>
      </c>
      <c r="R50" s="80"/>
      <c r="S50" s="83">
        <v>27.683502000000001</v>
      </c>
      <c r="T50" s="83">
        <v>25.282829</v>
      </c>
      <c r="U50" s="83">
        <v>35.049624999999999</v>
      </c>
      <c r="V50" s="78"/>
    </row>
    <row r="51" spans="1:22" ht="12" customHeight="1">
      <c r="B51" s="255">
        <v>2016</v>
      </c>
      <c r="C51" s="179" t="s">
        <v>5</v>
      </c>
      <c r="D51" s="80"/>
      <c r="E51" s="83">
        <v>12.845295</v>
      </c>
      <c r="F51" s="83">
        <v>10.790087</v>
      </c>
      <c r="G51" s="83">
        <v>18.726479999999999</v>
      </c>
      <c r="H51" s="78"/>
      <c r="I51" s="255">
        <v>2016</v>
      </c>
      <c r="J51" s="179" t="s">
        <v>5</v>
      </c>
      <c r="K51" s="80"/>
      <c r="L51" s="83">
        <v>64.332504</v>
      </c>
      <c r="M51" s="83">
        <v>65.573288000000005</v>
      </c>
      <c r="N51" s="83">
        <v>59.691749999999999</v>
      </c>
      <c r="O51" s="78"/>
      <c r="P51" s="255">
        <v>2016</v>
      </c>
      <c r="Q51" s="179" t="s">
        <v>5</v>
      </c>
      <c r="R51" s="80"/>
      <c r="S51" s="83">
        <v>26.416868000000001</v>
      </c>
      <c r="T51" s="83">
        <v>24.191427000000001</v>
      </c>
      <c r="U51" s="83">
        <v>33.153992000000002</v>
      </c>
      <c r="V51" s="78"/>
    </row>
    <row r="52" spans="1:22" ht="12" customHeight="1">
      <c r="B52" s="242"/>
      <c r="C52" s="179" t="s">
        <v>6</v>
      </c>
      <c r="D52" s="80"/>
      <c r="E52" s="83">
        <v>13.542474</v>
      </c>
      <c r="F52" s="83">
        <v>11.228168999999999</v>
      </c>
      <c r="G52" s="83">
        <v>20.105626999999998</v>
      </c>
      <c r="H52" s="78"/>
      <c r="I52" s="242"/>
      <c r="J52" s="179" t="s">
        <v>6</v>
      </c>
      <c r="K52" s="80"/>
      <c r="L52" s="83">
        <v>64.773940999999994</v>
      </c>
      <c r="M52" s="83">
        <v>65.945473000000007</v>
      </c>
      <c r="N52" s="83">
        <v>60.414924999999997</v>
      </c>
      <c r="O52" s="78"/>
      <c r="P52" s="242"/>
      <c r="Q52" s="179" t="s">
        <v>6</v>
      </c>
      <c r="R52" s="80"/>
      <c r="S52" s="83">
        <v>27.090713999999998</v>
      </c>
      <c r="T52" s="83">
        <v>24.897265999999998</v>
      </c>
      <c r="U52" s="83">
        <v>33.799968999999997</v>
      </c>
      <c r="V52" s="78"/>
    </row>
    <row r="53" spans="1:22" ht="12" customHeight="1">
      <c r="B53" s="242"/>
      <c r="C53" s="179" t="s">
        <v>7</v>
      </c>
      <c r="D53" s="80"/>
      <c r="E53" s="83">
        <v>14.194554</v>
      </c>
      <c r="F53" s="83">
        <v>11.826575999999999</v>
      </c>
      <c r="G53" s="83">
        <v>21.083857999999999</v>
      </c>
      <c r="H53" s="78"/>
      <c r="I53" s="242"/>
      <c r="J53" s="179" t="s">
        <v>7</v>
      </c>
      <c r="K53" s="80"/>
      <c r="L53" s="83">
        <v>65.363495</v>
      </c>
      <c r="M53" s="83">
        <v>66.559585999999996</v>
      </c>
      <c r="N53" s="83">
        <v>60.910290000000003</v>
      </c>
      <c r="O53" s="78"/>
      <c r="P53" s="242"/>
      <c r="Q53" s="179" t="s">
        <v>7</v>
      </c>
      <c r="R53" s="80"/>
      <c r="S53" s="83">
        <v>27.487518000000001</v>
      </c>
      <c r="T53" s="83">
        <v>25.321225999999999</v>
      </c>
      <c r="U53" s="83">
        <v>34.016849999999998</v>
      </c>
      <c r="V53" s="78"/>
    </row>
    <row r="54" spans="1:22" ht="12" customHeight="1">
      <c r="B54" s="242"/>
      <c r="C54" s="179" t="s">
        <v>8</v>
      </c>
      <c r="D54" s="80"/>
      <c r="E54" s="83">
        <v>13.097867000000001</v>
      </c>
      <c r="F54" s="83">
        <v>10.757187999999999</v>
      </c>
      <c r="G54" s="83">
        <v>19.804501999999999</v>
      </c>
      <c r="H54" s="78"/>
      <c r="I54" s="242"/>
      <c r="J54" s="179" t="s">
        <v>8</v>
      </c>
      <c r="K54" s="80"/>
      <c r="L54" s="83">
        <v>65.283332999999999</v>
      </c>
      <c r="M54" s="83">
        <v>66.514174999999994</v>
      </c>
      <c r="N54" s="83">
        <v>60.686073</v>
      </c>
      <c r="O54" s="78"/>
      <c r="P54" s="242"/>
      <c r="Q54" s="179" t="s">
        <v>8</v>
      </c>
      <c r="R54" s="80"/>
      <c r="S54" s="83">
        <v>26.856677999999999</v>
      </c>
      <c r="T54" s="83">
        <v>24.673729000000002</v>
      </c>
      <c r="U54" s="83">
        <v>33.480823999999998</v>
      </c>
      <c r="V54" s="78"/>
    </row>
    <row r="55" spans="1:22" ht="12" customHeight="1">
      <c r="A55" s="99"/>
      <c r="B55" s="237">
        <v>2017</v>
      </c>
      <c r="C55" s="179" t="s">
        <v>5</v>
      </c>
      <c r="D55" s="80"/>
      <c r="E55" s="83">
        <v>12.437720000000001</v>
      </c>
      <c r="F55" s="83">
        <v>10.370656</v>
      </c>
      <c r="G55" s="83">
        <v>18.278471</v>
      </c>
      <c r="H55" s="78"/>
      <c r="I55" s="237">
        <v>2017</v>
      </c>
      <c r="J55" s="179" t="s">
        <v>5</v>
      </c>
      <c r="K55" s="80"/>
      <c r="L55" s="83">
        <v>64.905151000000004</v>
      </c>
      <c r="M55" s="83">
        <v>66.170372</v>
      </c>
      <c r="N55" s="83">
        <v>60.158980999999997</v>
      </c>
      <c r="O55" s="78"/>
      <c r="P55" s="237">
        <v>2017</v>
      </c>
      <c r="Q55" s="179" t="s">
        <v>5</v>
      </c>
      <c r="R55" s="97"/>
      <c r="S55" s="83">
        <v>26.395320999999999</v>
      </c>
      <c r="T55" s="83">
        <v>24.644821</v>
      </c>
      <c r="U55" s="83">
        <v>31.772942</v>
      </c>
      <c r="V55" s="78"/>
    </row>
    <row r="56" spans="1:22" ht="12" customHeight="1">
      <c r="A56" s="99"/>
      <c r="B56" s="238"/>
      <c r="C56" s="179" t="s">
        <v>6</v>
      </c>
      <c r="D56" s="80"/>
      <c r="E56" s="83">
        <v>12.916067999999999</v>
      </c>
      <c r="F56" s="83">
        <v>10.459125999999999</v>
      </c>
      <c r="G56" s="83">
        <v>19.804559999999999</v>
      </c>
      <c r="H56" s="78"/>
      <c r="I56" s="238"/>
      <c r="J56" s="179" t="s">
        <v>6</v>
      </c>
      <c r="K56" s="80"/>
      <c r="L56" s="83">
        <v>65.030677999999995</v>
      </c>
      <c r="M56" s="83">
        <v>66.256057999999996</v>
      </c>
      <c r="N56" s="83">
        <v>60.448211999999998</v>
      </c>
      <c r="O56" s="78"/>
      <c r="P56" s="238"/>
      <c r="Q56" s="179" t="s">
        <v>6</v>
      </c>
      <c r="R56" s="97"/>
      <c r="S56" s="83">
        <v>26.531696</v>
      </c>
      <c r="T56" s="83">
        <v>24.619403999999999</v>
      </c>
      <c r="U56" s="83">
        <v>32.489685000000001</v>
      </c>
    </row>
    <row r="57" spans="1:22" ht="12" customHeight="1">
      <c r="A57" s="99"/>
      <c r="B57" s="238"/>
      <c r="C57" s="179" t="s">
        <v>7</v>
      </c>
      <c r="D57" s="80"/>
      <c r="E57" s="83">
        <v>13.437250000000001</v>
      </c>
      <c r="F57" s="83">
        <v>10.796703000000001</v>
      </c>
      <c r="G57" s="83">
        <v>20.881768999999998</v>
      </c>
      <c r="H57" s="78"/>
      <c r="I57" s="238"/>
      <c r="J57" s="179" t="s">
        <v>7</v>
      </c>
      <c r="K57" s="80"/>
      <c r="L57" s="83">
        <v>64.927695999999997</v>
      </c>
      <c r="M57" s="83">
        <v>66.146950000000004</v>
      </c>
      <c r="N57" s="83">
        <v>60.366100000000003</v>
      </c>
      <c r="O57" s="78"/>
      <c r="P57" s="238"/>
      <c r="Q57" s="179" t="s">
        <v>7</v>
      </c>
      <c r="R57" s="80"/>
      <c r="S57" s="83">
        <v>26.761011</v>
      </c>
      <c r="T57" s="83">
        <v>24.346409000000001</v>
      </c>
      <c r="U57" s="83">
        <v>34.266663000000001</v>
      </c>
    </row>
    <row r="58" spans="1:22" ht="12" customHeight="1">
      <c r="A58" s="99"/>
      <c r="B58" s="240"/>
      <c r="C58" s="179" t="s">
        <v>8</v>
      </c>
      <c r="D58" s="80"/>
      <c r="E58" s="83">
        <v>14.782534999999999</v>
      </c>
      <c r="F58" s="83">
        <v>12.225695</v>
      </c>
      <c r="G58" s="83">
        <v>21.868072999999999</v>
      </c>
      <c r="H58" s="78"/>
      <c r="I58" s="240"/>
      <c r="J58" s="179" t="s">
        <v>8</v>
      </c>
      <c r="K58" s="80"/>
      <c r="L58" s="83">
        <v>65.038100999999997</v>
      </c>
      <c r="M58" s="83">
        <v>66.369964999999993</v>
      </c>
      <c r="N58" s="83">
        <v>60.053967</v>
      </c>
      <c r="O58" s="78"/>
      <c r="P58" s="240"/>
      <c r="Q58" s="179" t="s">
        <v>8</v>
      </c>
      <c r="R58" s="80"/>
      <c r="S58" s="83">
        <v>26.604939999999999</v>
      </c>
      <c r="T58" s="83">
        <v>24.283943000000001</v>
      </c>
      <c r="U58" s="83">
        <v>34.031460000000003</v>
      </c>
    </row>
    <row r="59" spans="1:22" ht="12" customHeight="1">
      <c r="A59" s="99"/>
      <c r="B59" s="237">
        <v>2018</v>
      </c>
      <c r="C59" s="179" t="s">
        <v>5</v>
      </c>
      <c r="D59" s="80"/>
      <c r="E59" s="83">
        <v>12.455857</v>
      </c>
      <c r="F59" s="83">
        <v>10.236238</v>
      </c>
      <c r="G59" s="83">
        <v>18.745992999999999</v>
      </c>
      <c r="H59" s="78"/>
      <c r="I59" s="237">
        <v>2018</v>
      </c>
      <c r="J59" s="179" t="s">
        <v>5</v>
      </c>
      <c r="K59" s="80"/>
      <c r="L59" s="83">
        <v>64.909790000000001</v>
      </c>
      <c r="M59" s="83">
        <v>66.37088</v>
      </c>
      <c r="N59" s="83">
        <v>59.467018000000003</v>
      </c>
      <c r="O59" s="78"/>
      <c r="P59" s="237">
        <v>2018</v>
      </c>
      <c r="Q59" s="179" t="s">
        <v>5</v>
      </c>
      <c r="R59" s="80"/>
      <c r="S59" s="83">
        <v>26.461243</v>
      </c>
      <c r="T59" s="83">
        <v>24.767188999999998</v>
      </c>
      <c r="U59" s="83">
        <v>31.900537</v>
      </c>
    </row>
    <row r="60" spans="1:22" ht="12" customHeight="1">
      <c r="A60" s="99"/>
      <c r="B60" s="238"/>
      <c r="C60" s="179" t="s">
        <v>6</v>
      </c>
      <c r="D60" s="80"/>
      <c r="E60" s="83">
        <v>13.474178999999999</v>
      </c>
      <c r="F60" s="83">
        <v>11.493753999999999</v>
      </c>
      <c r="G60" s="83">
        <v>19.179006999999999</v>
      </c>
      <c r="H60" s="78"/>
      <c r="I60" s="238"/>
      <c r="J60" s="179" t="s">
        <v>6</v>
      </c>
      <c r="K60" s="80"/>
      <c r="L60" s="83">
        <v>65.425179</v>
      </c>
      <c r="M60" s="83">
        <v>66.974463999999998</v>
      </c>
      <c r="N60" s="83">
        <v>59.649512999999999</v>
      </c>
      <c r="O60" s="78"/>
      <c r="P60" s="238"/>
      <c r="Q60" s="179" t="s">
        <v>6</v>
      </c>
      <c r="R60" s="80"/>
      <c r="S60" s="83">
        <v>27.473036</v>
      </c>
      <c r="T60" s="83">
        <v>25.292002</v>
      </c>
      <c r="U60" s="83">
        <v>34.437522999999999</v>
      </c>
    </row>
    <row r="61" spans="1:22" ht="12" customHeight="1">
      <c r="A61" s="99"/>
      <c r="B61" s="238"/>
      <c r="C61" s="179" t="s">
        <v>7</v>
      </c>
      <c r="D61" s="80"/>
      <c r="E61" s="83">
        <v>14.731773</v>
      </c>
      <c r="F61" s="83">
        <v>12.250202</v>
      </c>
      <c r="G61" s="83">
        <v>21.795283999999999</v>
      </c>
      <c r="H61" s="78"/>
      <c r="I61" s="238"/>
      <c r="J61" s="179" t="s">
        <v>7</v>
      </c>
      <c r="K61" s="80"/>
      <c r="L61" s="83">
        <v>65.423751999999993</v>
      </c>
      <c r="M61" s="83">
        <v>66.818747999999999</v>
      </c>
      <c r="N61" s="83">
        <v>60.220618999999999</v>
      </c>
      <c r="O61" s="78"/>
      <c r="P61" s="238"/>
      <c r="Q61" s="179" t="s">
        <v>7</v>
      </c>
      <c r="R61" s="80"/>
      <c r="S61" s="83">
        <v>26.953602</v>
      </c>
      <c r="T61" s="83">
        <v>24.418886000000001</v>
      </c>
      <c r="U61" s="83">
        <v>35.103397000000001</v>
      </c>
    </row>
    <row r="62" spans="1:22" ht="12" customHeight="1">
      <c r="A62" s="99"/>
      <c r="B62" s="239"/>
      <c r="C62" s="179" t="s">
        <v>8</v>
      </c>
      <c r="D62" s="80"/>
      <c r="E62" s="83">
        <v>13.960362434387207</v>
      </c>
      <c r="F62" s="83">
        <v>11.656004905700684</v>
      </c>
      <c r="G62" s="83">
        <v>20.456344604492188</v>
      </c>
      <c r="H62" s="78"/>
      <c r="I62" s="239"/>
      <c r="J62" s="179" t="s">
        <v>8</v>
      </c>
      <c r="K62" s="80"/>
      <c r="L62" s="83">
        <v>65.514572143554688</v>
      </c>
      <c r="M62" s="83">
        <v>66.930458068847656</v>
      </c>
      <c r="N62" s="83">
        <v>60.227603912353516</v>
      </c>
      <c r="O62" s="78"/>
      <c r="P62" s="239"/>
      <c r="Q62" s="179" t="s">
        <v>8</v>
      </c>
      <c r="R62" s="80"/>
      <c r="S62" s="83">
        <v>26.780202865600586</v>
      </c>
      <c r="T62" s="83">
        <v>24.164634704589844</v>
      </c>
      <c r="U62" s="83">
        <v>35.338027954101563</v>
      </c>
    </row>
    <row r="63" spans="1:22" ht="12" customHeight="1">
      <c r="A63" s="99"/>
      <c r="B63" s="237">
        <v>2019</v>
      </c>
      <c r="C63" s="179" t="s">
        <v>5</v>
      </c>
      <c r="D63" s="80"/>
      <c r="E63" s="83">
        <v>13.060256004333496</v>
      </c>
      <c r="F63" s="83">
        <v>11.115706443786621</v>
      </c>
      <c r="G63" s="83">
        <v>18.528764724731445</v>
      </c>
      <c r="H63" s="78"/>
      <c r="I63" s="237">
        <v>2019</v>
      </c>
      <c r="J63" s="179" t="s">
        <v>5</v>
      </c>
      <c r="K63" s="80"/>
      <c r="L63" s="83">
        <v>65.442466735839844</v>
      </c>
      <c r="M63" s="83">
        <v>66.810821533203125</v>
      </c>
      <c r="N63" s="83">
        <v>60.320484161376953</v>
      </c>
      <c r="O63" s="78"/>
      <c r="P63" s="237">
        <v>2019</v>
      </c>
      <c r="Q63" s="179" t="s">
        <v>5</v>
      </c>
      <c r="R63" s="80"/>
      <c r="S63" s="83">
        <v>25.942115783691406</v>
      </c>
      <c r="T63" s="83">
        <v>23.658857345581055</v>
      </c>
      <c r="U63" s="83">
        <v>33.215808868408203</v>
      </c>
    </row>
    <row r="64" spans="1:22" ht="12" customHeight="1">
      <c r="A64" s="99"/>
      <c r="B64" s="238"/>
      <c r="C64" s="179" t="s">
        <v>6</v>
      </c>
      <c r="D64" s="80"/>
      <c r="E64" s="83">
        <v>13.818561553955078</v>
      </c>
      <c r="F64" s="83">
        <v>11.503133773803711</v>
      </c>
      <c r="G64" s="83">
        <v>20.321359634399414</v>
      </c>
      <c r="H64" s="78"/>
      <c r="I64" s="238"/>
      <c r="J64" s="179" t="s">
        <v>6</v>
      </c>
      <c r="K64" s="80"/>
      <c r="L64" s="83">
        <v>65.953773498535156</v>
      </c>
      <c r="M64" s="83">
        <v>67.179054260253906</v>
      </c>
      <c r="N64" s="83">
        <v>61.359535217285156</v>
      </c>
      <c r="O64" s="78"/>
      <c r="P64" s="238"/>
      <c r="Q64" s="179" t="s">
        <v>6</v>
      </c>
      <c r="R64" s="80"/>
      <c r="S64" s="83">
        <v>26.612142562866211</v>
      </c>
      <c r="T64" s="83">
        <v>24.315927505493164</v>
      </c>
      <c r="U64" s="83">
        <v>33.802589416503906</v>
      </c>
    </row>
    <row r="65" spans="1:21" ht="12" customHeight="1">
      <c r="A65" s="99"/>
      <c r="B65" s="238"/>
      <c r="C65" s="179" t="s">
        <v>7</v>
      </c>
      <c r="D65" s="80"/>
      <c r="E65" s="83">
        <v>15.013495445251465</v>
      </c>
      <c r="F65" s="83">
        <v>12.299993515014648</v>
      </c>
      <c r="G65" s="83">
        <v>22.753726959228516</v>
      </c>
      <c r="H65" s="78"/>
      <c r="I65" s="238"/>
      <c r="J65" s="179" t="s">
        <v>7</v>
      </c>
      <c r="K65" s="80"/>
      <c r="L65" s="83">
        <v>66.002029418945313</v>
      </c>
      <c r="M65" s="83">
        <v>67.142478942871094</v>
      </c>
      <c r="N65" s="83">
        <v>61.735343933105469</v>
      </c>
      <c r="O65" s="78"/>
      <c r="P65" s="238"/>
      <c r="Q65" s="179" t="s">
        <v>7</v>
      </c>
      <c r="R65" s="80"/>
      <c r="S65" s="83">
        <v>26.883617401123047</v>
      </c>
      <c r="T65" s="83">
        <v>24.291461944580078</v>
      </c>
      <c r="U65" s="83">
        <v>34.809761047363281</v>
      </c>
    </row>
    <row r="66" spans="1:21" ht="12" customHeight="1">
      <c r="A66" s="99"/>
      <c r="B66" s="239"/>
      <c r="C66" s="179" t="s">
        <v>8</v>
      </c>
      <c r="D66" s="80"/>
      <c r="E66" s="83">
        <v>13.519049644470215</v>
      </c>
      <c r="F66" s="83">
        <v>11.031834602355957</v>
      </c>
      <c r="G66" s="83">
        <v>20.606351852416992</v>
      </c>
      <c r="H66" s="78"/>
      <c r="I66" s="239"/>
      <c r="J66" s="179" t="s">
        <v>8</v>
      </c>
      <c r="K66" s="80"/>
      <c r="L66" s="83">
        <v>66.400184631347656</v>
      </c>
      <c r="M66" s="83">
        <v>67.528976440429688</v>
      </c>
      <c r="N66" s="83">
        <v>62.186363220214844</v>
      </c>
      <c r="O66" s="78"/>
      <c r="P66" s="239"/>
      <c r="Q66" s="179" t="s">
        <v>8</v>
      </c>
      <c r="R66" s="80"/>
      <c r="S66" s="83">
        <v>27.402095794677734</v>
      </c>
      <c r="T66" s="83">
        <v>24.771013259887695</v>
      </c>
      <c r="U66" s="83">
        <v>35.527523040771484</v>
      </c>
    </row>
    <row r="67" spans="1:21" ht="12" customHeight="1">
      <c r="A67" s="99"/>
      <c r="B67" s="232">
        <v>2020</v>
      </c>
      <c r="C67" s="195" t="s">
        <v>103</v>
      </c>
      <c r="D67" s="80"/>
      <c r="E67" s="83">
        <v>12.660647392272949</v>
      </c>
      <c r="F67" s="83">
        <v>10.631064414978027</v>
      </c>
      <c r="G67" s="83">
        <v>18.627267837524414</v>
      </c>
      <c r="H67" s="78"/>
      <c r="I67" s="232">
        <v>2020</v>
      </c>
      <c r="J67" s="195" t="s">
        <v>103</v>
      </c>
      <c r="K67" s="80"/>
      <c r="L67" s="83">
        <v>66.001731872558594</v>
      </c>
      <c r="M67" s="83">
        <v>67.058441162109375</v>
      </c>
      <c r="N67" s="83">
        <v>61.982120513916016</v>
      </c>
      <c r="O67" s="78"/>
      <c r="P67" s="232">
        <v>2020</v>
      </c>
      <c r="Q67" s="195" t="s">
        <v>103</v>
      </c>
      <c r="R67" s="80"/>
      <c r="S67" s="83">
        <v>26.538999557495117</v>
      </c>
      <c r="T67" s="83">
        <v>24.731891632080078</v>
      </c>
      <c r="U67" s="83">
        <v>32.288505554199219</v>
      </c>
    </row>
    <row r="68" spans="1:21" ht="12" customHeight="1">
      <c r="A68" s="99"/>
      <c r="B68" s="232"/>
      <c r="C68" s="194" t="s">
        <v>92</v>
      </c>
      <c r="D68" s="80"/>
      <c r="E68" s="83" t="s">
        <v>91</v>
      </c>
      <c r="F68" s="83" t="s">
        <v>91</v>
      </c>
      <c r="G68" s="83" t="s">
        <v>91</v>
      </c>
      <c r="H68" s="78"/>
      <c r="I68" s="232"/>
      <c r="J68" s="194" t="s">
        <v>92</v>
      </c>
      <c r="K68" s="80"/>
      <c r="L68" s="83" t="s">
        <v>91</v>
      </c>
      <c r="M68" s="83" t="s">
        <v>91</v>
      </c>
      <c r="N68" s="83" t="s">
        <v>91</v>
      </c>
      <c r="O68" s="78"/>
      <c r="P68" s="232"/>
      <c r="Q68" s="194" t="s">
        <v>92</v>
      </c>
      <c r="R68" s="80"/>
      <c r="S68" s="83" t="s">
        <v>91</v>
      </c>
      <c r="T68" s="83" t="s">
        <v>91</v>
      </c>
      <c r="U68" s="83" t="s">
        <v>91</v>
      </c>
    </row>
    <row r="69" spans="1:21" ht="12" customHeight="1">
      <c r="A69" s="99"/>
      <c r="B69" s="232"/>
      <c r="C69" s="195" t="s">
        <v>112</v>
      </c>
      <c r="D69" s="80"/>
      <c r="E69" s="83">
        <v>13.186775832059217</v>
      </c>
      <c r="F69" s="83">
        <v>9.5786149015000674</v>
      </c>
      <c r="G69" s="83">
        <v>22.933387626417005</v>
      </c>
      <c r="H69" s="78"/>
      <c r="I69" s="232"/>
      <c r="J69" s="195" t="s">
        <v>112</v>
      </c>
      <c r="K69" s="80"/>
      <c r="L69" s="83">
        <v>60.271873250651161</v>
      </c>
      <c r="M69" s="83">
        <v>60.876085467545003</v>
      </c>
      <c r="N69" s="83">
        <v>57.966187932047795</v>
      </c>
      <c r="O69" s="78"/>
      <c r="P69" s="232"/>
      <c r="Q69" s="195" t="s">
        <v>112</v>
      </c>
      <c r="R69" s="80"/>
      <c r="S69" s="83">
        <v>21.899770803370309</v>
      </c>
      <c r="T69" s="83">
        <v>18.916645548362261</v>
      </c>
      <c r="U69" s="83">
        <v>31.960297579240489</v>
      </c>
    </row>
    <row r="70" spans="1:21" ht="12" customHeight="1">
      <c r="A70" s="99"/>
      <c r="B70" s="232"/>
      <c r="C70" s="179" t="s">
        <v>8</v>
      </c>
      <c r="D70" s="80"/>
      <c r="E70" s="83">
        <v>13.448567254941704</v>
      </c>
      <c r="F70" s="83">
        <v>10.832594063902601</v>
      </c>
      <c r="G70" s="83">
        <v>20.827526266294605</v>
      </c>
      <c r="H70" s="78"/>
      <c r="I70" s="232"/>
      <c r="J70" s="179" t="s">
        <v>8</v>
      </c>
      <c r="K70" s="80"/>
      <c r="L70" s="83">
        <v>62.866612049850609</v>
      </c>
      <c r="M70" s="83">
        <v>63.731844250813765</v>
      </c>
      <c r="N70" s="83">
        <v>59.664499346831676</v>
      </c>
      <c r="O70" s="78"/>
      <c r="P70" s="232"/>
      <c r="Q70" s="179" t="s">
        <v>8</v>
      </c>
      <c r="R70" s="80"/>
      <c r="S70" s="83">
        <v>23.03596487247918</v>
      </c>
      <c r="T70" s="83">
        <v>20.369047608802479</v>
      </c>
      <c r="U70" s="83">
        <v>31.809774980517563</v>
      </c>
    </row>
    <row r="71" spans="1:21" ht="12" customHeight="1">
      <c r="A71" s="99"/>
      <c r="B71" s="246">
        <v>2021</v>
      </c>
      <c r="C71" s="195" t="s">
        <v>103</v>
      </c>
      <c r="D71" s="80"/>
      <c r="E71" s="83">
        <v>12.191377689877067</v>
      </c>
      <c r="F71" s="83">
        <v>9.7982243272150882</v>
      </c>
      <c r="G71" s="83">
        <v>18.940258953585221</v>
      </c>
      <c r="H71" s="78"/>
      <c r="I71" s="246">
        <v>2021</v>
      </c>
      <c r="J71" s="195" t="s">
        <v>103</v>
      </c>
      <c r="K71" s="80"/>
      <c r="L71" s="83">
        <v>62.721081496616392</v>
      </c>
      <c r="M71" s="83">
        <v>63.522239921776077</v>
      </c>
      <c r="N71" s="83">
        <v>59.68795849308448</v>
      </c>
      <c r="O71" s="78"/>
      <c r="P71" s="246">
        <v>2021</v>
      </c>
      <c r="Q71" s="195" t="s">
        <v>103</v>
      </c>
      <c r="R71" s="80"/>
      <c r="S71" s="83">
        <v>21.817970924837613</v>
      </c>
      <c r="T71" s="83">
        <v>19.055092333212492</v>
      </c>
      <c r="U71" s="83">
        <v>31.254418021776814</v>
      </c>
    </row>
    <row r="72" spans="1:21" ht="12" customHeight="1">
      <c r="A72" s="99"/>
      <c r="B72" s="247"/>
      <c r="C72" s="196" t="s">
        <v>111</v>
      </c>
      <c r="D72" s="80"/>
      <c r="E72" s="83">
        <v>14.969997997143004</v>
      </c>
      <c r="F72" s="83">
        <v>12.432963845604975</v>
      </c>
      <c r="G72" s="83">
        <v>22.3028218360046</v>
      </c>
      <c r="H72" s="78"/>
      <c r="I72" s="247"/>
      <c r="J72" s="196" t="s">
        <v>111</v>
      </c>
      <c r="K72" s="80"/>
      <c r="L72" s="83">
        <v>64.616789653971296</v>
      </c>
      <c r="M72" s="83">
        <v>65.686825479562344</v>
      </c>
      <c r="N72" s="83">
        <v>60.569113220624807</v>
      </c>
      <c r="O72" s="78"/>
      <c r="P72" s="247"/>
      <c r="Q72" s="196" t="s">
        <v>111</v>
      </c>
      <c r="R72" s="80"/>
      <c r="S72" s="83">
        <v>23.789836999155035</v>
      </c>
      <c r="T72" s="83">
        <v>21.423365368578626</v>
      </c>
      <c r="U72" s="83">
        <v>31.576699170012319</v>
      </c>
    </row>
    <row r="73" spans="1:21" ht="35.25" customHeight="1">
      <c r="B73" s="303" t="s">
        <v>104</v>
      </c>
      <c r="C73" s="303"/>
      <c r="D73" s="303"/>
      <c r="E73" s="303"/>
      <c r="F73" s="303"/>
      <c r="G73" s="303"/>
      <c r="H73" s="151"/>
      <c r="I73" s="303" t="s">
        <v>104</v>
      </c>
      <c r="J73" s="303"/>
      <c r="K73" s="303"/>
      <c r="L73" s="303"/>
      <c r="M73" s="303"/>
      <c r="N73" s="303"/>
      <c r="O73" s="151"/>
      <c r="P73" s="303" t="s">
        <v>104</v>
      </c>
      <c r="Q73" s="303"/>
      <c r="R73" s="303"/>
      <c r="S73" s="303"/>
      <c r="T73" s="303"/>
      <c r="U73" s="303"/>
    </row>
    <row r="74" spans="1:21" ht="26.25" customHeight="1">
      <c r="B74" s="304" t="s">
        <v>93</v>
      </c>
      <c r="C74" s="304"/>
      <c r="D74" s="304"/>
      <c r="E74" s="304"/>
      <c r="F74" s="304"/>
      <c r="G74" s="304"/>
      <c r="H74" s="304"/>
      <c r="I74" s="304"/>
      <c r="J74" s="304"/>
      <c r="K74" s="304"/>
      <c r="L74" s="304"/>
      <c r="M74" s="304"/>
      <c r="N74" s="304"/>
      <c r="O74" s="304"/>
      <c r="P74" s="304"/>
      <c r="Q74" s="304"/>
      <c r="R74" s="304"/>
      <c r="S74" s="304"/>
      <c r="T74" s="304"/>
      <c r="U74" s="304"/>
    </row>
    <row r="76" spans="1:21" ht="30" customHeight="1">
      <c r="A76" s="187" t="s">
        <v>102</v>
      </c>
      <c r="B76" s="209" t="s">
        <v>130</v>
      </c>
      <c r="C76" s="209"/>
      <c r="D76" s="209"/>
      <c r="E76" s="209"/>
      <c r="F76" s="209"/>
      <c r="G76" s="209"/>
      <c r="H76" s="209"/>
      <c r="I76" s="209"/>
      <c r="J76" s="209"/>
      <c r="K76" s="209"/>
      <c r="L76" s="209"/>
      <c r="M76" s="209"/>
      <c r="N76" s="209"/>
      <c r="O76" s="209"/>
      <c r="P76" s="209"/>
      <c r="Q76" s="209"/>
      <c r="R76" s="209"/>
      <c r="S76" s="209"/>
      <c r="T76" s="209"/>
      <c r="U76" s="209"/>
    </row>
  </sheetData>
  <mergeCells count="74">
    <mergeCell ref="B76:U76"/>
    <mergeCell ref="P73:U73"/>
    <mergeCell ref="P43:P46"/>
    <mergeCell ref="B67:B70"/>
    <mergeCell ref="I67:I70"/>
    <mergeCell ref="P67:P70"/>
    <mergeCell ref="B55:B58"/>
    <mergeCell ref="I55:I58"/>
    <mergeCell ref="P55:P58"/>
    <mergeCell ref="B63:B66"/>
    <mergeCell ref="I63:I66"/>
    <mergeCell ref="P63:P66"/>
    <mergeCell ref="I59:I62"/>
    <mergeCell ref="B74:U74"/>
    <mergeCell ref="B43:B46"/>
    <mergeCell ref="I43:I46"/>
    <mergeCell ref="I47:I50"/>
    <mergeCell ref="P47:P50"/>
    <mergeCell ref="B73:G73"/>
    <mergeCell ref="I73:N73"/>
    <mergeCell ref="I39:I42"/>
    <mergeCell ref="B59:B62"/>
    <mergeCell ref="B71:B72"/>
    <mergeCell ref="I71:I72"/>
    <mergeCell ref="P71:P72"/>
    <mergeCell ref="P2:U3"/>
    <mergeCell ref="B5:B6"/>
    <mergeCell ref="C5:C6"/>
    <mergeCell ref="L5:L6"/>
    <mergeCell ref="M5:M6"/>
    <mergeCell ref="N5:N6"/>
    <mergeCell ref="F5:F6"/>
    <mergeCell ref="T5:T6"/>
    <mergeCell ref="U5:U6"/>
    <mergeCell ref="Q5:Q6"/>
    <mergeCell ref="B2:G3"/>
    <mergeCell ref="I2:N3"/>
    <mergeCell ref="S5:S6"/>
    <mergeCell ref="G5:G6"/>
    <mergeCell ref="B15:B18"/>
    <mergeCell ref="I15:I18"/>
    <mergeCell ref="P15:P18"/>
    <mergeCell ref="E5:E6"/>
    <mergeCell ref="I5:I6"/>
    <mergeCell ref="J5:J6"/>
    <mergeCell ref="P5:P6"/>
    <mergeCell ref="I7:I10"/>
    <mergeCell ref="P7:P10"/>
    <mergeCell ref="P11:P14"/>
    <mergeCell ref="B11:B14"/>
    <mergeCell ref="I11:I14"/>
    <mergeCell ref="B7:B10"/>
    <mergeCell ref="B19:B22"/>
    <mergeCell ref="I19:I22"/>
    <mergeCell ref="P19:P22"/>
    <mergeCell ref="B23:B26"/>
    <mergeCell ref="I23:I26"/>
    <mergeCell ref="P23:P26"/>
    <mergeCell ref="B27:B30"/>
    <mergeCell ref="I27:I30"/>
    <mergeCell ref="P27:P30"/>
    <mergeCell ref="P59:P62"/>
    <mergeCell ref="P51:P54"/>
    <mergeCell ref="P31:P34"/>
    <mergeCell ref="B31:B34"/>
    <mergeCell ref="I31:I34"/>
    <mergeCell ref="P35:P38"/>
    <mergeCell ref="B39:B42"/>
    <mergeCell ref="P39:P42"/>
    <mergeCell ref="B47:B50"/>
    <mergeCell ref="B51:B54"/>
    <mergeCell ref="I51:I54"/>
    <mergeCell ref="B35:B38"/>
    <mergeCell ref="I35:I38"/>
  </mergeCells>
  <phoneticPr fontId="0" type="noConversion"/>
  <pageMargins left="0.7" right="0.7" top="0.75" bottom="0.75" header="0.3" footer="0.3"/>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dimension ref="A1:I113"/>
  <sheetViews>
    <sheetView showGridLines="0" zoomScaleNormal="100" workbookViewId="0">
      <pane xSplit="5" ySplit="6" topLeftCell="F7" activePane="bottomRight" state="frozen"/>
      <selection pane="topRight" activeCell="F1" sqref="F1"/>
      <selection pane="bottomLeft" activeCell="A7" sqref="A7"/>
      <selection pane="bottomRight"/>
    </sheetView>
  </sheetViews>
  <sheetFormatPr baseColWidth="10" defaultColWidth="11.44140625" defaultRowHeight="14.4"/>
  <cols>
    <col min="1" max="1" width="5.6640625" style="81" customWidth="1"/>
    <col min="2" max="2" width="0.88671875" style="81" customWidth="1"/>
    <col min="3" max="3" width="10.44140625" style="81" customWidth="1"/>
    <col min="4" max="4" width="11.44140625" style="81"/>
    <col min="5" max="5" width="0.88671875" style="81" customWidth="1"/>
    <col min="6" max="8" width="11.44140625" style="81"/>
    <col min="9" max="9" width="0.88671875" style="81" customWidth="1"/>
    <col min="10" max="16384" width="11.44140625" style="81"/>
  </cols>
  <sheetData>
    <row r="1" spans="2:9" ht="15" customHeight="1"/>
    <row r="2" spans="2:9" ht="30" customHeight="1">
      <c r="B2" s="80"/>
      <c r="C2" s="252" t="s">
        <v>99</v>
      </c>
      <c r="D2" s="252"/>
      <c r="E2" s="252"/>
      <c r="F2" s="252"/>
      <c r="G2" s="252"/>
      <c r="H2" s="252"/>
      <c r="I2" s="80"/>
    </row>
    <row r="3" spans="2:9" ht="30" customHeight="1">
      <c r="B3" s="80"/>
      <c r="C3" s="252"/>
      <c r="D3" s="252"/>
      <c r="E3" s="252"/>
      <c r="F3" s="252"/>
      <c r="G3" s="252"/>
      <c r="H3" s="252"/>
      <c r="I3" s="80"/>
    </row>
    <row r="4" spans="2:9" ht="3" customHeight="1">
      <c r="B4" s="80"/>
      <c r="C4" s="80"/>
      <c r="D4" s="80"/>
      <c r="E4" s="80"/>
      <c r="F4" s="80"/>
      <c r="G4" s="80"/>
      <c r="H4" s="80"/>
      <c r="I4" s="80"/>
    </row>
    <row r="5" spans="2:9" ht="15" customHeight="1">
      <c r="B5" s="80"/>
      <c r="C5" s="223" t="s">
        <v>0</v>
      </c>
      <c r="D5" s="223" t="s">
        <v>1</v>
      </c>
      <c r="E5" s="80"/>
      <c r="F5" s="305" t="s">
        <v>2</v>
      </c>
      <c r="G5" s="305" t="s">
        <v>3</v>
      </c>
      <c r="H5" s="305" t="s">
        <v>4</v>
      </c>
      <c r="I5" s="80"/>
    </row>
    <row r="6" spans="2:9">
      <c r="B6" s="80"/>
      <c r="C6" s="223"/>
      <c r="D6" s="223"/>
      <c r="E6" s="80"/>
      <c r="F6" s="305"/>
      <c r="G6" s="305"/>
      <c r="H6" s="305"/>
      <c r="I6" s="80"/>
    </row>
    <row r="7" spans="2:9" ht="12" customHeight="1">
      <c r="B7" s="80"/>
      <c r="C7" s="294">
        <v>2005</v>
      </c>
      <c r="D7" s="176" t="s">
        <v>5</v>
      </c>
      <c r="E7" s="87"/>
      <c r="F7" s="88">
        <v>88.445030000000003</v>
      </c>
      <c r="G7" s="88">
        <v>90.022666999999998</v>
      </c>
      <c r="H7" s="88">
        <v>84.300690000000003</v>
      </c>
      <c r="I7" s="80"/>
    </row>
    <row r="8" spans="2:9" ht="12" customHeight="1">
      <c r="B8" s="80"/>
      <c r="C8" s="295"/>
      <c r="D8" s="176" t="s">
        <v>6</v>
      </c>
      <c r="E8" s="87"/>
      <c r="F8" s="88">
        <v>88.612044999999995</v>
      </c>
      <c r="G8" s="88">
        <v>90.087433000000004</v>
      </c>
      <c r="H8" s="88">
        <v>84.704773000000003</v>
      </c>
      <c r="I8" s="80"/>
    </row>
    <row r="9" spans="2:9" ht="12" customHeight="1">
      <c r="B9" s="80"/>
      <c r="C9" s="295"/>
      <c r="D9" s="176" t="s">
        <v>7</v>
      </c>
      <c r="E9" s="87"/>
      <c r="F9" s="88">
        <v>88.645149000000004</v>
      </c>
      <c r="G9" s="88">
        <v>90.368874000000005</v>
      </c>
      <c r="H9" s="88">
        <v>84.073051000000007</v>
      </c>
      <c r="I9" s="80"/>
    </row>
    <row r="10" spans="2:9" ht="12" customHeight="1">
      <c r="B10" s="80"/>
      <c r="C10" s="296"/>
      <c r="D10" s="176" t="s">
        <v>8</v>
      </c>
      <c r="E10" s="87"/>
      <c r="F10" s="88">
        <v>89.142921000000001</v>
      </c>
      <c r="G10" s="88">
        <v>90.890693999999996</v>
      </c>
      <c r="H10" s="88">
        <v>84.454773000000003</v>
      </c>
      <c r="I10" s="80"/>
    </row>
    <row r="11" spans="2:9" ht="12" customHeight="1">
      <c r="B11" s="80"/>
      <c r="C11" s="298">
        <v>2006</v>
      </c>
      <c r="D11" s="176" t="s">
        <v>5</v>
      </c>
      <c r="E11" s="87"/>
      <c r="F11" s="88">
        <v>89.157218999999998</v>
      </c>
      <c r="G11" s="88">
        <v>90.925819000000004</v>
      </c>
      <c r="H11" s="88">
        <v>84.372978000000003</v>
      </c>
      <c r="I11" s="80"/>
    </row>
    <row r="12" spans="2:9" ht="12" customHeight="1">
      <c r="B12" s="80"/>
      <c r="C12" s="299"/>
      <c r="D12" s="176" t="s">
        <v>6</v>
      </c>
      <c r="E12" s="87"/>
      <c r="F12" s="88">
        <v>89.037743000000006</v>
      </c>
      <c r="G12" s="88">
        <v>90.838531000000003</v>
      </c>
      <c r="H12" s="88">
        <v>84.184905999999998</v>
      </c>
      <c r="I12" s="80"/>
    </row>
    <row r="13" spans="2:9" ht="12" customHeight="1">
      <c r="B13" s="80"/>
      <c r="C13" s="299"/>
      <c r="D13" s="176" t="s">
        <v>7</v>
      </c>
      <c r="E13" s="87"/>
      <c r="F13" s="88">
        <v>89.170829999999995</v>
      </c>
      <c r="G13" s="88">
        <v>91.050774000000004</v>
      </c>
      <c r="H13" s="88">
        <v>84.091826999999995</v>
      </c>
      <c r="I13" s="80"/>
    </row>
    <row r="14" spans="2:9" ht="12" customHeight="1">
      <c r="B14" s="80"/>
      <c r="C14" s="299"/>
      <c r="D14" s="176" t="s">
        <v>8</v>
      </c>
      <c r="E14" s="87"/>
      <c r="F14" s="88">
        <v>89.358772000000002</v>
      </c>
      <c r="G14" s="88">
        <v>91.339172000000005</v>
      </c>
      <c r="H14" s="88">
        <v>83.967551999999998</v>
      </c>
      <c r="I14" s="80"/>
    </row>
    <row r="15" spans="2:9" ht="12" customHeight="1">
      <c r="B15" s="80"/>
      <c r="C15" s="298">
        <v>2007</v>
      </c>
      <c r="D15" s="176" t="s">
        <v>5</v>
      </c>
      <c r="E15" s="87"/>
      <c r="F15" s="88">
        <v>89.359397999999999</v>
      </c>
      <c r="G15" s="88">
        <v>91.324821</v>
      </c>
      <c r="H15" s="88">
        <v>84.116287</v>
      </c>
      <c r="I15" s="80"/>
    </row>
    <row r="16" spans="2:9" ht="12" customHeight="1">
      <c r="B16" s="80"/>
      <c r="C16" s="299"/>
      <c r="D16" s="176" t="s">
        <v>6</v>
      </c>
      <c r="E16" s="87"/>
      <c r="F16" s="88">
        <v>89.357078999999999</v>
      </c>
      <c r="G16" s="88">
        <v>91.284362999999999</v>
      </c>
      <c r="H16" s="88">
        <v>84.215468999999999</v>
      </c>
      <c r="I16" s="80"/>
    </row>
    <row r="17" spans="2:9" ht="12" customHeight="1">
      <c r="B17" s="80"/>
      <c r="C17" s="299"/>
      <c r="D17" s="176" t="s">
        <v>7</v>
      </c>
      <c r="E17" s="87"/>
      <c r="F17" s="88">
        <v>89.185706999999994</v>
      </c>
      <c r="G17" s="88">
        <v>91.166283000000007</v>
      </c>
      <c r="H17" s="88">
        <v>83.835335000000001</v>
      </c>
      <c r="I17" s="80"/>
    </row>
    <row r="18" spans="2:9" ht="12" customHeight="1">
      <c r="B18" s="80"/>
      <c r="C18" s="300"/>
      <c r="D18" s="176" t="s">
        <v>8</v>
      </c>
      <c r="E18" s="87"/>
      <c r="F18" s="88">
        <v>89.352798000000007</v>
      </c>
      <c r="G18" s="88">
        <v>91.485489000000001</v>
      </c>
      <c r="H18" s="88">
        <v>83.598029999999994</v>
      </c>
      <c r="I18" s="80"/>
    </row>
    <row r="19" spans="2:9" ht="12" customHeight="1">
      <c r="B19" s="80"/>
      <c r="C19" s="298">
        <v>2008</v>
      </c>
      <c r="D19" s="176" t="s">
        <v>5</v>
      </c>
      <c r="E19" s="87"/>
      <c r="F19" s="88">
        <v>89.485862999999995</v>
      </c>
      <c r="G19" s="88">
        <v>91.497810000000001</v>
      </c>
      <c r="H19" s="88">
        <v>84.110382000000001</v>
      </c>
      <c r="I19" s="80"/>
    </row>
    <row r="20" spans="2:9" ht="12" customHeight="1">
      <c r="B20" s="80"/>
      <c r="C20" s="299"/>
      <c r="D20" s="176" t="s">
        <v>6</v>
      </c>
      <c r="E20" s="87"/>
      <c r="F20" s="88">
        <v>89.164687999999998</v>
      </c>
      <c r="G20" s="88">
        <v>90.948006000000007</v>
      </c>
      <c r="H20" s="88">
        <v>84.347426999999996</v>
      </c>
      <c r="I20" s="80"/>
    </row>
    <row r="21" spans="2:9" ht="12" customHeight="1">
      <c r="B21" s="80"/>
      <c r="C21" s="299"/>
      <c r="D21" s="182" t="s">
        <v>7</v>
      </c>
      <c r="E21" s="87"/>
      <c r="F21" s="88">
        <v>89.401771999999994</v>
      </c>
      <c r="G21" s="88">
        <v>91.262482000000006</v>
      </c>
      <c r="H21" s="88">
        <v>84.406433000000007</v>
      </c>
      <c r="I21" s="80"/>
    </row>
    <row r="22" spans="2:9" ht="12" customHeight="1">
      <c r="B22" s="80"/>
      <c r="C22" s="300"/>
      <c r="D22" s="183" t="s">
        <v>8</v>
      </c>
      <c r="E22" s="87"/>
      <c r="F22" s="88">
        <v>89.643508999999995</v>
      </c>
      <c r="G22" s="88">
        <v>91.426627999999994</v>
      </c>
      <c r="H22" s="88">
        <v>84.861457999999999</v>
      </c>
      <c r="I22" s="80"/>
    </row>
    <row r="23" spans="2:9" ht="12" customHeight="1">
      <c r="B23" s="80"/>
      <c r="C23" s="298">
        <v>2009</v>
      </c>
      <c r="D23" s="183" t="s">
        <v>5</v>
      </c>
      <c r="E23" s="87"/>
      <c r="F23" s="88">
        <v>90.097144999999998</v>
      </c>
      <c r="G23" s="88">
        <v>91.716217</v>
      </c>
      <c r="H23" s="88">
        <v>85.72757</v>
      </c>
      <c r="I23" s="80"/>
    </row>
    <row r="24" spans="2:9" ht="12" customHeight="1">
      <c r="B24" s="80"/>
      <c r="C24" s="299"/>
      <c r="D24" s="182" t="s">
        <v>6</v>
      </c>
      <c r="E24" s="87"/>
      <c r="F24" s="88">
        <v>90.026031000000003</v>
      </c>
      <c r="G24" s="88">
        <v>91.616759999999999</v>
      </c>
      <c r="H24" s="88">
        <v>85.724486999999996</v>
      </c>
      <c r="I24" s="80"/>
    </row>
    <row r="25" spans="2:9" ht="12" customHeight="1">
      <c r="B25" s="80"/>
      <c r="C25" s="299"/>
      <c r="D25" s="176" t="s">
        <v>7</v>
      </c>
      <c r="E25" s="87"/>
      <c r="F25" s="88">
        <v>90.060516000000007</v>
      </c>
      <c r="G25" s="88">
        <v>91.873069999999998</v>
      </c>
      <c r="H25" s="88">
        <v>85.212006000000002</v>
      </c>
      <c r="I25" s="80"/>
    </row>
    <row r="26" spans="2:9" ht="12" customHeight="1">
      <c r="B26" s="80"/>
      <c r="C26" s="299"/>
      <c r="D26" s="176" t="s">
        <v>8</v>
      </c>
      <c r="E26" s="87"/>
      <c r="F26" s="88">
        <v>90.388587999999999</v>
      </c>
      <c r="G26" s="88">
        <v>92.217842000000005</v>
      </c>
      <c r="H26" s="88">
        <v>85.437775000000002</v>
      </c>
      <c r="I26" s="80"/>
    </row>
    <row r="27" spans="2:9" ht="12" customHeight="1">
      <c r="B27" s="80"/>
      <c r="C27" s="298">
        <v>2010</v>
      </c>
      <c r="D27" s="176" t="s">
        <v>5</v>
      </c>
      <c r="E27" s="87"/>
      <c r="F27" s="88">
        <v>90.205734000000007</v>
      </c>
      <c r="G27" s="88">
        <v>91.869918999999996</v>
      </c>
      <c r="H27" s="88">
        <v>85.691558999999998</v>
      </c>
      <c r="I27" s="80"/>
    </row>
    <row r="28" spans="2:9" ht="12" customHeight="1">
      <c r="B28" s="80"/>
      <c r="C28" s="299"/>
      <c r="D28" s="176" t="s">
        <v>6</v>
      </c>
      <c r="E28" s="87"/>
      <c r="F28" s="88">
        <v>90.210464000000002</v>
      </c>
      <c r="G28" s="88">
        <v>91.698836999999997</v>
      </c>
      <c r="H28" s="88">
        <v>86.195167999999995</v>
      </c>
      <c r="I28" s="80"/>
    </row>
    <row r="29" spans="2:9" ht="12" customHeight="1">
      <c r="B29" s="80"/>
      <c r="C29" s="299"/>
      <c r="D29" s="182" t="s">
        <v>7</v>
      </c>
      <c r="E29" s="87"/>
      <c r="F29" s="88">
        <v>90.072997999999998</v>
      </c>
      <c r="G29" s="88">
        <v>91.615318000000002</v>
      </c>
      <c r="H29" s="88">
        <v>85.891623999999993</v>
      </c>
      <c r="I29" s="80"/>
    </row>
    <row r="30" spans="2:9" ht="12" customHeight="1">
      <c r="B30" s="80"/>
      <c r="C30" s="300"/>
      <c r="D30" s="183" t="s">
        <v>8</v>
      </c>
      <c r="E30" s="87"/>
      <c r="F30" s="88">
        <v>90.323791999999997</v>
      </c>
      <c r="G30" s="88">
        <v>91.825423999999998</v>
      </c>
      <c r="H30" s="88">
        <v>86.245964000000001</v>
      </c>
      <c r="I30" s="80"/>
    </row>
    <row r="31" spans="2:9" ht="12" customHeight="1">
      <c r="B31" s="80"/>
      <c r="C31" s="298">
        <v>2011</v>
      </c>
      <c r="D31" s="183" t="s">
        <v>5</v>
      </c>
      <c r="E31" s="87"/>
      <c r="F31" s="88">
        <v>90.471610999999996</v>
      </c>
      <c r="G31" s="88">
        <v>91.906029000000004</v>
      </c>
      <c r="H31" s="88">
        <v>86.583229000000003</v>
      </c>
      <c r="I31" s="80"/>
    </row>
    <row r="32" spans="2:9" ht="12" customHeight="1">
      <c r="B32" s="80"/>
      <c r="C32" s="299"/>
      <c r="D32" s="182" t="s">
        <v>6</v>
      </c>
      <c r="E32" s="87"/>
      <c r="F32" s="88">
        <v>90.432616999999993</v>
      </c>
      <c r="G32" s="88">
        <v>91.875473</v>
      </c>
      <c r="H32" s="88">
        <v>86.510506000000007</v>
      </c>
      <c r="I32" s="80"/>
    </row>
    <row r="33" spans="2:9" ht="12" customHeight="1">
      <c r="B33" s="80"/>
      <c r="C33" s="299"/>
      <c r="D33" s="176" t="s">
        <v>7</v>
      </c>
      <c r="E33" s="87"/>
      <c r="F33" s="88">
        <v>90.633942000000005</v>
      </c>
      <c r="G33" s="88">
        <v>92.183837999999994</v>
      </c>
      <c r="H33" s="88">
        <v>86.441742000000005</v>
      </c>
      <c r="I33" s="80"/>
    </row>
    <row r="34" spans="2:9" ht="12" customHeight="1">
      <c r="B34" s="80"/>
      <c r="C34" s="299"/>
      <c r="D34" s="176" t="s">
        <v>8</v>
      </c>
      <c r="E34" s="87"/>
      <c r="F34" s="88">
        <v>91.082199000000003</v>
      </c>
      <c r="G34" s="88">
        <v>92.606605999999999</v>
      </c>
      <c r="H34" s="88">
        <v>86.979752000000005</v>
      </c>
      <c r="I34" s="80"/>
    </row>
    <row r="35" spans="2:9" ht="12" customHeight="1">
      <c r="B35" s="80"/>
      <c r="C35" s="255">
        <v>2012</v>
      </c>
      <c r="D35" s="184" t="s">
        <v>5</v>
      </c>
      <c r="E35" s="87"/>
      <c r="F35" s="88">
        <v>91.023994000000002</v>
      </c>
      <c r="G35" s="88">
        <v>92.579414</v>
      </c>
      <c r="H35" s="88">
        <v>86.875900000000001</v>
      </c>
      <c r="I35" s="80"/>
    </row>
    <row r="36" spans="2:9" ht="12" customHeight="1">
      <c r="B36" s="80"/>
      <c r="C36" s="242"/>
      <c r="D36" s="185" t="s">
        <v>6</v>
      </c>
      <c r="E36" s="87"/>
      <c r="F36" s="88">
        <v>91.115746000000001</v>
      </c>
      <c r="G36" s="88">
        <v>92.479979999999998</v>
      </c>
      <c r="H36" s="88">
        <v>87.433021999999994</v>
      </c>
      <c r="I36" s="80"/>
    </row>
    <row r="37" spans="2:9" ht="12" customHeight="1">
      <c r="B37" s="80"/>
      <c r="C37" s="242"/>
      <c r="D37" s="177" t="s">
        <v>7</v>
      </c>
      <c r="E37" s="87"/>
      <c r="F37" s="88">
        <v>91.550323000000006</v>
      </c>
      <c r="G37" s="88">
        <v>93.067261000000002</v>
      </c>
      <c r="H37" s="88">
        <v>87.440025000000006</v>
      </c>
      <c r="I37" s="80"/>
    </row>
    <row r="38" spans="2:9" ht="12" customHeight="1">
      <c r="B38" s="80"/>
      <c r="C38" s="242"/>
      <c r="D38" s="178" t="s">
        <v>8</v>
      </c>
      <c r="E38" s="87"/>
      <c r="F38" s="88">
        <v>92.142639000000003</v>
      </c>
      <c r="G38" s="88">
        <v>93.685005000000004</v>
      </c>
      <c r="H38" s="88">
        <v>87.982810999999998</v>
      </c>
      <c r="I38" s="80"/>
    </row>
    <row r="39" spans="2:9" ht="12" customHeight="1">
      <c r="B39" s="80"/>
      <c r="C39" s="255">
        <v>2013</v>
      </c>
      <c r="D39" s="184" t="s">
        <v>5</v>
      </c>
      <c r="E39" s="87"/>
      <c r="F39" s="88">
        <v>92.274497999999994</v>
      </c>
      <c r="G39" s="88">
        <v>93.656563000000006</v>
      </c>
      <c r="H39" s="88">
        <v>88.473777999999996</v>
      </c>
      <c r="I39" s="80"/>
    </row>
    <row r="40" spans="2:9" ht="12" customHeight="1">
      <c r="B40" s="80"/>
      <c r="C40" s="242"/>
      <c r="D40" s="185" t="s">
        <v>6</v>
      </c>
      <c r="E40" s="87"/>
      <c r="F40" s="88">
        <v>92.245543999999995</v>
      </c>
      <c r="G40" s="88">
        <v>93.576378000000005</v>
      </c>
      <c r="H40" s="88">
        <v>88.628135999999998</v>
      </c>
      <c r="I40" s="80"/>
    </row>
    <row r="41" spans="2:9" ht="12" customHeight="1">
      <c r="B41" s="80"/>
      <c r="C41" s="242"/>
      <c r="D41" s="177" t="s">
        <v>7</v>
      </c>
      <c r="E41" s="87"/>
      <c r="F41" s="88">
        <v>92.509567000000004</v>
      </c>
      <c r="G41" s="88">
        <v>93.847121999999999</v>
      </c>
      <c r="H41" s="88">
        <v>88.841721000000007</v>
      </c>
      <c r="I41" s="80"/>
    </row>
    <row r="42" spans="2:9" ht="12" customHeight="1">
      <c r="B42" s="80"/>
      <c r="C42" s="242"/>
      <c r="D42" s="186" t="s">
        <v>8</v>
      </c>
      <c r="E42" s="89"/>
      <c r="F42" s="88">
        <v>92.775902000000002</v>
      </c>
      <c r="G42" s="88">
        <v>94.074912999999995</v>
      </c>
      <c r="H42" s="88">
        <v>89.227348000000006</v>
      </c>
      <c r="I42" s="80"/>
    </row>
    <row r="43" spans="2:9" ht="12" customHeight="1">
      <c r="B43" s="80"/>
      <c r="C43" s="255">
        <v>2014</v>
      </c>
      <c r="D43" s="179" t="s">
        <v>5</v>
      </c>
      <c r="E43" s="87"/>
      <c r="F43" s="88">
        <v>92.893767999999994</v>
      </c>
      <c r="G43" s="88">
        <v>94.097663999999995</v>
      </c>
      <c r="H43" s="88">
        <v>89.551659000000001</v>
      </c>
      <c r="I43" s="80"/>
    </row>
    <row r="44" spans="2:9" ht="12" customHeight="1">
      <c r="B44" s="80"/>
      <c r="C44" s="242"/>
      <c r="D44" s="179" t="s">
        <v>6</v>
      </c>
      <c r="E44" s="87"/>
      <c r="F44" s="88">
        <v>92.895927</v>
      </c>
      <c r="G44" s="88">
        <v>93.933159000000003</v>
      </c>
      <c r="H44" s="88">
        <v>90.027373999999995</v>
      </c>
      <c r="I44" s="80"/>
    </row>
    <row r="45" spans="2:9" ht="12" customHeight="1">
      <c r="B45" s="80"/>
      <c r="C45" s="242"/>
      <c r="D45" s="179" t="s">
        <v>7</v>
      </c>
      <c r="E45" s="87"/>
      <c r="F45" s="88">
        <v>92.767325999999997</v>
      </c>
      <c r="G45" s="88">
        <v>93.965614000000002</v>
      </c>
      <c r="H45" s="88">
        <v>89.462188999999995</v>
      </c>
      <c r="I45" s="80"/>
    </row>
    <row r="46" spans="2:9" ht="12" customHeight="1">
      <c r="B46" s="80"/>
      <c r="C46" s="243"/>
      <c r="D46" s="179" t="s">
        <v>8</v>
      </c>
      <c r="E46" s="89"/>
      <c r="F46" s="88">
        <v>93.038330000000002</v>
      </c>
      <c r="G46" s="88">
        <v>94.215355000000002</v>
      </c>
      <c r="H46" s="88">
        <v>89.767700000000005</v>
      </c>
      <c r="I46" s="80"/>
    </row>
    <row r="47" spans="2:9" ht="12" customHeight="1">
      <c r="B47" s="80"/>
      <c r="C47" s="255">
        <v>2015</v>
      </c>
      <c r="D47" s="179" t="s">
        <v>5</v>
      </c>
      <c r="E47" s="89"/>
      <c r="F47" s="88">
        <v>93.052795000000003</v>
      </c>
      <c r="G47" s="88">
        <v>94.137794</v>
      </c>
      <c r="H47" s="88">
        <v>90.017775999999998</v>
      </c>
      <c r="I47" s="80"/>
    </row>
    <row r="48" spans="2:9" ht="12" customHeight="1">
      <c r="B48" s="80"/>
      <c r="C48" s="242"/>
      <c r="D48" s="179" t="s">
        <v>6</v>
      </c>
      <c r="E48" s="89"/>
      <c r="F48" s="88">
        <v>92.838486000000003</v>
      </c>
      <c r="G48" s="88">
        <v>93.992271000000002</v>
      </c>
      <c r="H48" s="88">
        <v>89.611869999999996</v>
      </c>
      <c r="I48" s="80"/>
    </row>
    <row r="49" spans="2:9" ht="12" customHeight="1">
      <c r="B49" s="80"/>
      <c r="C49" s="242"/>
      <c r="D49" s="179" t="s">
        <v>7</v>
      </c>
      <c r="E49" s="89"/>
      <c r="F49" s="88">
        <v>92.779792999999998</v>
      </c>
      <c r="G49" s="88">
        <v>94.109367000000006</v>
      </c>
      <c r="H49" s="88">
        <v>89.068207000000001</v>
      </c>
      <c r="I49" s="80"/>
    </row>
    <row r="50" spans="2:9" ht="12" customHeight="1">
      <c r="B50" s="80"/>
      <c r="C50" s="243"/>
      <c r="D50" s="179" t="s">
        <v>8</v>
      </c>
      <c r="E50" s="89"/>
      <c r="F50" s="88">
        <v>92.907775999999998</v>
      </c>
      <c r="G50" s="88">
        <v>94.184341000000003</v>
      </c>
      <c r="H50" s="88">
        <v>89.349891999999997</v>
      </c>
      <c r="I50" s="80"/>
    </row>
    <row r="51" spans="2:9" ht="12" customHeight="1">
      <c r="B51" s="80"/>
      <c r="C51" s="255">
        <v>2016</v>
      </c>
      <c r="D51" s="179" t="s">
        <v>5</v>
      </c>
      <c r="E51" s="89"/>
      <c r="F51" s="88">
        <v>92.962020999999993</v>
      </c>
      <c r="G51" s="88">
        <v>94.185478000000003</v>
      </c>
      <c r="H51" s="88">
        <v>89.565406999999993</v>
      </c>
      <c r="I51" s="80"/>
    </row>
    <row r="52" spans="2:9" ht="12" customHeight="1">
      <c r="B52" s="80"/>
      <c r="C52" s="242"/>
      <c r="D52" s="179" t="s">
        <v>6</v>
      </c>
      <c r="E52" s="89"/>
      <c r="F52" s="88">
        <v>92.697417999999999</v>
      </c>
      <c r="G52" s="88">
        <v>93.830070000000006</v>
      </c>
      <c r="H52" s="88">
        <v>89.553436000000005</v>
      </c>
      <c r="I52" s="80"/>
    </row>
    <row r="53" spans="2:9" ht="12" customHeight="1">
      <c r="B53" s="80"/>
      <c r="C53" s="242"/>
      <c r="D53" s="179" t="s">
        <v>7</v>
      </c>
      <c r="E53" s="89"/>
      <c r="F53" s="88">
        <v>92.754463000000001</v>
      </c>
      <c r="G53" s="88">
        <v>93.976699999999994</v>
      </c>
      <c r="H53" s="88">
        <v>89.346869999999996</v>
      </c>
      <c r="I53" s="80"/>
    </row>
    <row r="54" spans="2:9" ht="12" customHeight="1">
      <c r="B54" s="80"/>
      <c r="C54" s="242"/>
      <c r="D54" s="179" t="s">
        <v>8</v>
      </c>
      <c r="E54" s="89"/>
      <c r="F54" s="88">
        <v>92.920349000000002</v>
      </c>
      <c r="G54" s="88">
        <v>94.190582000000006</v>
      </c>
      <c r="H54" s="88">
        <v>89.379233999999997</v>
      </c>
      <c r="I54" s="80"/>
    </row>
    <row r="55" spans="2:9" ht="12" customHeight="1">
      <c r="B55" s="80"/>
      <c r="C55" s="237">
        <v>2017</v>
      </c>
      <c r="D55" s="179" t="s">
        <v>5</v>
      </c>
      <c r="E55" s="80"/>
      <c r="F55" s="83">
        <v>93.050010999999998</v>
      </c>
      <c r="G55" s="83">
        <v>94.318686999999997</v>
      </c>
      <c r="H55" s="83">
        <v>89.546768</v>
      </c>
      <c r="I55" s="80"/>
    </row>
    <row r="56" spans="2:9" ht="12" customHeight="1">
      <c r="B56" s="80"/>
      <c r="C56" s="238"/>
      <c r="D56" s="179" t="s">
        <v>6</v>
      </c>
      <c r="E56" s="89"/>
      <c r="F56" s="88">
        <v>92.9375</v>
      </c>
      <c r="G56" s="88">
        <v>94.271545000000003</v>
      </c>
      <c r="H56" s="88">
        <v>89.227913000000001</v>
      </c>
      <c r="I56" s="80"/>
    </row>
    <row r="57" spans="2:9" ht="12" customHeight="1">
      <c r="B57" s="80"/>
      <c r="C57" s="238"/>
      <c r="D57" s="179" t="s">
        <v>7</v>
      </c>
      <c r="E57" s="89"/>
      <c r="F57" s="88">
        <v>92.947143999999994</v>
      </c>
      <c r="G57" s="88">
        <v>94.462745999999996</v>
      </c>
      <c r="H57" s="88">
        <v>88.754333000000003</v>
      </c>
      <c r="I57" s="80"/>
    </row>
    <row r="58" spans="2:9" ht="12" customHeight="1">
      <c r="B58" s="80"/>
      <c r="C58" s="240"/>
      <c r="D58" s="179" t="s">
        <v>8</v>
      </c>
      <c r="E58" s="89"/>
      <c r="F58" s="88">
        <v>92.705260999999993</v>
      </c>
      <c r="G58" s="88">
        <v>94.128180999999998</v>
      </c>
      <c r="H58" s="88">
        <v>88.843993999999995</v>
      </c>
      <c r="I58" s="80"/>
    </row>
    <row r="59" spans="2:9" ht="12" customHeight="1">
      <c r="B59" s="80"/>
      <c r="C59" s="237">
        <v>2018</v>
      </c>
      <c r="D59" s="179" t="s">
        <v>5</v>
      </c>
      <c r="E59" s="89"/>
      <c r="F59" s="88">
        <v>92.789398000000006</v>
      </c>
      <c r="G59" s="88">
        <v>94.107544000000004</v>
      </c>
      <c r="H59" s="88">
        <v>89.179282999999998</v>
      </c>
      <c r="I59" s="80"/>
    </row>
    <row r="60" spans="2:9" ht="12" customHeight="1">
      <c r="B60" s="80"/>
      <c r="C60" s="238"/>
      <c r="D60" s="179" t="s">
        <v>6</v>
      </c>
      <c r="E60" s="89"/>
      <c r="F60" s="88">
        <v>92.766418000000002</v>
      </c>
      <c r="G60" s="88">
        <v>93.989295999999996</v>
      </c>
      <c r="H60" s="88">
        <v>89.410872999999995</v>
      </c>
      <c r="I60" s="80"/>
    </row>
    <row r="61" spans="2:9" ht="12" customHeight="1">
      <c r="B61" s="80"/>
      <c r="C61" s="238"/>
      <c r="D61" s="179" t="s">
        <v>7</v>
      </c>
      <c r="E61" s="89"/>
      <c r="F61" s="88">
        <v>92.795021000000006</v>
      </c>
      <c r="G61" s="88">
        <v>94.228920000000002</v>
      </c>
      <c r="H61" s="88">
        <v>88.908134000000004</v>
      </c>
      <c r="I61" s="80"/>
    </row>
    <row r="62" spans="2:9" ht="12" customHeight="1">
      <c r="B62" s="80"/>
      <c r="C62" s="239"/>
      <c r="D62" s="179" t="s">
        <v>8</v>
      </c>
      <c r="E62" s="89"/>
      <c r="F62" s="88">
        <v>92.939102172851563</v>
      </c>
      <c r="G62" s="88">
        <v>94.187820434570313</v>
      </c>
      <c r="H62" s="88">
        <v>89.559837341308594</v>
      </c>
      <c r="I62" s="80"/>
    </row>
    <row r="63" spans="2:9" ht="12" customHeight="1">
      <c r="B63" s="80"/>
      <c r="C63" s="237">
        <v>2019</v>
      </c>
      <c r="D63" s="179" t="s">
        <v>5</v>
      </c>
      <c r="E63" s="89"/>
      <c r="F63" s="88">
        <v>92.650833129882813</v>
      </c>
      <c r="G63" s="88">
        <v>93.861312866210938</v>
      </c>
      <c r="H63" s="88">
        <v>89.360809326171875</v>
      </c>
      <c r="I63" s="80"/>
    </row>
    <row r="64" spans="2:9" ht="12" customHeight="1">
      <c r="B64" s="80"/>
      <c r="C64" s="238"/>
      <c r="D64" s="179" t="s">
        <v>6</v>
      </c>
      <c r="E64" s="89"/>
      <c r="F64" s="88">
        <v>92.440353393554688</v>
      </c>
      <c r="G64" s="88">
        <v>93.695220947265625</v>
      </c>
      <c r="H64" s="88">
        <v>89.020256042480469</v>
      </c>
      <c r="I64" s="80"/>
    </row>
    <row r="65" spans="1:9" ht="12" customHeight="1">
      <c r="B65" s="80"/>
      <c r="C65" s="238"/>
      <c r="D65" s="179" t="s">
        <v>7</v>
      </c>
      <c r="E65" s="89"/>
      <c r="F65" s="88">
        <v>92.466972351074219</v>
      </c>
      <c r="G65" s="88">
        <v>93.8201904296875</v>
      </c>
      <c r="H65" s="88">
        <v>88.74249267578125</v>
      </c>
      <c r="I65" s="80"/>
    </row>
    <row r="66" spans="1:9" ht="12" customHeight="1">
      <c r="B66" s="80"/>
      <c r="C66" s="239"/>
      <c r="D66" s="179" t="s">
        <v>8</v>
      </c>
      <c r="E66" s="89"/>
      <c r="F66" s="88">
        <v>92.669952392578125</v>
      </c>
      <c r="G66" s="88">
        <v>93.979110717773438</v>
      </c>
      <c r="H66" s="88">
        <v>89.069572448730469</v>
      </c>
      <c r="I66" s="80"/>
    </row>
    <row r="67" spans="1:9" ht="12" customHeight="1">
      <c r="B67" s="80"/>
      <c r="C67" s="232">
        <v>2020</v>
      </c>
      <c r="D67" s="195" t="s">
        <v>103</v>
      </c>
      <c r="E67" s="89"/>
      <c r="F67" s="88">
        <v>92.834114074707031</v>
      </c>
      <c r="G67" s="88">
        <v>94.069862365722656</v>
      </c>
      <c r="H67" s="88">
        <v>89.373786926269531</v>
      </c>
      <c r="I67" s="80"/>
    </row>
    <row r="68" spans="1:9" ht="12" customHeight="1">
      <c r="B68" s="80"/>
      <c r="C68" s="232"/>
      <c r="D68" s="194" t="s">
        <v>92</v>
      </c>
      <c r="E68" s="89"/>
      <c r="F68" s="88" t="s">
        <v>91</v>
      </c>
      <c r="G68" s="88" t="s">
        <v>91</v>
      </c>
      <c r="H68" s="88" t="s">
        <v>91</v>
      </c>
      <c r="I68" s="80"/>
    </row>
    <row r="69" spans="1:9" ht="12" customHeight="1">
      <c r="B69" s="80"/>
      <c r="C69" s="232"/>
      <c r="D69" s="195" t="s">
        <v>112</v>
      </c>
      <c r="E69" s="89"/>
      <c r="F69" s="88">
        <v>92.744844195955125</v>
      </c>
      <c r="G69" s="88">
        <v>94.334696907776348</v>
      </c>
      <c r="H69" s="88">
        <v>88.45279491146799</v>
      </c>
      <c r="I69" s="80"/>
    </row>
    <row r="70" spans="1:9" ht="12" customHeight="1">
      <c r="B70" s="80"/>
      <c r="C70" s="232"/>
      <c r="D70" s="179" t="s">
        <v>8</v>
      </c>
      <c r="E70" s="89"/>
      <c r="F70" s="88">
        <v>92.50579884474125</v>
      </c>
      <c r="G70" s="88">
        <v>93.638129700586532</v>
      </c>
      <c r="H70" s="88">
        <v>89.400131763657328</v>
      </c>
      <c r="I70" s="80"/>
    </row>
    <row r="71" spans="1:9" ht="12" customHeight="1">
      <c r="B71" s="80"/>
      <c r="C71" s="246">
        <v>2021</v>
      </c>
      <c r="D71" s="195" t="s">
        <v>103</v>
      </c>
      <c r="E71" s="89"/>
      <c r="F71" s="88">
        <v>92.673994757221166</v>
      </c>
      <c r="G71" s="88">
        <v>93.769658978515551</v>
      </c>
      <c r="H71" s="88">
        <v>89.665004637917647</v>
      </c>
      <c r="I71" s="80"/>
    </row>
    <row r="72" spans="1:9" ht="12" customHeight="1">
      <c r="B72" s="80"/>
      <c r="C72" s="247"/>
      <c r="D72" s="196" t="s">
        <v>111</v>
      </c>
      <c r="E72" s="89"/>
      <c r="F72" s="88">
        <v>92.268911404233293</v>
      </c>
      <c r="G72" s="88">
        <v>93.402441422539724</v>
      </c>
      <c r="H72" s="88">
        <v>89.139133587755012</v>
      </c>
      <c r="I72" s="80"/>
    </row>
    <row r="73" spans="1:9" ht="35.25" customHeight="1">
      <c r="B73" s="80"/>
      <c r="C73" s="303" t="s">
        <v>104</v>
      </c>
      <c r="D73" s="303"/>
      <c r="E73" s="303"/>
      <c r="F73" s="303"/>
      <c r="G73" s="303"/>
      <c r="H73" s="303"/>
      <c r="I73" s="80"/>
    </row>
    <row r="74" spans="1:9" ht="86.25" customHeight="1">
      <c r="B74" s="80"/>
      <c r="C74" s="304" t="s">
        <v>93</v>
      </c>
      <c r="D74" s="304"/>
      <c r="E74" s="304"/>
      <c r="F74" s="304"/>
      <c r="G74" s="304"/>
      <c r="H74" s="304"/>
      <c r="I74" s="80"/>
    </row>
    <row r="75" spans="1:9">
      <c r="B75" s="80"/>
      <c r="F75" s="96"/>
      <c r="I75" s="80"/>
    </row>
    <row r="76" spans="1:9" ht="93.75" customHeight="1">
      <c r="A76" s="187" t="s">
        <v>102</v>
      </c>
      <c r="B76" s="209" t="s">
        <v>130</v>
      </c>
      <c r="C76" s="209"/>
      <c r="D76" s="209"/>
      <c r="E76" s="209"/>
      <c r="F76" s="209"/>
      <c r="G76" s="209"/>
      <c r="H76" s="209"/>
      <c r="I76" s="209"/>
    </row>
    <row r="77" spans="1:9">
      <c r="B77" s="80"/>
      <c r="C77" s="80"/>
      <c r="D77" s="90"/>
      <c r="E77" s="80"/>
      <c r="F77" s="91"/>
      <c r="G77" s="91"/>
      <c r="H77" s="91"/>
      <c r="I77" s="80"/>
    </row>
    <row r="78" spans="1:9">
      <c r="B78" s="80"/>
      <c r="C78" s="80"/>
      <c r="D78" s="90"/>
      <c r="E78" s="80"/>
      <c r="F78" s="91"/>
      <c r="G78" s="91"/>
      <c r="H78" s="91"/>
      <c r="I78" s="80"/>
    </row>
    <row r="79" spans="1:9">
      <c r="B79" s="80"/>
      <c r="C79" s="80"/>
      <c r="D79" s="90"/>
      <c r="E79" s="80"/>
      <c r="F79" s="91"/>
      <c r="G79" s="91"/>
      <c r="H79" s="91"/>
      <c r="I79" s="80"/>
    </row>
    <row r="80" spans="1:9">
      <c r="B80" s="80"/>
      <c r="C80" s="80"/>
      <c r="D80" s="90"/>
      <c r="E80" s="80"/>
      <c r="F80" s="91"/>
      <c r="G80" s="91"/>
      <c r="H80" s="91"/>
      <c r="I80" s="80"/>
    </row>
    <row r="81" spans="2:9">
      <c r="B81" s="80"/>
      <c r="C81" s="80"/>
      <c r="D81" s="90"/>
      <c r="E81" s="80"/>
      <c r="F81" s="91"/>
      <c r="G81" s="91"/>
      <c r="H81" s="91"/>
      <c r="I81" s="80"/>
    </row>
    <row r="82" spans="2:9">
      <c r="B82" s="80"/>
      <c r="C82" s="80"/>
      <c r="D82" s="90"/>
      <c r="E82" s="80"/>
      <c r="F82" s="91"/>
      <c r="G82" s="91"/>
      <c r="H82" s="91"/>
      <c r="I82" s="80"/>
    </row>
    <row r="83" spans="2:9">
      <c r="B83" s="80"/>
      <c r="C83" s="80"/>
      <c r="D83" s="90"/>
      <c r="E83" s="80"/>
      <c r="F83" s="91"/>
      <c r="G83" s="91"/>
      <c r="H83" s="91"/>
      <c r="I83" s="80"/>
    </row>
    <row r="84" spans="2:9">
      <c r="B84" s="80"/>
      <c r="C84" s="80"/>
      <c r="D84" s="90"/>
      <c r="E84" s="80"/>
      <c r="F84" s="91"/>
      <c r="G84" s="91"/>
      <c r="H84" s="91"/>
      <c r="I84" s="80"/>
    </row>
    <row r="85" spans="2:9">
      <c r="B85" s="80"/>
      <c r="C85" s="80"/>
      <c r="D85" s="90"/>
      <c r="E85" s="80"/>
      <c r="F85" s="91"/>
      <c r="G85" s="91"/>
      <c r="H85" s="91"/>
      <c r="I85" s="80"/>
    </row>
    <row r="86" spans="2:9">
      <c r="B86" s="80"/>
      <c r="C86" s="80"/>
      <c r="D86" s="90"/>
      <c r="E86" s="80"/>
      <c r="F86" s="91"/>
      <c r="G86" s="91"/>
      <c r="H86" s="91"/>
      <c r="I86" s="80"/>
    </row>
    <row r="87" spans="2:9" ht="4.5" customHeight="1">
      <c r="B87" s="80"/>
      <c r="C87" s="80"/>
      <c r="D87" s="80"/>
      <c r="E87" s="80"/>
      <c r="F87" s="80"/>
      <c r="G87" s="80"/>
      <c r="H87" s="80"/>
      <c r="I87" s="80"/>
    </row>
    <row r="88" spans="2:9">
      <c r="B88" s="80"/>
      <c r="C88" s="80"/>
      <c r="I88" s="80"/>
    </row>
    <row r="89" spans="2:9">
      <c r="B89" s="92"/>
      <c r="C89" s="92"/>
      <c r="D89" s="92"/>
      <c r="E89" s="92"/>
    </row>
    <row r="90" spans="2:9">
      <c r="B90" s="92"/>
      <c r="C90" s="92"/>
      <c r="D90" s="92"/>
      <c r="E90" s="92"/>
      <c r="F90" s="93"/>
      <c r="G90" s="93"/>
      <c r="H90" s="93"/>
      <c r="I90" s="92"/>
    </row>
    <row r="91" spans="2:9">
      <c r="B91" s="92"/>
      <c r="C91" s="92"/>
      <c r="D91" s="92"/>
      <c r="E91" s="92"/>
      <c r="F91" s="93"/>
      <c r="G91" s="93"/>
      <c r="H91" s="93"/>
      <c r="I91" s="92"/>
    </row>
    <row r="92" spans="2:9">
      <c r="B92" s="92"/>
      <c r="C92" s="92"/>
      <c r="D92" s="92"/>
      <c r="E92" s="92"/>
      <c r="F92" s="93"/>
      <c r="G92" s="93"/>
      <c r="H92" s="93"/>
      <c r="I92" s="92"/>
    </row>
    <row r="93" spans="2:9">
      <c r="B93" s="92"/>
      <c r="C93" s="92"/>
      <c r="D93" s="92"/>
      <c r="E93" s="92"/>
      <c r="I93" s="92"/>
    </row>
    <row r="94" spans="2:9">
      <c r="B94" s="92"/>
      <c r="C94" s="92"/>
      <c r="D94" s="92"/>
      <c r="E94" s="92"/>
      <c r="I94" s="92"/>
    </row>
    <row r="95" spans="2:9">
      <c r="B95" s="92"/>
      <c r="C95" s="92"/>
      <c r="D95" s="92"/>
      <c r="E95" s="92"/>
      <c r="I95" s="92"/>
    </row>
    <row r="96" spans="2:9">
      <c r="B96" s="92"/>
      <c r="C96" s="92"/>
      <c r="D96" s="92"/>
      <c r="E96" s="92"/>
      <c r="I96" s="92"/>
    </row>
    <row r="97" spans="2:9">
      <c r="B97" s="92"/>
      <c r="C97" s="92"/>
      <c r="D97" s="92"/>
      <c r="E97" s="92"/>
      <c r="I97" s="92"/>
    </row>
    <row r="98" spans="2:9">
      <c r="B98" s="92"/>
      <c r="C98" s="92"/>
      <c r="D98" s="92"/>
      <c r="E98" s="92"/>
      <c r="I98" s="92"/>
    </row>
    <row r="99" spans="2:9">
      <c r="B99" s="92"/>
      <c r="C99" s="92"/>
      <c r="D99" s="92"/>
      <c r="E99" s="92"/>
      <c r="I99" s="92"/>
    </row>
    <row r="100" spans="2:9">
      <c r="B100" s="92"/>
      <c r="C100" s="92"/>
      <c r="D100" s="92"/>
      <c r="E100" s="92"/>
      <c r="I100" s="92"/>
    </row>
    <row r="101" spans="2:9">
      <c r="B101" s="92"/>
      <c r="C101" s="92"/>
      <c r="D101" s="92"/>
      <c r="E101" s="92"/>
      <c r="I101" s="92"/>
    </row>
    <row r="102" spans="2:9">
      <c r="B102" s="92"/>
      <c r="C102" s="92"/>
      <c r="D102" s="92"/>
      <c r="E102" s="92"/>
      <c r="I102" s="92"/>
    </row>
    <row r="103" spans="2:9">
      <c r="B103" s="92"/>
      <c r="C103" s="92"/>
      <c r="D103" s="92"/>
      <c r="E103" s="92"/>
      <c r="I103" s="92"/>
    </row>
    <row r="104" spans="2:9">
      <c r="B104" s="92"/>
      <c r="C104" s="92"/>
      <c r="D104" s="92"/>
      <c r="E104" s="92"/>
      <c r="I104" s="92"/>
    </row>
    <row r="105" spans="2:9">
      <c r="B105" s="92"/>
      <c r="C105" s="92"/>
      <c r="D105" s="92"/>
      <c r="E105" s="92"/>
      <c r="I105" s="92"/>
    </row>
    <row r="106" spans="2:9">
      <c r="B106" s="92"/>
      <c r="C106" s="92"/>
      <c r="D106" s="92"/>
      <c r="E106" s="92"/>
      <c r="I106" s="92"/>
    </row>
    <row r="107" spans="2:9">
      <c r="B107" s="92"/>
      <c r="C107" s="92"/>
      <c r="D107" s="92"/>
      <c r="E107" s="92"/>
      <c r="I107" s="92"/>
    </row>
    <row r="108" spans="2:9">
      <c r="B108" s="92"/>
      <c r="C108" s="92"/>
      <c r="D108" s="92"/>
      <c r="E108" s="92"/>
      <c r="I108" s="92"/>
    </row>
    <row r="109" spans="2:9">
      <c r="B109" s="92"/>
      <c r="C109" s="92"/>
      <c r="D109" s="92"/>
      <c r="E109" s="92"/>
      <c r="I109" s="92"/>
    </row>
    <row r="110" spans="2:9">
      <c r="B110" s="92"/>
      <c r="C110" s="92"/>
      <c r="D110" s="92"/>
      <c r="E110" s="92"/>
      <c r="I110" s="92"/>
    </row>
    <row r="111" spans="2:9">
      <c r="B111" s="92"/>
      <c r="C111" s="92"/>
      <c r="D111" s="92"/>
      <c r="E111" s="92"/>
      <c r="I111" s="92"/>
    </row>
    <row r="112" spans="2:9">
      <c r="B112" s="92"/>
      <c r="C112" s="92"/>
      <c r="D112" s="92"/>
      <c r="E112" s="92"/>
      <c r="I112" s="92"/>
    </row>
    <row r="113" spans="9:9">
      <c r="I113" s="92"/>
    </row>
  </sheetData>
  <mergeCells count="26">
    <mergeCell ref="B76:I76"/>
    <mergeCell ref="C7:C10"/>
    <mergeCell ref="C11:C14"/>
    <mergeCell ref="C15:C18"/>
    <mergeCell ref="H5:H6"/>
    <mergeCell ref="C19:C22"/>
    <mergeCell ref="C27:C30"/>
    <mergeCell ref="C35:C38"/>
    <mergeCell ref="C63:C66"/>
    <mergeCell ref="C59:C62"/>
    <mergeCell ref="C23:C26"/>
    <mergeCell ref="C43:C46"/>
    <mergeCell ref="C39:C42"/>
    <mergeCell ref="C31:C34"/>
    <mergeCell ref="C74:H74"/>
    <mergeCell ref="C67:C70"/>
    <mergeCell ref="C73:H73"/>
    <mergeCell ref="C47:C50"/>
    <mergeCell ref="C51:C54"/>
    <mergeCell ref="C55:C58"/>
    <mergeCell ref="C2:H3"/>
    <mergeCell ref="C5:C6"/>
    <mergeCell ref="D5:D6"/>
    <mergeCell ref="F5:F6"/>
    <mergeCell ref="G5:G6"/>
    <mergeCell ref="C71:C72"/>
  </mergeCells>
  <phoneticPr fontId="0" type="noConversion"/>
  <pageMargins left="0.7" right="0.7" top="0.75" bottom="0.75" header="0.3" footer="0.3"/>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7"/>
  <sheetViews>
    <sheetView showGridLines="0" workbookViewId="0">
      <pane xSplit="4" ySplit="6" topLeftCell="E7" activePane="bottomRight" state="frozen"/>
      <selection pane="topRight" activeCell="E1" sqref="E1"/>
      <selection pane="bottomLeft" activeCell="A7" sqref="A7"/>
      <selection pane="bottomRight"/>
    </sheetView>
  </sheetViews>
  <sheetFormatPr baseColWidth="10" defaultColWidth="11.44140625" defaultRowHeight="14.4"/>
  <cols>
    <col min="1" max="1" width="5.6640625" style="2" customWidth="1"/>
    <col min="2" max="3" width="11.44140625" style="2" customWidth="1"/>
    <col min="4" max="4" width="1.6640625" style="2" customWidth="1"/>
    <col min="5" max="7" width="11.33203125" style="2" customWidth="1"/>
    <col min="8" max="8" width="0.88671875" style="2" customWidth="1"/>
    <col min="9" max="10" width="11.44140625" style="2"/>
    <col min="11" max="11" width="1.6640625" style="2" customWidth="1"/>
    <col min="12" max="16384" width="11.44140625" style="2"/>
  </cols>
  <sheetData>
    <row r="1" spans="1:14" ht="15" customHeight="1">
      <c r="A1" s="95"/>
      <c r="B1" s="205"/>
      <c r="C1" s="206"/>
      <c r="D1" s="206"/>
      <c r="E1" s="206"/>
      <c r="F1" s="206"/>
      <c r="G1" s="206"/>
      <c r="H1" s="129"/>
      <c r="I1" s="206"/>
      <c r="J1" s="206"/>
      <c r="K1" s="206"/>
      <c r="L1" s="206"/>
      <c r="M1" s="206"/>
      <c r="N1" s="206"/>
    </row>
    <row r="2" spans="1:14" ht="65.25" customHeight="1">
      <c r="B2" s="306" t="s">
        <v>118</v>
      </c>
      <c r="C2" s="307"/>
      <c r="D2" s="307"/>
      <c r="E2" s="307"/>
      <c r="F2" s="307"/>
      <c r="G2" s="308"/>
      <c r="H2" s="1"/>
      <c r="I2" s="309" t="s">
        <v>119</v>
      </c>
      <c r="J2" s="252"/>
      <c r="K2" s="252"/>
      <c r="L2" s="252"/>
      <c r="M2" s="252"/>
      <c r="N2" s="310"/>
    </row>
    <row r="3" spans="1:14" ht="4.5" customHeight="1">
      <c r="B3" s="204"/>
      <c r="C3" s="204"/>
      <c r="D3" s="204"/>
      <c r="E3" s="204"/>
      <c r="F3" s="94"/>
      <c r="H3" s="1"/>
      <c r="I3" s="3"/>
      <c r="J3" s="3"/>
      <c r="K3" s="3"/>
      <c r="L3" s="3"/>
      <c r="M3" s="4"/>
      <c r="N3" s="207"/>
    </row>
    <row r="4" spans="1:14" ht="15" customHeight="1">
      <c r="B4" s="230" t="s">
        <v>0</v>
      </c>
      <c r="C4" s="230" t="s">
        <v>1</v>
      </c>
      <c r="D4" s="5"/>
      <c r="E4" s="230" t="s">
        <v>77</v>
      </c>
      <c r="F4" s="224" t="s">
        <v>78</v>
      </c>
      <c r="G4" s="226"/>
      <c r="H4" s="1"/>
      <c r="I4" s="230" t="s">
        <v>0</v>
      </c>
      <c r="J4" s="230" t="s">
        <v>1</v>
      </c>
      <c r="K4" s="5"/>
      <c r="L4" s="230" t="s">
        <v>77</v>
      </c>
      <c r="M4" s="224" t="s">
        <v>78</v>
      </c>
      <c r="N4" s="226"/>
    </row>
    <row r="5" spans="1:14">
      <c r="B5" s="293"/>
      <c r="C5" s="293"/>
      <c r="D5" s="5"/>
      <c r="E5" s="293"/>
      <c r="F5" s="230" t="s">
        <v>79</v>
      </c>
      <c r="G5" s="230" t="s">
        <v>80</v>
      </c>
      <c r="H5" s="1"/>
      <c r="I5" s="293"/>
      <c r="J5" s="293"/>
      <c r="K5" s="5"/>
      <c r="L5" s="293"/>
      <c r="M5" s="230" t="s">
        <v>79</v>
      </c>
      <c r="N5" s="230" t="s">
        <v>80</v>
      </c>
    </row>
    <row r="6" spans="1:14" ht="14.25" customHeight="1">
      <c r="B6" s="231"/>
      <c r="C6" s="231"/>
      <c r="D6" s="5"/>
      <c r="E6" s="231"/>
      <c r="F6" s="231"/>
      <c r="G6" s="231"/>
      <c r="H6" s="1"/>
      <c r="I6" s="231"/>
      <c r="J6" s="231"/>
      <c r="K6" s="5"/>
      <c r="L6" s="231"/>
      <c r="M6" s="231"/>
      <c r="N6" s="231"/>
    </row>
    <row r="7" spans="1:14" ht="11.4" customHeight="1">
      <c r="B7" s="294">
        <v>2005</v>
      </c>
      <c r="C7" s="176" t="s">
        <v>5</v>
      </c>
      <c r="D7" s="6"/>
      <c r="E7" s="83">
        <v>15.989599999999999</v>
      </c>
      <c r="F7" s="111">
        <v>13.4597</v>
      </c>
      <c r="G7" s="111">
        <v>20.498100000000001</v>
      </c>
      <c r="H7" s="1"/>
      <c r="I7" s="294">
        <v>2005</v>
      </c>
      <c r="J7" s="176" t="s">
        <v>5</v>
      </c>
      <c r="K7" s="6"/>
      <c r="L7" s="161">
        <v>4567.9790000000003</v>
      </c>
      <c r="M7" s="98">
        <v>5076.419921875</v>
      </c>
      <c r="N7" s="98">
        <v>3661.91455078125</v>
      </c>
    </row>
    <row r="8" spans="1:14" ht="11.4" customHeight="1">
      <c r="B8" s="295"/>
      <c r="C8" s="176" t="s">
        <v>6</v>
      </c>
      <c r="D8" s="6"/>
      <c r="E8" s="83">
        <v>16.82</v>
      </c>
      <c r="F8" s="111">
        <v>14.295500000000001</v>
      </c>
      <c r="G8" s="111">
        <v>21.129799999999999</v>
      </c>
      <c r="H8" s="1"/>
      <c r="I8" s="295"/>
      <c r="J8" s="176" t="s">
        <v>6</v>
      </c>
      <c r="K8" s="6"/>
      <c r="L8" s="161">
        <v>4550.1570000000002</v>
      </c>
      <c r="M8" s="98">
        <v>5069.15478515625</v>
      </c>
      <c r="N8" s="98">
        <v>3664.159912109375</v>
      </c>
    </row>
    <row r="9" spans="1:14" ht="11.4" customHeight="1">
      <c r="B9" s="295"/>
      <c r="C9" s="176" t="s">
        <v>7</v>
      </c>
      <c r="D9" s="6"/>
      <c r="E9" s="83">
        <v>17.364999999999998</v>
      </c>
      <c r="F9" s="111">
        <v>14.791700000000001</v>
      </c>
      <c r="G9" s="111">
        <v>21.756799999999998</v>
      </c>
      <c r="H9" s="1"/>
      <c r="I9" s="295"/>
      <c r="J9" s="176" t="s">
        <v>7</v>
      </c>
      <c r="K9" s="6"/>
      <c r="L9" s="161">
        <v>4527.2060000000001</v>
      </c>
      <c r="M9" s="98">
        <v>5005.91455078125</v>
      </c>
      <c r="N9" s="98">
        <v>3710.19482421875</v>
      </c>
    </row>
    <row r="10" spans="1:14" ht="11.4" customHeight="1">
      <c r="B10" s="296"/>
      <c r="C10" s="176" t="s">
        <v>8</v>
      </c>
      <c r="D10" s="6"/>
      <c r="E10" s="83">
        <v>15.7949</v>
      </c>
      <c r="F10" s="111">
        <v>13.2371</v>
      </c>
      <c r="G10" s="111">
        <v>20.110199999999999</v>
      </c>
      <c r="H10" s="1"/>
      <c r="I10" s="296"/>
      <c r="J10" s="176" t="s">
        <v>8</v>
      </c>
      <c r="K10" s="6"/>
      <c r="L10" s="161">
        <v>4660.8130000000001</v>
      </c>
      <c r="M10" s="98">
        <v>5157.787109375</v>
      </c>
      <c r="N10" s="98">
        <v>3822.36962890625</v>
      </c>
    </row>
    <row r="11" spans="1:14" ht="11.4" customHeight="1">
      <c r="B11" s="298">
        <v>2006</v>
      </c>
      <c r="C11" s="176" t="s">
        <v>5</v>
      </c>
      <c r="D11" s="6"/>
      <c r="E11" s="83">
        <v>15.215199999999999</v>
      </c>
      <c r="F11" s="111">
        <v>12.7544</v>
      </c>
      <c r="G11" s="111">
        <v>19.370200000000001</v>
      </c>
      <c r="H11" s="1"/>
      <c r="I11" s="298">
        <v>2006</v>
      </c>
      <c r="J11" s="176" t="s">
        <v>5</v>
      </c>
      <c r="K11" s="6"/>
      <c r="L11" s="161">
        <v>4698.6040000000003</v>
      </c>
      <c r="M11" s="98">
        <v>5197.3251953125</v>
      </c>
      <c r="N11" s="98">
        <v>3856.541259765625</v>
      </c>
    </row>
    <row r="12" spans="1:14" ht="11.4" customHeight="1">
      <c r="B12" s="299"/>
      <c r="C12" s="176" t="s">
        <v>6</v>
      </c>
      <c r="D12" s="6"/>
      <c r="E12" s="83">
        <v>15.2348</v>
      </c>
      <c r="F12" s="111">
        <v>12.8588</v>
      </c>
      <c r="G12" s="111">
        <v>19.251000000000001</v>
      </c>
      <c r="H12" s="1"/>
      <c r="I12" s="299"/>
      <c r="J12" s="176" t="s">
        <v>6</v>
      </c>
      <c r="K12" s="6"/>
      <c r="L12" s="161">
        <v>4744.3329999999996</v>
      </c>
      <c r="M12" s="98">
        <v>5252.37060546875</v>
      </c>
      <c r="N12" s="98">
        <v>3885.57177734375</v>
      </c>
    </row>
    <row r="13" spans="1:14" ht="11.4" customHeight="1">
      <c r="B13" s="299"/>
      <c r="C13" s="176" t="s">
        <v>7</v>
      </c>
      <c r="D13" s="6"/>
      <c r="E13" s="83">
        <v>15.8926</v>
      </c>
      <c r="F13" s="111">
        <v>13.3672</v>
      </c>
      <c r="G13" s="111">
        <v>20.1069</v>
      </c>
      <c r="H13" s="1"/>
      <c r="I13" s="299"/>
      <c r="J13" s="176" t="s">
        <v>7</v>
      </c>
      <c r="K13" s="6"/>
      <c r="L13" s="161">
        <v>4780.2749999999996</v>
      </c>
      <c r="M13" s="98">
        <v>5305.248046875</v>
      </c>
      <c r="N13" s="98">
        <v>3904.240966796875</v>
      </c>
    </row>
    <row r="14" spans="1:14" ht="11.4" customHeight="1">
      <c r="B14" s="299"/>
      <c r="C14" s="176" t="s">
        <v>8</v>
      </c>
      <c r="D14" s="6"/>
      <c r="E14" s="83">
        <v>15.6183</v>
      </c>
      <c r="F14" s="111">
        <v>13.146800000000001</v>
      </c>
      <c r="G14" s="111">
        <v>19.725000000000001</v>
      </c>
      <c r="H14" s="1"/>
      <c r="I14" s="299"/>
      <c r="J14" s="176" t="s">
        <v>8</v>
      </c>
      <c r="K14" s="6"/>
      <c r="L14" s="161">
        <v>4681.5730000000003</v>
      </c>
      <c r="M14" s="98">
        <v>5206.40478515625</v>
      </c>
      <c r="N14" s="98">
        <v>3809.4755859375</v>
      </c>
    </row>
    <row r="15" spans="1:14" ht="11.4" customHeight="1">
      <c r="B15" s="298">
        <v>2007</v>
      </c>
      <c r="C15" s="176" t="s">
        <v>5</v>
      </c>
      <c r="D15" s="6"/>
      <c r="E15" s="83">
        <v>15.220599999999999</v>
      </c>
      <c r="F15" s="111">
        <v>12.703900000000001</v>
      </c>
      <c r="G15" s="111">
        <v>19.4283</v>
      </c>
      <c r="H15" s="1"/>
      <c r="I15" s="298">
        <v>2007</v>
      </c>
      <c r="J15" s="176" t="s">
        <v>5</v>
      </c>
      <c r="K15" s="6"/>
      <c r="L15" s="161">
        <v>4739.6859999999997</v>
      </c>
      <c r="M15" s="98">
        <v>5255.81005859375</v>
      </c>
      <c r="N15" s="98">
        <v>3876.809814453125</v>
      </c>
    </row>
    <row r="16" spans="1:14" ht="11.4" customHeight="1">
      <c r="B16" s="299"/>
      <c r="C16" s="176" t="s">
        <v>6</v>
      </c>
      <c r="D16" s="6"/>
      <c r="E16" s="83">
        <v>15.225199999999999</v>
      </c>
      <c r="F16" s="111">
        <v>12.8131</v>
      </c>
      <c r="G16" s="111">
        <v>19.230399999999999</v>
      </c>
      <c r="H16" s="1"/>
      <c r="I16" s="299"/>
      <c r="J16" s="176" t="s">
        <v>6</v>
      </c>
      <c r="K16" s="6"/>
      <c r="L16" s="161">
        <v>4807.3609999999999</v>
      </c>
      <c r="M16" s="98">
        <v>5353.44677734375</v>
      </c>
      <c r="N16" s="98">
        <v>3900.585693359375</v>
      </c>
    </row>
    <row r="17" spans="2:14" ht="11.4" customHeight="1">
      <c r="B17" s="299"/>
      <c r="C17" s="176" t="s">
        <v>7</v>
      </c>
      <c r="D17" s="6"/>
      <c r="E17" s="83">
        <v>15.796099999999999</v>
      </c>
      <c r="F17" s="111">
        <v>13.372999999999999</v>
      </c>
      <c r="G17" s="111">
        <v>19.802199999999999</v>
      </c>
      <c r="H17" s="1"/>
      <c r="I17" s="299"/>
      <c r="J17" s="176" t="s">
        <v>7</v>
      </c>
      <c r="K17" s="6"/>
      <c r="L17" s="161">
        <v>4750.3159999999998</v>
      </c>
      <c r="M17" s="98">
        <v>5247.23388671875</v>
      </c>
      <c r="N17" s="98">
        <v>3928.755615234375</v>
      </c>
    </row>
    <row r="18" spans="2:14" ht="11.4" customHeight="1">
      <c r="B18" s="300"/>
      <c r="C18" s="176" t="s">
        <v>8</v>
      </c>
      <c r="D18" s="6"/>
      <c r="E18" s="83">
        <v>16.1828</v>
      </c>
      <c r="F18" s="111">
        <v>13.5402</v>
      </c>
      <c r="G18" s="111">
        <v>20.468599999999999</v>
      </c>
      <c r="H18" s="1"/>
      <c r="I18" s="300"/>
      <c r="J18" s="176" t="s">
        <v>8</v>
      </c>
      <c r="K18" s="6"/>
      <c r="L18" s="161">
        <v>4607.84</v>
      </c>
      <c r="M18" s="98">
        <v>5139.08935546875</v>
      </c>
      <c r="N18" s="98">
        <v>3746.264892578125</v>
      </c>
    </row>
    <row r="19" spans="2:14" ht="11.4" customHeight="1">
      <c r="B19" s="298">
        <v>2008</v>
      </c>
      <c r="C19" s="176" t="s">
        <v>5</v>
      </c>
      <c r="D19" s="6"/>
      <c r="E19" s="83">
        <v>14.926</v>
      </c>
      <c r="F19" s="111">
        <v>12.3773</v>
      </c>
      <c r="G19" s="111">
        <v>19.1342</v>
      </c>
      <c r="H19" s="7"/>
      <c r="I19" s="298">
        <v>2008</v>
      </c>
      <c r="J19" s="176" t="s">
        <v>5</v>
      </c>
      <c r="K19" s="6"/>
      <c r="L19" s="161">
        <v>4721.3810000000003</v>
      </c>
      <c r="M19" s="98">
        <v>5268.6396484375</v>
      </c>
      <c r="N19" s="98">
        <v>3817.80126953125</v>
      </c>
    </row>
    <row r="20" spans="2:14" ht="11.4" customHeight="1">
      <c r="B20" s="299"/>
      <c r="C20" s="176" t="s">
        <v>6</v>
      </c>
      <c r="D20" s="6"/>
      <c r="E20" s="83">
        <v>14.8512</v>
      </c>
      <c r="F20" s="111">
        <v>12.446</v>
      </c>
      <c r="G20" s="111">
        <v>18.824400000000001</v>
      </c>
      <c r="H20" s="7"/>
      <c r="I20" s="299"/>
      <c r="J20" s="176" t="s">
        <v>6</v>
      </c>
      <c r="K20" s="6"/>
      <c r="L20" s="161">
        <v>4672.0429999999997</v>
      </c>
      <c r="M20" s="98">
        <v>5189.72802734375</v>
      </c>
      <c r="N20" s="98">
        <v>3816.9052734375</v>
      </c>
    </row>
    <row r="21" spans="2:14" ht="11.4" customHeight="1">
      <c r="B21" s="299"/>
      <c r="C21" s="182" t="s">
        <v>7</v>
      </c>
      <c r="D21" s="6"/>
      <c r="E21" s="83">
        <v>16.3218</v>
      </c>
      <c r="F21" s="111">
        <v>13.828200000000001</v>
      </c>
      <c r="G21" s="111">
        <v>20.4998</v>
      </c>
      <c r="H21" s="7"/>
      <c r="I21" s="299"/>
      <c r="J21" s="182" t="s">
        <v>7</v>
      </c>
      <c r="K21" s="6"/>
      <c r="L21" s="161">
        <v>4593.5479999999998</v>
      </c>
      <c r="M21" s="98">
        <v>5074.568359375</v>
      </c>
      <c r="N21" s="98">
        <v>3787.594970703125</v>
      </c>
    </row>
    <row r="22" spans="2:14" ht="11.4" customHeight="1">
      <c r="B22" s="300"/>
      <c r="C22" s="183" t="s">
        <v>8</v>
      </c>
      <c r="D22" s="6"/>
      <c r="E22" s="83">
        <v>16.627600000000001</v>
      </c>
      <c r="F22" s="111">
        <v>13.951599999999999</v>
      </c>
      <c r="G22" s="111">
        <v>21.0823</v>
      </c>
      <c r="H22" s="7"/>
      <c r="I22" s="300"/>
      <c r="J22" s="183" t="s">
        <v>8</v>
      </c>
      <c r="K22" s="6"/>
      <c r="L22" s="161">
        <v>4422.2749999999996</v>
      </c>
      <c r="M22" s="98">
        <v>4882.10595703125</v>
      </c>
      <c r="N22" s="98">
        <v>3656.793212890625</v>
      </c>
    </row>
    <row r="23" spans="2:14" ht="11.4" customHeight="1">
      <c r="B23" s="298">
        <v>2009</v>
      </c>
      <c r="C23" s="183" t="s">
        <v>5</v>
      </c>
      <c r="D23" s="6"/>
      <c r="E23" s="83">
        <v>15.1785</v>
      </c>
      <c r="F23" s="111">
        <v>12.5779</v>
      </c>
      <c r="G23" s="111">
        <v>19.541599999999999</v>
      </c>
      <c r="H23" s="7"/>
      <c r="I23" s="298">
        <v>2009</v>
      </c>
      <c r="J23" s="183" t="s">
        <v>5</v>
      </c>
      <c r="K23" s="6"/>
      <c r="L23" s="161">
        <v>4485.607</v>
      </c>
      <c r="M23" s="98">
        <v>4933.82666015625</v>
      </c>
      <c r="N23" s="98">
        <v>3733.6201171875</v>
      </c>
    </row>
    <row r="24" spans="2:14" ht="11.4" customHeight="1">
      <c r="B24" s="299"/>
      <c r="C24" s="182" t="s">
        <v>6</v>
      </c>
      <c r="D24" s="6"/>
      <c r="E24" s="83">
        <v>16.2211</v>
      </c>
      <c r="F24" s="111">
        <v>13.9672</v>
      </c>
      <c r="G24" s="111">
        <v>19.9603</v>
      </c>
      <c r="H24" s="7"/>
      <c r="I24" s="299"/>
      <c r="J24" s="182" t="s">
        <v>6</v>
      </c>
      <c r="K24" s="6"/>
      <c r="L24" s="161">
        <v>4449.8130000000001</v>
      </c>
      <c r="M24" s="98">
        <v>4883.01513671875</v>
      </c>
      <c r="N24" s="98">
        <v>3731.118896484375</v>
      </c>
    </row>
    <row r="25" spans="2:14" ht="11.4" customHeight="1">
      <c r="B25" s="299"/>
      <c r="C25" s="176" t="s">
        <v>7</v>
      </c>
      <c r="D25" s="6"/>
      <c r="E25" s="83">
        <v>17.1084</v>
      </c>
      <c r="F25" s="111">
        <v>14.527699999999999</v>
      </c>
      <c r="G25" s="111">
        <v>21.279800000000002</v>
      </c>
      <c r="H25" s="7"/>
      <c r="I25" s="299"/>
      <c r="J25" s="176" t="s">
        <v>7</v>
      </c>
      <c r="K25" s="6"/>
      <c r="L25" s="161">
        <v>4282.5649999999996</v>
      </c>
      <c r="M25" s="98">
        <v>4698.6943359375</v>
      </c>
      <c r="N25" s="98">
        <v>3609.95361328125</v>
      </c>
    </row>
    <row r="26" spans="2:14" ht="11.4" customHeight="1">
      <c r="B26" s="299"/>
      <c r="C26" s="176" t="s">
        <v>8</v>
      </c>
      <c r="D26" s="6"/>
      <c r="E26" s="83">
        <v>17.5471</v>
      </c>
      <c r="F26" s="111">
        <v>14.834899999999999</v>
      </c>
      <c r="G26" s="111">
        <v>21.94</v>
      </c>
      <c r="H26" s="7"/>
      <c r="I26" s="299"/>
      <c r="J26" s="176" t="s">
        <v>8</v>
      </c>
      <c r="K26" s="6"/>
      <c r="L26" s="161">
        <v>4136.3329999999996</v>
      </c>
      <c r="M26" s="98">
        <v>4549.6748046875</v>
      </c>
      <c r="N26" s="98">
        <v>3466.867919921875</v>
      </c>
    </row>
    <row r="27" spans="2:14" ht="11.4" customHeight="1">
      <c r="B27" s="298">
        <v>2010</v>
      </c>
      <c r="C27" s="176" t="s">
        <v>5</v>
      </c>
      <c r="D27" s="6"/>
      <c r="E27" s="83">
        <v>15.7544</v>
      </c>
      <c r="F27" s="111">
        <v>13.0402</v>
      </c>
      <c r="G27" s="111">
        <v>20.233599999999999</v>
      </c>
      <c r="H27" s="7"/>
      <c r="I27" s="298">
        <v>2010</v>
      </c>
      <c r="J27" s="176" t="s">
        <v>5</v>
      </c>
      <c r="K27" s="6"/>
      <c r="L27" s="161">
        <v>4279.915</v>
      </c>
      <c r="M27" s="98">
        <v>4727.4599609375</v>
      </c>
      <c r="N27" s="98">
        <v>3541.3505859375</v>
      </c>
    </row>
    <row r="28" spans="2:14" ht="11.4" customHeight="1">
      <c r="B28" s="299"/>
      <c r="C28" s="176" t="s">
        <v>6</v>
      </c>
      <c r="D28" s="6"/>
      <c r="E28" s="83">
        <v>16.531500000000001</v>
      </c>
      <c r="F28" s="111">
        <v>14.0793</v>
      </c>
      <c r="G28" s="111">
        <v>20.5547</v>
      </c>
      <c r="H28" s="7"/>
      <c r="I28" s="299"/>
      <c r="J28" s="176" t="s">
        <v>6</v>
      </c>
      <c r="K28" s="6"/>
      <c r="L28" s="161">
        <v>4242.8729999999996</v>
      </c>
      <c r="M28" s="98">
        <v>4661.20458984375</v>
      </c>
      <c r="N28" s="98">
        <v>3556.55126953125</v>
      </c>
    </row>
    <row r="29" spans="2:14" ht="11.4" customHeight="1">
      <c r="B29" s="299"/>
      <c r="C29" s="182" t="s">
        <v>7</v>
      </c>
      <c r="D29" s="6"/>
      <c r="E29" s="83">
        <v>16.912500000000001</v>
      </c>
      <c r="F29" s="111">
        <v>14.454700000000001</v>
      </c>
      <c r="G29" s="111">
        <v>20.944400000000002</v>
      </c>
      <c r="H29" s="7"/>
      <c r="I29" s="299"/>
      <c r="J29" s="182" t="s">
        <v>7</v>
      </c>
      <c r="K29" s="6"/>
      <c r="L29" s="161">
        <v>4225.8440000000001</v>
      </c>
      <c r="M29" s="98">
        <v>4621.14892578125</v>
      </c>
      <c r="N29" s="98">
        <v>3577.384765625</v>
      </c>
    </row>
    <row r="30" spans="2:14" ht="11.4" customHeight="1">
      <c r="B30" s="300"/>
      <c r="C30" s="183" t="s">
        <v>8</v>
      </c>
      <c r="D30" s="6"/>
      <c r="E30" s="83">
        <v>16.3384</v>
      </c>
      <c r="F30" s="111">
        <v>14.1745</v>
      </c>
      <c r="G30" s="111">
        <v>19.958400000000001</v>
      </c>
      <c r="H30" s="7"/>
      <c r="I30" s="300"/>
      <c r="J30" s="183" t="s">
        <v>8</v>
      </c>
      <c r="K30" s="6"/>
      <c r="L30" s="161">
        <v>4170.6570000000002</v>
      </c>
      <c r="M30" s="98">
        <v>4541.2802734375</v>
      </c>
      <c r="N30" s="98">
        <v>3550.629638671875</v>
      </c>
    </row>
    <row r="31" spans="2:14" ht="11.4" customHeight="1">
      <c r="B31" s="298">
        <v>2011</v>
      </c>
      <c r="C31" s="183" t="s">
        <v>5</v>
      </c>
      <c r="D31" s="6"/>
      <c r="E31" s="83">
        <v>14.924899999999999</v>
      </c>
      <c r="F31" s="111">
        <v>12.509</v>
      </c>
      <c r="G31" s="111">
        <v>18.993600000000001</v>
      </c>
      <c r="H31" s="7"/>
      <c r="I31" s="298">
        <v>2011</v>
      </c>
      <c r="J31" s="183" t="s">
        <v>5</v>
      </c>
      <c r="K31" s="6"/>
      <c r="L31" s="161">
        <v>4249.8779999999997</v>
      </c>
      <c r="M31" s="98">
        <v>4636.255859375</v>
      </c>
      <c r="N31" s="98">
        <v>3599.17138671875</v>
      </c>
    </row>
    <row r="32" spans="2:14" ht="11.4" customHeight="1">
      <c r="B32" s="299"/>
      <c r="C32" s="182" t="s">
        <v>6</v>
      </c>
      <c r="D32" s="6"/>
      <c r="E32" s="83">
        <v>15.487299999999999</v>
      </c>
      <c r="F32" s="111">
        <v>12.9392</v>
      </c>
      <c r="G32" s="111">
        <v>19.717199999999998</v>
      </c>
      <c r="H32" s="7"/>
      <c r="I32" s="299"/>
      <c r="J32" s="182" t="s">
        <v>6</v>
      </c>
      <c r="K32" s="6"/>
      <c r="L32" s="161">
        <v>4221.7209999999995</v>
      </c>
      <c r="M32" s="98">
        <v>4618.373046875</v>
      </c>
      <c r="N32" s="98">
        <v>3563.296142578125</v>
      </c>
    </row>
    <row r="33" spans="2:14" ht="11.4" customHeight="1">
      <c r="B33" s="299"/>
      <c r="C33" s="176" t="s">
        <v>7</v>
      </c>
      <c r="D33" s="6"/>
      <c r="E33" s="83">
        <v>16.246400000000001</v>
      </c>
      <c r="F33" s="111">
        <v>13.547800000000001</v>
      </c>
      <c r="G33" s="111">
        <v>20.704799999999999</v>
      </c>
      <c r="H33" s="7"/>
      <c r="I33" s="299"/>
      <c r="J33" s="176" t="s">
        <v>7</v>
      </c>
      <c r="K33" s="6"/>
      <c r="L33" s="161">
        <v>4187.5839999999998</v>
      </c>
      <c r="M33" s="98">
        <v>4579.49755859375</v>
      </c>
      <c r="N33" s="98">
        <v>3540.0693359375</v>
      </c>
    </row>
    <row r="34" spans="2:14" ht="11.4" customHeight="1">
      <c r="B34" s="299"/>
      <c r="C34" s="176" t="s">
        <v>8</v>
      </c>
      <c r="D34" s="6"/>
      <c r="E34" s="83">
        <v>17.119</v>
      </c>
      <c r="F34" s="111">
        <v>14.304</v>
      </c>
      <c r="G34" s="111">
        <v>21.5672</v>
      </c>
      <c r="H34" s="7"/>
      <c r="I34" s="299"/>
      <c r="J34" s="176" t="s">
        <v>8</v>
      </c>
      <c r="K34" s="6"/>
      <c r="L34" s="161">
        <v>4035.6889999999999</v>
      </c>
      <c r="M34" s="98">
        <v>4442.56201171875</v>
      </c>
      <c r="N34" s="98">
        <v>3392.762451171875</v>
      </c>
    </row>
    <row r="35" spans="2:14" ht="11.4" customHeight="1">
      <c r="B35" s="255">
        <v>2012</v>
      </c>
      <c r="C35" s="184" t="s">
        <v>5</v>
      </c>
      <c r="D35" s="6"/>
      <c r="E35" s="83">
        <v>15.540800000000001</v>
      </c>
      <c r="F35" s="111">
        <v>12.6837</v>
      </c>
      <c r="G35" s="111">
        <v>20.188199999999998</v>
      </c>
      <c r="H35" s="7"/>
      <c r="I35" s="255">
        <v>2012</v>
      </c>
      <c r="J35" s="184" t="s">
        <v>5</v>
      </c>
      <c r="K35" s="6"/>
      <c r="L35" s="161">
        <v>4175.1580000000004</v>
      </c>
      <c r="M35" s="98">
        <v>4565.39453125</v>
      </c>
      <c r="N35" s="98">
        <v>3540.407470703125</v>
      </c>
    </row>
    <row r="36" spans="2:14" ht="11.4" customHeight="1">
      <c r="B36" s="242"/>
      <c r="C36" s="185" t="s">
        <v>6</v>
      </c>
      <c r="D36" s="6"/>
      <c r="E36" s="83">
        <v>16.370899999999999</v>
      </c>
      <c r="F36" s="111">
        <v>13.5914</v>
      </c>
      <c r="G36" s="111">
        <v>20.811</v>
      </c>
      <c r="H36" s="7"/>
      <c r="I36" s="242"/>
      <c r="J36" s="185" t="s">
        <v>6</v>
      </c>
      <c r="K36" s="6"/>
      <c r="L36" s="161">
        <v>4150.5950000000003</v>
      </c>
      <c r="M36" s="98">
        <v>4555.22216796875</v>
      </c>
      <c r="N36" s="98">
        <v>3504.219482421875</v>
      </c>
    </row>
    <row r="37" spans="2:14" ht="11.4" customHeight="1">
      <c r="B37" s="242"/>
      <c r="C37" s="177" t="s">
        <v>7</v>
      </c>
      <c r="D37" s="6"/>
      <c r="E37" s="83">
        <v>17.136299999999999</v>
      </c>
      <c r="F37" s="111">
        <v>14.1929</v>
      </c>
      <c r="G37" s="111">
        <v>21.852900000000002</v>
      </c>
      <c r="H37" s="7"/>
      <c r="I37" s="242"/>
      <c r="J37" s="177" t="s">
        <v>7</v>
      </c>
      <c r="K37" s="6"/>
      <c r="L37" s="161">
        <v>4090.0219999999999</v>
      </c>
      <c r="M37" s="98">
        <v>4487.64990234375</v>
      </c>
      <c r="N37" s="98">
        <v>3452.85205078125</v>
      </c>
    </row>
    <row r="38" spans="2:14" ht="11.4" customHeight="1">
      <c r="B38" s="242"/>
      <c r="C38" s="178" t="s">
        <v>8</v>
      </c>
      <c r="D38" s="6"/>
      <c r="E38" s="83">
        <v>16.492000000000001</v>
      </c>
      <c r="F38" s="111">
        <v>14.018800000000001</v>
      </c>
      <c r="G38" s="111">
        <v>20.431999999999999</v>
      </c>
      <c r="H38" s="7"/>
      <c r="I38" s="242"/>
      <c r="J38" s="178" t="s">
        <v>8</v>
      </c>
      <c r="K38" s="6"/>
      <c r="L38" s="161">
        <v>4100.0720000000001</v>
      </c>
      <c r="M38" s="98">
        <v>4485.4619140625</v>
      </c>
      <c r="N38" s="98">
        <v>3486.1357421875</v>
      </c>
    </row>
    <row r="39" spans="2:14" ht="11.4" customHeight="1">
      <c r="B39" s="255">
        <v>2013</v>
      </c>
      <c r="C39" s="184" t="s">
        <v>5</v>
      </c>
      <c r="D39" s="6"/>
      <c r="E39" s="83">
        <v>14.783099999999999</v>
      </c>
      <c r="F39" s="111">
        <v>12.490500000000001</v>
      </c>
      <c r="G39" s="111">
        <v>18.534400000000002</v>
      </c>
      <c r="H39" s="7"/>
      <c r="I39" s="255">
        <v>2013</v>
      </c>
      <c r="J39" s="184" t="s">
        <v>5</v>
      </c>
      <c r="K39" s="6"/>
      <c r="L39" s="161">
        <v>4204.741</v>
      </c>
      <c r="M39" s="98">
        <v>4602.69482421875</v>
      </c>
      <c r="N39" s="98">
        <v>3553.586669921875</v>
      </c>
    </row>
    <row r="40" spans="2:14" ht="11.4" customHeight="1">
      <c r="B40" s="242"/>
      <c r="C40" s="185" t="s">
        <v>6</v>
      </c>
      <c r="D40" s="6"/>
      <c r="E40" s="83">
        <v>15.919</v>
      </c>
      <c r="F40" s="111">
        <v>13.6776</v>
      </c>
      <c r="G40" s="111">
        <v>19.501899999999999</v>
      </c>
      <c r="H40" s="7"/>
      <c r="I40" s="242"/>
      <c r="J40" s="185" t="s">
        <v>6</v>
      </c>
      <c r="K40" s="6"/>
      <c r="L40" s="161">
        <v>4083.7080000000001</v>
      </c>
      <c r="M40" s="98">
        <v>4446.2880859375</v>
      </c>
      <c r="N40" s="98">
        <v>3504.1259765625</v>
      </c>
    </row>
    <row r="41" spans="2:14" ht="11.4" customHeight="1">
      <c r="B41" s="242"/>
      <c r="C41" s="177" t="s">
        <v>7</v>
      </c>
      <c r="D41" s="1"/>
      <c r="E41" s="83">
        <v>16.616399999999999</v>
      </c>
      <c r="F41" s="111">
        <v>14.596299999999999</v>
      </c>
      <c r="G41" s="111">
        <v>19.843399999999999</v>
      </c>
      <c r="H41" s="1"/>
      <c r="I41" s="242"/>
      <c r="J41" s="177" t="s">
        <v>7</v>
      </c>
      <c r="K41" s="1"/>
      <c r="L41" s="161">
        <v>4046.1889999999999</v>
      </c>
      <c r="M41" s="98">
        <v>4382.71240234375</v>
      </c>
      <c r="N41" s="98">
        <v>3508.6318359375</v>
      </c>
    </row>
    <row r="42" spans="2:14" ht="11.4" customHeight="1">
      <c r="B42" s="242"/>
      <c r="C42" s="186" t="s">
        <v>8</v>
      </c>
      <c r="E42" s="83">
        <v>16.487500000000001</v>
      </c>
      <c r="F42" s="111">
        <v>14.0885</v>
      </c>
      <c r="G42" s="111">
        <v>20.316800000000001</v>
      </c>
      <c r="H42" s="1"/>
      <c r="I42" s="242"/>
      <c r="J42" s="186" t="s">
        <v>8</v>
      </c>
      <c r="L42" s="161">
        <v>4000.7350000000001</v>
      </c>
      <c r="M42" s="98">
        <v>4383.4619140625</v>
      </c>
      <c r="N42" s="98">
        <v>3389.8388671875</v>
      </c>
    </row>
    <row r="43" spans="2:14" ht="11.4" customHeight="1">
      <c r="B43" s="255">
        <v>2014</v>
      </c>
      <c r="C43" s="179" t="s">
        <v>5</v>
      </c>
      <c r="E43" s="83">
        <v>15.5479</v>
      </c>
      <c r="F43" s="111">
        <v>13.043200000000001</v>
      </c>
      <c r="G43" s="111">
        <v>19.642700000000001</v>
      </c>
      <c r="H43" s="1"/>
      <c r="I43" s="255">
        <v>2014</v>
      </c>
      <c r="J43" s="179" t="s">
        <v>5</v>
      </c>
      <c r="L43" s="161">
        <v>4002.5749999999998</v>
      </c>
      <c r="M43" s="98">
        <v>4358.849609375</v>
      </c>
      <c r="N43" s="98">
        <v>3420.10791015625</v>
      </c>
    </row>
    <row r="44" spans="2:14" ht="11.4" customHeight="1">
      <c r="B44" s="242"/>
      <c r="C44" s="179" t="s">
        <v>6</v>
      </c>
      <c r="E44" s="83">
        <v>15.779</v>
      </c>
      <c r="F44" s="111">
        <v>13.531000000000001</v>
      </c>
      <c r="G44" s="111">
        <v>19.4541</v>
      </c>
      <c r="H44" s="1"/>
      <c r="I44" s="242"/>
      <c r="J44" s="179" t="s">
        <v>6</v>
      </c>
      <c r="L44" s="161">
        <v>3947.4580000000001</v>
      </c>
      <c r="M44" s="98">
        <v>4283.8193359375</v>
      </c>
      <c r="N44" s="98">
        <v>3397.55029296875</v>
      </c>
    </row>
    <row r="45" spans="2:14" ht="11.4" customHeight="1">
      <c r="B45" s="242"/>
      <c r="C45" s="179" t="s">
        <v>7</v>
      </c>
      <c r="E45" s="83">
        <v>16.815799999999999</v>
      </c>
      <c r="F45" s="111">
        <v>14.6654</v>
      </c>
      <c r="G45" s="111">
        <v>20.372800000000002</v>
      </c>
      <c r="H45" s="1"/>
      <c r="I45" s="242"/>
      <c r="J45" s="179" t="s">
        <v>7</v>
      </c>
      <c r="L45" s="161">
        <v>3926.4589999999998</v>
      </c>
      <c r="M45" s="98">
        <v>4253.28857421875</v>
      </c>
      <c r="N45" s="98">
        <v>3385.8427734375</v>
      </c>
    </row>
    <row r="46" spans="2:14" ht="11.4" customHeight="1">
      <c r="B46" s="243"/>
      <c r="C46" s="179" t="s">
        <v>8</v>
      </c>
      <c r="E46" s="83">
        <v>16.2608</v>
      </c>
      <c r="F46" s="111">
        <v>13.8688</v>
      </c>
      <c r="G46" s="111">
        <v>20.202200000000001</v>
      </c>
      <c r="H46" s="1"/>
      <c r="I46" s="243"/>
      <c r="J46" s="179" t="s">
        <v>8</v>
      </c>
      <c r="L46" s="161">
        <v>3853.3510000000001</v>
      </c>
      <c r="M46" s="98">
        <v>4192.6787109375</v>
      </c>
      <c r="N46" s="98">
        <v>3294.25634765625</v>
      </c>
    </row>
    <row r="47" spans="2:14" ht="11.4" customHeight="1">
      <c r="B47" s="255">
        <v>2015</v>
      </c>
      <c r="C47" s="179" t="s">
        <v>5</v>
      </c>
      <c r="E47" s="83">
        <v>15.27</v>
      </c>
      <c r="F47" s="111">
        <v>12.960699999999999</v>
      </c>
      <c r="G47" s="111">
        <v>19.061199999999999</v>
      </c>
      <c r="H47" s="1"/>
      <c r="I47" s="255">
        <v>2015</v>
      </c>
      <c r="J47" s="179" t="s">
        <v>5</v>
      </c>
      <c r="L47" s="161">
        <v>3962.6170000000002</v>
      </c>
      <c r="M47" s="98">
        <v>4312.5966796875</v>
      </c>
      <c r="N47" s="98">
        <v>3388.063720703125</v>
      </c>
    </row>
    <row r="48" spans="2:14" ht="11.4" customHeight="1">
      <c r="B48" s="242"/>
      <c r="C48" s="179" t="s">
        <v>6</v>
      </c>
      <c r="E48" s="107">
        <v>15.7636</v>
      </c>
      <c r="F48" s="112">
        <v>13.2697</v>
      </c>
      <c r="G48" s="112">
        <v>19.843399999999999</v>
      </c>
      <c r="H48" s="1"/>
      <c r="I48" s="242"/>
      <c r="J48" s="179" t="s">
        <v>6</v>
      </c>
      <c r="L48" s="161">
        <v>3974.1280000000002</v>
      </c>
      <c r="M48" s="98">
        <v>4333.64697265625</v>
      </c>
      <c r="N48" s="98">
        <v>3385.97705078125</v>
      </c>
    </row>
    <row r="49" spans="2:14" ht="11.4" customHeight="1">
      <c r="B49" s="242"/>
      <c r="C49" s="179" t="s">
        <v>7</v>
      </c>
      <c r="E49" s="107">
        <v>15.893700000000001</v>
      </c>
      <c r="F49" s="112">
        <v>13.550800000000001</v>
      </c>
      <c r="G49" s="112">
        <v>19.700299999999999</v>
      </c>
      <c r="H49" s="1"/>
      <c r="I49" s="242"/>
      <c r="J49" s="179" t="s">
        <v>7</v>
      </c>
      <c r="L49" s="161">
        <v>4030.029</v>
      </c>
      <c r="M49" s="98">
        <v>4381.4814453125</v>
      </c>
      <c r="N49" s="98">
        <v>3458.988037109375</v>
      </c>
    </row>
    <row r="50" spans="2:14" ht="11.4" customHeight="1">
      <c r="B50" s="243"/>
      <c r="C50" s="179" t="s">
        <v>8</v>
      </c>
      <c r="E50" s="107">
        <v>17.160299999999999</v>
      </c>
      <c r="F50" s="112">
        <v>13.9758</v>
      </c>
      <c r="G50" s="112">
        <v>22.227599999999999</v>
      </c>
      <c r="H50" s="1"/>
      <c r="I50" s="243"/>
      <c r="J50" s="179" t="s">
        <v>8</v>
      </c>
      <c r="L50" s="161">
        <v>3966.7910000000002</v>
      </c>
      <c r="M50" s="98">
        <v>4352.0029296875</v>
      </c>
      <c r="N50" s="98">
        <v>3353.834716796875</v>
      </c>
    </row>
    <row r="51" spans="2:14" ht="11.25" customHeight="1">
      <c r="B51" s="255">
        <v>2016</v>
      </c>
      <c r="C51" s="179" t="s">
        <v>5</v>
      </c>
      <c r="D51" s="94"/>
      <c r="E51" s="83">
        <v>15.3423</v>
      </c>
      <c r="F51" s="112">
        <v>12.351800000000001</v>
      </c>
      <c r="G51" s="112">
        <v>20.1997</v>
      </c>
      <c r="I51" s="255">
        <v>2016</v>
      </c>
      <c r="J51" s="179" t="s">
        <v>5</v>
      </c>
      <c r="K51" s="94"/>
      <c r="L51" s="161">
        <v>4068.3029999999999</v>
      </c>
      <c r="M51" s="98">
        <v>4445.49853515625</v>
      </c>
      <c r="N51" s="98">
        <v>3455.6298828125</v>
      </c>
    </row>
    <row r="52" spans="2:14" ht="11.25" customHeight="1">
      <c r="B52" s="242"/>
      <c r="C52" s="179" t="s">
        <v>6</v>
      </c>
      <c r="D52" s="94"/>
      <c r="E52" s="83">
        <v>15.8392</v>
      </c>
      <c r="F52" s="112">
        <v>13.1119</v>
      </c>
      <c r="G52" s="112">
        <v>20.23</v>
      </c>
      <c r="I52" s="242"/>
      <c r="J52" s="179" t="s">
        <v>6</v>
      </c>
      <c r="K52" s="94"/>
      <c r="L52" s="161">
        <v>4088.4589999999998</v>
      </c>
      <c r="M52" s="98">
        <v>4455.14501953125</v>
      </c>
      <c r="N52" s="98">
        <v>3498.09912109375</v>
      </c>
    </row>
    <row r="53" spans="2:14" ht="11.25" customHeight="1">
      <c r="B53" s="242"/>
      <c r="C53" s="179" t="s">
        <v>7</v>
      </c>
      <c r="D53" s="94"/>
      <c r="E53" s="83">
        <v>15.942</v>
      </c>
      <c r="F53" s="112">
        <v>13.0282</v>
      </c>
      <c r="G53" s="112">
        <v>20.604800000000001</v>
      </c>
      <c r="I53" s="242"/>
      <c r="J53" s="179" t="s">
        <v>7</v>
      </c>
      <c r="K53" s="94"/>
      <c r="L53" s="161">
        <v>4123.5810000000001</v>
      </c>
      <c r="M53" s="98">
        <v>4517.3115234375</v>
      </c>
      <c r="N53" s="98">
        <v>3493.53125</v>
      </c>
    </row>
    <row r="54" spans="2:14" ht="11.25" customHeight="1">
      <c r="B54" s="242"/>
      <c r="C54" s="179" t="s">
        <v>8</v>
      </c>
      <c r="D54" s="94"/>
      <c r="E54" s="83">
        <v>15.1859</v>
      </c>
      <c r="F54" s="112">
        <v>12.4664</v>
      </c>
      <c r="G54" s="112">
        <v>19.547499999999999</v>
      </c>
      <c r="I54" s="242"/>
      <c r="J54" s="179" t="s">
        <v>8</v>
      </c>
      <c r="K54" s="94"/>
      <c r="L54" s="161">
        <v>4089.8240000000001</v>
      </c>
      <c r="M54" s="98">
        <v>4468.01318359375</v>
      </c>
      <c r="N54" s="98">
        <v>3483.287841796875</v>
      </c>
    </row>
    <row r="55" spans="2:14" ht="11.25" customHeight="1">
      <c r="B55" s="237">
        <v>2017</v>
      </c>
      <c r="C55" s="179" t="s">
        <v>5</v>
      </c>
      <c r="D55" s="94"/>
      <c r="E55" s="83">
        <v>14.1829</v>
      </c>
      <c r="F55" s="112">
        <v>11.393800000000001</v>
      </c>
      <c r="G55" s="112">
        <v>18.703199999999999</v>
      </c>
      <c r="I55" s="237">
        <v>2017</v>
      </c>
      <c r="J55" s="179" t="s">
        <v>5</v>
      </c>
      <c r="K55" s="94"/>
      <c r="L55" s="161">
        <v>4127.8410000000003</v>
      </c>
      <c r="M55" s="98">
        <v>4497.80810546875</v>
      </c>
      <c r="N55" s="98">
        <v>3528.231201171875</v>
      </c>
    </row>
    <row r="56" spans="2:14" ht="11.25" customHeight="1">
      <c r="B56" s="238"/>
      <c r="C56" s="179" t="s">
        <v>6</v>
      </c>
      <c r="D56" s="94"/>
      <c r="E56" s="83">
        <v>14.9038</v>
      </c>
      <c r="F56" s="111">
        <v>12.4114</v>
      </c>
      <c r="G56" s="111">
        <v>18.932099999999998</v>
      </c>
      <c r="I56" s="238"/>
      <c r="J56" s="179" t="s">
        <v>6</v>
      </c>
      <c r="K56" s="94"/>
      <c r="L56" s="161">
        <v>4095.7730000000001</v>
      </c>
      <c r="M56" s="98">
        <v>4456.1982421875</v>
      </c>
      <c r="N56" s="98">
        <v>3513.218017578125</v>
      </c>
    </row>
    <row r="57" spans="2:14" ht="11.25" customHeight="1">
      <c r="B57" s="238"/>
      <c r="C57" s="179" t="s">
        <v>7</v>
      </c>
      <c r="D57" s="94"/>
      <c r="E57" s="83">
        <v>15.2233</v>
      </c>
      <c r="F57" s="111">
        <v>12.937200000000001</v>
      </c>
      <c r="G57" s="111">
        <v>18.938700000000001</v>
      </c>
      <c r="I57" s="238"/>
      <c r="J57" s="179" t="s">
        <v>7</v>
      </c>
      <c r="K57" s="94"/>
      <c r="L57" s="161">
        <v>4060.8710000000001</v>
      </c>
      <c r="M57" s="98">
        <v>4407.5361328125</v>
      </c>
      <c r="N57" s="98">
        <v>3497.483642578125</v>
      </c>
    </row>
    <row r="58" spans="2:14" ht="11.25" customHeight="1">
      <c r="B58" s="240"/>
      <c r="C58" s="179" t="s">
        <v>8</v>
      </c>
      <c r="D58" s="94"/>
      <c r="E58" s="83">
        <v>15.26</v>
      </c>
      <c r="F58" s="111">
        <v>12.682499999999999</v>
      </c>
      <c r="G58" s="111">
        <v>19.427199999999999</v>
      </c>
      <c r="I58" s="240"/>
      <c r="J58" s="179" t="s">
        <v>8</v>
      </c>
      <c r="K58" s="94"/>
      <c r="L58" s="161">
        <v>3988.9209999999998</v>
      </c>
      <c r="M58" s="98">
        <v>4354.9599609375</v>
      </c>
      <c r="N58" s="98">
        <v>3397.129150390625</v>
      </c>
    </row>
    <row r="59" spans="2:14" ht="11.25" customHeight="1">
      <c r="B59" s="237">
        <v>2018</v>
      </c>
      <c r="C59" s="179" t="s">
        <v>5</v>
      </c>
      <c r="D59" s="94"/>
      <c r="E59" s="83">
        <v>13.6968</v>
      </c>
      <c r="F59" s="111">
        <v>11.248200000000001</v>
      </c>
      <c r="G59" s="111">
        <v>17.649899999999999</v>
      </c>
      <c r="I59" s="237">
        <v>2018</v>
      </c>
      <c r="J59" s="179" t="s">
        <v>5</v>
      </c>
      <c r="K59" s="94"/>
      <c r="L59" s="161">
        <v>4140.74</v>
      </c>
      <c r="M59" s="98">
        <v>4508.09130859375</v>
      </c>
      <c r="N59" s="98">
        <v>3547.653564453125</v>
      </c>
    </row>
    <row r="60" spans="2:14" ht="11.25" customHeight="1">
      <c r="B60" s="238"/>
      <c r="C60" s="179" t="s">
        <v>6</v>
      </c>
      <c r="D60" s="94"/>
      <c r="E60" s="83">
        <v>14.2598</v>
      </c>
      <c r="F60" s="111">
        <v>11.775499999999999</v>
      </c>
      <c r="G60" s="111">
        <v>18.223600000000001</v>
      </c>
      <c r="I60" s="238"/>
      <c r="J60" s="179" t="s">
        <v>6</v>
      </c>
      <c r="K60" s="94"/>
      <c r="L60" s="161">
        <v>4156.8109999999997</v>
      </c>
      <c r="M60" s="98">
        <v>4522.3251953125</v>
      </c>
      <c r="N60" s="98">
        <v>3573.62109375</v>
      </c>
    </row>
    <row r="61" spans="2:14" ht="11.25" customHeight="1">
      <c r="B61" s="238"/>
      <c r="C61" s="179" t="s">
        <v>7</v>
      </c>
      <c r="D61" s="94"/>
      <c r="E61" s="83">
        <v>14.9307</v>
      </c>
      <c r="F61" s="111">
        <v>12.3935</v>
      </c>
      <c r="G61" s="111">
        <v>19.0321</v>
      </c>
      <c r="I61" s="238"/>
      <c r="J61" s="179" t="s">
        <v>7</v>
      </c>
      <c r="K61" s="94"/>
      <c r="L61" s="161">
        <v>4091.08</v>
      </c>
      <c r="M61" s="98">
        <v>4448.54248046875</v>
      </c>
      <c r="N61" s="98">
        <v>3513.229248046875</v>
      </c>
    </row>
    <row r="62" spans="2:14" ht="11.25" customHeight="1">
      <c r="B62" s="239"/>
      <c r="C62" s="179" t="s">
        <v>8</v>
      </c>
      <c r="D62" s="94"/>
      <c r="E62" s="83">
        <v>14.7849</v>
      </c>
      <c r="F62" s="111">
        <v>12.124700000000001</v>
      </c>
      <c r="G62" s="111">
        <v>18.971299999999999</v>
      </c>
      <c r="I62" s="239"/>
      <c r="J62" s="179" t="s">
        <v>8</v>
      </c>
      <c r="K62" s="94"/>
      <c r="L62" s="161">
        <v>4039.8688999999999</v>
      </c>
      <c r="M62" s="98">
        <v>4410.046875</v>
      </c>
      <c r="N62" s="98">
        <v>3457.311279296875</v>
      </c>
    </row>
    <row r="63" spans="2:14" ht="11.25" customHeight="1">
      <c r="B63" s="237">
        <v>2019</v>
      </c>
      <c r="C63" s="179" t="s">
        <v>5</v>
      </c>
      <c r="D63" s="94"/>
      <c r="E63" s="83">
        <v>14.3705</v>
      </c>
      <c r="F63" s="111">
        <v>11.4023</v>
      </c>
      <c r="G63" s="111">
        <v>19.061299999999999</v>
      </c>
      <c r="I63" s="237">
        <v>2019</v>
      </c>
      <c r="J63" s="179" t="s">
        <v>5</v>
      </c>
      <c r="K63" s="94"/>
      <c r="L63" s="161">
        <v>4183.39501953125</v>
      </c>
      <c r="M63" s="98">
        <v>4584.87841796875</v>
      </c>
      <c r="N63" s="98">
        <v>3548.92138671875</v>
      </c>
    </row>
    <row r="64" spans="2:14" ht="11.25" customHeight="1">
      <c r="B64" s="238"/>
      <c r="C64" s="179" t="s">
        <v>6</v>
      </c>
      <c r="D64" s="94"/>
      <c r="E64" s="83">
        <v>14.7605</v>
      </c>
      <c r="F64" s="111">
        <v>11.728200000000001</v>
      </c>
      <c r="G64" s="111">
        <v>19.445900000000002</v>
      </c>
      <c r="I64" s="238"/>
      <c r="J64" s="179" t="s">
        <v>6</v>
      </c>
      <c r="K64" s="94"/>
      <c r="L64" s="161">
        <v>4173.79150390625</v>
      </c>
      <c r="M64" s="98">
        <v>4571.7353515625</v>
      </c>
      <c r="N64" s="98">
        <v>3558.88232421875</v>
      </c>
    </row>
    <row r="65" spans="1:14" ht="11.25" customHeight="1">
      <c r="B65" s="238"/>
      <c r="C65" s="179" t="s">
        <v>7</v>
      </c>
      <c r="D65" s="94"/>
      <c r="E65" s="83">
        <v>15.155200000000001</v>
      </c>
      <c r="F65" s="111">
        <v>12.488300000000001</v>
      </c>
      <c r="G65" s="111">
        <v>19.286200000000001</v>
      </c>
      <c r="I65" s="238"/>
      <c r="J65" s="179" t="s">
        <v>7</v>
      </c>
      <c r="K65" s="94"/>
      <c r="L65" s="161">
        <v>4145.7841796875</v>
      </c>
      <c r="M65" s="98">
        <v>4541.4501953125</v>
      </c>
      <c r="N65" s="98">
        <v>3532.909423828125</v>
      </c>
    </row>
    <row r="66" spans="1:14" ht="11.25" customHeight="1">
      <c r="B66" s="239"/>
      <c r="C66" s="179" t="s">
        <v>8</v>
      </c>
      <c r="D66" s="94"/>
      <c r="E66" s="83">
        <v>14.524000000000001</v>
      </c>
      <c r="F66" s="111">
        <v>11.6348</v>
      </c>
      <c r="G66" s="111">
        <v>18.904700000000002</v>
      </c>
      <c r="I66" s="239"/>
      <c r="J66" s="179" t="s">
        <v>8</v>
      </c>
      <c r="K66" s="94"/>
      <c r="L66" s="161">
        <v>4176.24609375</v>
      </c>
      <c r="M66" s="98">
        <v>4590.169921875</v>
      </c>
      <c r="N66" s="98">
        <v>3548.633056640625</v>
      </c>
    </row>
    <row r="67" spans="1:14" ht="11.25" customHeight="1">
      <c r="B67" s="232">
        <v>2020</v>
      </c>
      <c r="C67" s="195" t="s">
        <v>103</v>
      </c>
      <c r="D67" s="94"/>
      <c r="E67" s="83">
        <v>11.9544</v>
      </c>
      <c r="F67" s="111">
        <v>9.5519999999999996</v>
      </c>
      <c r="G67" s="111">
        <v>15.5877</v>
      </c>
      <c r="I67" s="232">
        <v>2020</v>
      </c>
      <c r="J67" s="195" t="s">
        <v>103</v>
      </c>
      <c r="K67" s="94"/>
      <c r="L67" s="161">
        <v>4436.75244140625</v>
      </c>
      <c r="M67" s="98">
        <v>4868.466796875</v>
      </c>
      <c r="N67" s="98">
        <v>3783.874755859375</v>
      </c>
    </row>
    <row r="68" spans="1:14" ht="11.25" customHeight="1">
      <c r="B68" s="232"/>
      <c r="C68" s="194" t="s">
        <v>92</v>
      </c>
      <c r="D68" s="94"/>
      <c r="E68" s="83" t="s">
        <v>91</v>
      </c>
      <c r="F68" s="111" t="s">
        <v>91</v>
      </c>
      <c r="G68" s="111" t="s">
        <v>91</v>
      </c>
      <c r="I68" s="232"/>
      <c r="J68" s="194" t="s">
        <v>92</v>
      </c>
      <c r="K68" s="94"/>
      <c r="L68" s="161" t="s">
        <v>91</v>
      </c>
      <c r="M68" s="98" t="s">
        <v>91</v>
      </c>
      <c r="N68" s="98" t="s">
        <v>91</v>
      </c>
    </row>
    <row r="69" spans="1:14" ht="11.25" customHeight="1">
      <c r="B69" s="232"/>
      <c r="C69" s="195" t="s">
        <v>112</v>
      </c>
      <c r="D69" s="94"/>
      <c r="E69" s="83">
        <v>13.0617</v>
      </c>
      <c r="F69" s="111">
        <v>11.549800000000001</v>
      </c>
      <c r="G69" s="111">
        <v>15.524700000000001</v>
      </c>
      <c r="I69" s="232"/>
      <c r="J69" s="195" t="s">
        <v>112</v>
      </c>
      <c r="K69" s="94"/>
      <c r="L69" s="161">
        <v>4265.5478156677091</v>
      </c>
      <c r="M69" s="98">
        <v>4531.9849684883311</v>
      </c>
      <c r="N69" s="98">
        <v>3831.5096383472546</v>
      </c>
    </row>
    <row r="70" spans="1:14" ht="11.25" customHeight="1">
      <c r="B70" s="232"/>
      <c r="C70" s="179" t="s">
        <v>8</v>
      </c>
      <c r="D70" s="94"/>
      <c r="E70" s="83">
        <v>12.682600000000001</v>
      </c>
      <c r="F70" s="111">
        <v>10.744100000000001</v>
      </c>
      <c r="G70" s="111">
        <v>15.696000000000002</v>
      </c>
      <c r="I70" s="232"/>
      <c r="J70" s="179" t="s">
        <v>8</v>
      </c>
      <c r="K70" s="94"/>
      <c r="L70" s="161">
        <v>4298.2953802697666</v>
      </c>
      <c r="M70" s="98">
        <v>4633.5886891074451</v>
      </c>
      <c r="N70" s="98">
        <v>3777.0706079895544</v>
      </c>
    </row>
    <row r="71" spans="1:14" ht="11.25" customHeight="1">
      <c r="B71" s="246">
        <v>2021</v>
      </c>
      <c r="C71" s="195" t="s">
        <v>103</v>
      </c>
      <c r="D71" s="94"/>
      <c r="E71" s="83">
        <v>11.7241</v>
      </c>
      <c r="F71" s="111">
        <v>9.9402000000000008</v>
      </c>
      <c r="G71" s="111">
        <v>14.559100000000001</v>
      </c>
      <c r="I71" s="246">
        <v>2021</v>
      </c>
      <c r="J71" s="195" t="s">
        <v>103</v>
      </c>
      <c r="K71" s="94"/>
      <c r="L71" s="161">
        <v>4456.5834768290551</v>
      </c>
      <c r="M71" s="98">
        <v>4787.4045390873025</v>
      </c>
      <c r="N71" s="98">
        <v>3930.8630593247981</v>
      </c>
    </row>
    <row r="72" spans="1:14" ht="11.25" customHeight="1">
      <c r="B72" s="247"/>
      <c r="C72" s="196" t="s">
        <v>111</v>
      </c>
      <c r="D72" s="94"/>
      <c r="E72" s="83">
        <v>12.801600000000001</v>
      </c>
      <c r="F72" s="111">
        <v>10.4779</v>
      </c>
      <c r="G72" s="111">
        <v>16.379000000000001</v>
      </c>
      <c r="I72" s="247"/>
      <c r="J72" s="196" t="s">
        <v>111</v>
      </c>
      <c r="K72" s="94"/>
      <c r="L72" s="161">
        <v>4380.7146034268671</v>
      </c>
      <c r="M72" s="98">
        <v>4755.3633358782308</v>
      </c>
      <c r="N72" s="98">
        <v>3803.9150169575701</v>
      </c>
    </row>
    <row r="73" spans="1:14" ht="39" customHeight="1">
      <c r="B73" s="251" t="s">
        <v>104</v>
      </c>
      <c r="C73" s="251"/>
      <c r="D73" s="251"/>
      <c r="E73" s="251"/>
      <c r="F73" s="251"/>
      <c r="G73" s="251"/>
      <c r="H73" s="152"/>
      <c r="I73" s="251" t="s">
        <v>104</v>
      </c>
      <c r="J73" s="251"/>
      <c r="K73" s="251"/>
      <c r="L73" s="251"/>
      <c r="M73" s="251"/>
      <c r="N73" s="251"/>
    </row>
    <row r="74" spans="1:14" ht="15" customHeight="1">
      <c r="B74" s="149" t="s">
        <v>106</v>
      </c>
      <c r="C74" s="149"/>
      <c r="D74" s="149"/>
      <c r="E74" s="149"/>
      <c r="F74" s="149"/>
      <c r="G74" s="149"/>
      <c r="H74" s="152"/>
      <c r="I74" s="152"/>
      <c r="J74" s="152"/>
      <c r="K74" s="152"/>
      <c r="L74" s="152"/>
      <c r="M74" s="152"/>
      <c r="N74" s="152"/>
    </row>
    <row r="75" spans="1:14" ht="23.25" customHeight="1">
      <c r="B75" s="304" t="s">
        <v>93</v>
      </c>
      <c r="C75" s="304"/>
      <c r="D75" s="304"/>
      <c r="E75" s="304"/>
      <c r="F75" s="304"/>
      <c r="G75" s="304"/>
      <c r="H75" s="304"/>
      <c r="I75" s="304"/>
      <c r="J75" s="304"/>
      <c r="K75" s="304"/>
      <c r="L75" s="304"/>
      <c r="M75" s="304"/>
      <c r="N75" s="304"/>
    </row>
    <row r="77" spans="1:14" ht="43.5" customHeight="1">
      <c r="A77" s="187" t="s">
        <v>102</v>
      </c>
      <c r="B77" s="209" t="s">
        <v>130</v>
      </c>
      <c r="C77" s="209"/>
      <c r="D77" s="209"/>
      <c r="E77" s="209"/>
      <c r="F77" s="209"/>
      <c r="G77" s="209"/>
      <c r="H77" s="209"/>
      <c r="I77" s="209"/>
      <c r="J77" s="209"/>
      <c r="K77" s="209"/>
      <c r="L77" s="209"/>
      <c r="M77" s="209"/>
      <c r="N77" s="209"/>
    </row>
  </sheetData>
  <mergeCells count="52">
    <mergeCell ref="B77:N77"/>
    <mergeCell ref="B27:B30"/>
    <mergeCell ref="I39:I42"/>
    <mergeCell ref="B39:B42"/>
    <mergeCell ref="I27:I30"/>
    <mergeCell ref="B75:N75"/>
    <mergeCell ref="B31:B34"/>
    <mergeCell ref="I31:I34"/>
    <mergeCell ref="B73:G73"/>
    <mergeCell ref="B55:B58"/>
    <mergeCell ref="I55:I58"/>
    <mergeCell ref="I73:N73"/>
    <mergeCell ref="B71:B72"/>
    <mergeCell ref="I71:I72"/>
    <mergeCell ref="I47:I50"/>
    <mergeCell ref="B43:B46"/>
    <mergeCell ref="B2:G2"/>
    <mergeCell ref="I2:N2"/>
    <mergeCell ref="B4:B6"/>
    <mergeCell ref="C4:C6"/>
    <mergeCell ref="J4:J6"/>
    <mergeCell ref="L4:L6"/>
    <mergeCell ref="I4:I6"/>
    <mergeCell ref="M4:N4"/>
    <mergeCell ref="M5:M6"/>
    <mergeCell ref="N5:N6"/>
    <mergeCell ref="E4:E6"/>
    <mergeCell ref="F4:G4"/>
    <mergeCell ref="F5:F6"/>
    <mergeCell ref="G5:G6"/>
    <mergeCell ref="B47:B50"/>
    <mergeCell ref="B63:B66"/>
    <mergeCell ref="B59:B62"/>
    <mergeCell ref="I43:I46"/>
    <mergeCell ref="I59:I62"/>
    <mergeCell ref="B67:B70"/>
    <mergeCell ref="I67:I70"/>
    <mergeCell ref="I63:I66"/>
    <mergeCell ref="I51:I54"/>
    <mergeCell ref="B51:B54"/>
    <mergeCell ref="B7:B10"/>
    <mergeCell ref="I35:I38"/>
    <mergeCell ref="B23:B26"/>
    <mergeCell ref="B19:B22"/>
    <mergeCell ref="B35:B38"/>
    <mergeCell ref="B11:B14"/>
    <mergeCell ref="B15:B18"/>
    <mergeCell ref="I23:I26"/>
    <mergeCell ref="I15:I18"/>
    <mergeCell ref="I19:I22"/>
    <mergeCell ref="I11:I14"/>
    <mergeCell ref="I7:I10"/>
  </mergeCells>
  <phoneticPr fontId="0" type="noConversion"/>
  <pageMargins left="0.7" right="0.7" top="0.75" bottom="0.75" header="0.3" footer="0.3"/>
  <pageSetup paperSize="9" orientation="portrait" horizontalDpi="90" verticalDpi="9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79"/>
  <sheetViews>
    <sheetView showGridLines="0" workbookViewId="0">
      <pane xSplit="4" ySplit="6" topLeftCell="E7" activePane="bottomRight" state="frozen"/>
      <selection pane="topRight" activeCell="E1" sqref="E1"/>
      <selection pane="bottomLeft" activeCell="A7" sqref="A7"/>
      <selection pane="bottomRight"/>
    </sheetView>
  </sheetViews>
  <sheetFormatPr baseColWidth="10" defaultColWidth="11.44140625" defaultRowHeight="14.4"/>
  <cols>
    <col min="1" max="1" width="5.6640625" style="2" customWidth="1"/>
    <col min="2" max="3" width="11.44140625" style="2" customWidth="1"/>
    <col min="4" max="4" width="1.6640625" style="2" customWidth="1"/>
    <col min="5" max="7" width="11.33203125" style="2" customWidth="1"/>
    <col min="8" max="8" width="0.88671875" style="2" customWidth="1"/>
    <col min="9" max="10" width="11.44140625" style="2"/>
    <col min="11" max="11" width="1.6640625" style="2" customWidth="1"/>
    <col min="12" max="16384" width="11.44140625" style="2"/>
  </cols>
  <sheetData>
    <row r="1" spans="1:14" ht="15.75" customHeight="1">
      <c r="A1" s="95"/>
      <c r="B1" s="128"/>
      <c r="C1" s="129"/>
      <c r="D1" s="129"/>
      <c r="E1" s="129"/>
      <c r="F1" s="129"/>
      <c r="G1" s="129"/>
      <c r="H1" s="129"/>
      <c r="I1" s="129"/>
      <c r="J1" s="129"/>
      <c r="K1" s="129"/>
      <c r="L1" s="129"/>
      <c r="M1" s="129"/>
      <c r="N1" s="129"/>
    </row>
    <row r="2" spans="1:14" ht="65.25" customHeight="1">
      <c r="B2" s="311" t="s">
        <v>116</v>
      </c>
      <c r="C2" s="312"/>
      <c r="D2" s="312"/>
      <c r="E2" s="312"/>
      <c r="F2" s="312"/>
      <c r="G2" s="313"/>
      <c r="H2" s="1"/>
      <c r="I2" s="311" t="s">
        <v>117</v>
      </c>
      <c r="J2" s="312"/>
      <c r="K2" s="312"/>
      <c r="L2" s="312"/>
      <c r="M2" s="312"/>
      <c r="N2" s="313"/>
    </row>
    <row r="3" spans="1:14" ht="4.5" customHeight="1">
      <c r="B3" s="204"/>
      <c r="C3" s="204"/>
      <c r="D3" s="204"/>
      <c r="E3" s="204"/>
      <c r="F3" s="94"/>
      <c r="H3" s="1"/>
      <c r="I3" s="204"/>
      <c r="J3" s="204"/>
      <c r="K3" s="204"/>
      <c r="L3" s="204"/>
      <c r="M3" s="94"/>
    </row>
    <row r="4" spans="1:14" ht="15" customHeight="1">
      <c r="B4" s="230" t="s">
        <v>0</v>
      </c>
      <c r="C4" s="230" t="s">
        <v>1</v>
      </c>
      <c r="D4" s="5"/>
      <c r="E4" s="230" t="s">
        <v>77</v>
      </c>
      <c r="F4" s="224" t="s">
        <v>81</v>
      </c>
      <c r="G4" s="226"/>
      <c r="H4" s="1"/>
      <c r="I4" s="230" t="s">
        <v>0</v>
      </c>
      <c r="J4" s="230" t="s">
        <v>1</v>
      </c>
      <c r="K4" s="5"/>
      <c r="L4" s="230" t="s">
        <v>77</v>
      </c>
      <c r="M4" s="224" t="s">
        <v>81</v>
      </c>
      <c r="N4" s="226"/>
    </row>
    <row r="5" spans="1:14" ht="15" customHeight="1">
      <c r="B5" s="293"/>
      <c r="C5" s="293"/>
      <c r="D5" s="5"/>
      <c r="E5" s="293"/>
      <c r="F5" s="230" t="s">
        <v>82</v>
      </c>
      <c r="G5" s="230" t="s">
        <v>83</v>
      </c>
      <c r="H5" s="1"/>
      <c r="I5" s="293"/>
      <c r="J5" s="293"/>
      <c r="K5" s="5"/>
      <c r="L5" s="293"/>
      <c r="M5" s="230" t="s">
        <v>82</v>
      </c>
      <c r="N5" s="230" t="s">
        <v>83</v>
      </c>
    </row>
    <row r="6" spans="1:14" ht="14.25" customHeight="1">
      <c r="B6" s="231"/>
      <c r="C6" s="231"/>
      <c r="D6" s="5"/>
      <c r="E6" s="231"/>
      <c r="F6" s="231"/>
      <c r="G6" s="231"/>
      <c r="H6" s="1"/>
      <c r="I6" s="231"/>
      <c r="J6" s="231"/>
      <c r="K6" s="5"/>
      <c r="L6" s="231"/>
      <c r="M6" s="231"/>
      <c r="N6" s="231"/>
    </row>
    <row r="7" spans="1:14" ht="11.4" customHeight="1">
      <c r="B7" s="294">
        <v>2005</v>
      </c>
      <c r="C7" s="176" t="s">
        <v>5</v>
      </c>
      <c r="D7" s="6"/>
      <c r="E7" s="83">
        <v>15.989599999999999</v>
      </c>
      <c r="F7" s="111">
        <v>45.819400000000002</v>
      </c>
      <c r="G7" s="111">
        <v>13.9308</v>
      </c>
      <c r="H7" s="1"/>
      <c r="I7" s="294">
        <v>2005</v>
      </c>
      <c r="J7" s="176" t="s">
        <v>5</v>
      </c>
      <c r="K7" s="6"/>
      <c r="L7" s="161">
        <v>4567.97900390625</v>
      </c>
      <c r="M7" s="98">
        <v>1802.044677734375</v>
      </c>
      <c r="N7" s="98">
        <v>4758.8818359375</v>
      </c>
    </row>
    <row r="8" spans="1:14" ht="11.4" customHeight="1">
      <c r="B8" s="295"/>
      <c r="C8" s="176" t="s">
        <v>6</v>
      </c>
      <c r="D8" s="6"/>
      <c r="E8" s="83">
        <v>16.82</v>
      </c>
      <c r="F8" s="111">
        <v>51.131900000000002</v>
      </c>
      <c r="G8" s="111">
        <v>14.395799999999999</v>
      </c>
      <c r="H8" s="1"/>
      <c r="I8" s="295"/>
      <c r="J8" s="176" t="s">
        <v>6</v>
      </c>
      <c r="K8" s="6"/>
      <c r="L8" s="161">
        <v>4550.1572265625</v>
      </c>
      <c r="M8" s="98">
        <v>1705.09375</v>
      </c>
      <c r="N8" s="98">
        <v>4751.16796875</v>
      </c>
    </row>
    <row r="9" spans="1:14" ht="11.4" customHeight="1">
      <c r="B9" s="295"/>
      <c r="C9" s="176" t="s">
        <v>7</v>
      </c>
      <c r="D9" s="6"/>
      <c r="E9" s="83">
        <v>17.364999999999998</v>
      </c>
      <c r="F9" s="111">
        <v>50.342300000000002</v>
      </c>
      <c r="G9" s="111">
        <v>15.011200000000001</v>
      </c>
      <c r="H9" s="1"/>
      <c r="I9" s="295"/>
      <c r="J9" s="176" t="s">
        <v>7</v>
      </c>
      <c r="K9" s="6"/>
      <c r="L9" s="161">
        <v>4527.20556640625</v>
      </c>
      <c r="M9" s="98">
        <v>1685.3978271484375</v>
      </c>
      <c r="N9" s="98">
        <v>4730.03857421875</v>
      </c>
    </row>
    <row r="10" spans="1:14" ht="11.4" customHeight="1">
      <c r="B10" s="296"/>
      <c r="C10" s="176" t="s">
        <v>8</v>
      </c>
      <c r="D10" s="6"/>
      <c r="E10" s="83">
        <v>15.7949</v>
      </c>
      <c r="F10" s="111">
        <v>46.750599999999999</v>
      </c>
      <c r="G10" s="111">
        <v>13.5807</v>
      </c>
      <c r="H10" s="1"/>
      <c r="I10" s="296"/>
      <c r="J10" s="176" t="s">
        <v>8</v>
      </c>
      <c r="K10" s="6"/>
      <c r="L10" s="161">
        <v>4660.8134765625</v>
      </c>
      <c r="M10" s="98">
        <v>1789.4327392578125</v>
      </c>
      <c r="N10" s="98">
        <v>4866.19921875</v>
      </c>
    </row>
    <row r="11" spans="1:14" ht="11.4" customHeight="1">
      <c r="B11" s="298">
        <v>2006</v>
      </c>
      <c r="C11" s="176" t="s">
        <v>5</v>
      </c>
      <c r="D11" s="6"/>
      <c r="E11" s="83">
        <v>15.215199999999999</v>
      </c>
      <c r="F11" s="111">
        <v>46.122</v>
      </c>
      <c r="G11" s="111">
        <v>13.1082</v>
      </c>
      <c r="H11" s="1"/>
      <c r="I11" s="298">
        <v>2006</v>
      </c>
      <c r="J11" s="176" t="s">
        <v>5</v>
      </c>
      <c r="K11" s="6"/>
      <c r="L11" s="161">
        <v>4698.60400390625</v>
      </c>
      <c r="M11" s="98">
        <v>1892.847412109375</v>
      </c>
      <c r="N11" s="98">
        <v>4889.88671875</v>
      </c>
    </row>
    <row r="12" spans="1:14" ht="11.4" customHeight="1">
      <c r="B12" s="299"/>
      <c r="C12" s="176" t="s">
        <v>6</v>
      </c>
      <c r="D12" s="6"/>
      <c r="E12" s="83">
        <v>15.2348</v>
      </c>
      <c r="F12" s="111">
        <v>44.937600000000003</v>
      </c>
      <c r="G12" s="111">
        <v>13.245799999999999</v>
      </c>
      <c r="H12" s="1"/>
      <c r="I12" s="299"/>
      <c r="J12" s="176" t="s">
        <v>6</v>
      </c>
      <c r="K12" s="6"/>
      <c r="L12" s="161">
        <v>4744.33251953125</v>
      </c>
      <c r="M12" s="98">
        <v>1919.4466552734375</v>
      </c>
      <c r="N12" s="98">
        <v>4933.5</v>
      </c>
    </row>
    <row r="13" spans="1:14" ht="11.4" customHeight="1">
      <c r="B13" s="299"/>
      <c r="C13" s="176" t="s">
        <v>7</v>
      </c>
      <c r="D13" s="6"/>
      <c r="E13" s="83">
        <v>15.8926</v>
      </c>
      <c r="F13" s="111">
        <v>45.848300000000002</v>
      </c>
      <c r="G13" s="111">
        <v>13.868499999999999</v>
      </c>
      <c r="H13" s="1"/>
      <c r="I13" s="299"/>
      <c r="J13" s="176" t="s">
        <v>7</v>
      </c>
      <c r="K13" s="6"/>
      <c r="L13" s="161">
        <v>4780.27490234375</v>
      </c>
      <c r="M13" s="98">
        <v>1899.9913330078125</v>
      </c>
      <c r="N13" s="98">
        <v>4974.90185546875</v>
      </c>
    </row>
    <row r="14" spans="1:14" ht="11.4" customHeight="1">
      <c r="B14" s="299"/>
      <c r="C14" s="176" t="s">
        <v>8</v>
      </c>
      <c r="D14" s="6"/>
      <c r="E14" s="83">
        <v>15.6183</v>
      </c>
      <c r="F14" s="111">
        <v>46.397799999999997</v>
      </c>
      <c r="G14" s="111">
        <v>13.5213</v>
      </c>
      <c r="H14" s="1"/>
      <c r="I14" s="299"/>
      <c r="J14" s="176" t="s">
        <v>8</v>
      </c>
      <c r="K14" s="6"/>
      <c r="L14" s="161">
        <v>4681.57275390625</v>
      </c>
      <c r="M14" s="98">
        <v>1946.7801513671875</v>
      </c>
      <c r="N14" s="98">
        <v>4867.88916015625</v>
      </c>
    </row>
    <row r="15" spans="1:14" ht="11.4" customHeight="1">
      <c r="B15" s="298">
        <v>2007</v>
      </c>
      <c r="C15" s="176" t="s">
        <v>5</v>
      </c>
      <c r="D15" s="6"/>
      <c r="E15" s="83">
        <v>15.220599999999999</v>
      </c>
      <c r="F15" s="111">
        <v>45.382599999999996</v>
      </c>
      <c r="G15" s="111">
        <v>13.1435</v>
      </c>
      <c r="H15" s="1"/>
      <c r="I15" s="298">
        <v>2007</v>
      </c>
      <c r="J15" s="176" t="s">
        <v>5</v>
      </c>
      <c r="K15" s="6"/>
      <c r="L15" s="161">
        <v>4739.68603515625</v>
      </c>
      <c r="M15" s="98">
        <v>1940.8818359375</v>
      </c>
      <c r="N15" s="98">
        <v>4932.4287109375</v>
      </c>
    </row>
    <row r="16" spans="1:14" ht="11.4" customHeight="1">
      <c r="B16" s="299"/>
      <c r="C16" s="176" t="s">
        <v>6</v>
      </c>
      <c r="D16" s="6"/>
      <c r="E16" s="83">
        <v>15.225199999999999</v>
      </c>
      <c r="F16" s="111">
        <v>46.042099999999998</v>
      </c>
      <c r="G16" s="111">
        <v>13.089499999999999</v>
      </c>
      <c r="H16" s="1"/>
      <c r="I16" s="299"/>
      <c r="J16" s="176" t="s">
        <v>6</v>
      </c>
      <c r="K16" s="6"/>
      <c r="L16" s="161">
        <v>4807.36083984375</v>
      </c>
      <c r="M16" s="98">
        <v>1990.02734375</v>
      </c>
      <c r="N16" s="98">
        <v>5002.61083984375</v>
      </c>
    </row>
    <row r="17" spans="2:14" ht="11.4" customHeight="1">
      <c r="B17" s="299"/>
      <c r="C17" s="176" t="s">
        <v>7</v>
      </c>
      <c r="D17" s="6"/>
      <c r="E17" s="83">
        <v>15.796099999999999</v>
      </c>
      <c r="F17" s="111">
        <v>46.887</v>
      </c>
      <c r="G17" s="111">
        <v>13.640499999999999</v>
      </c>
      <c r="H17" s="1"/>
      <c r="I17" s="299"/>
      <c r="J17" s="176" t="s">
        <v>7</v>
      </c>
      <c r="K17" s="6"/>
      <c r="L17" s="161">
        <v>4750.31591796875</v>
      </c>
      <c r="M17" s="98">
        <v>1988.7171630859375</v>
      </c>
      <c r="N17" s="98">
        <v>4941.77734375</v>
      </c>
    </row>
    <row r="18" spans="2:14" ht="11.4" customHeight="1">
      <c r="B18" s="300"/>
      <c r="C18" s="176" t="s">
        <v>8</v>
      </c>
      <c r="D18" s="6"/>
      <c r="E18" s="83">
        <v>16.1828</v>
      </c>
      <c r="F18" s="111">
        <v>46.252800000000001</v>
      </c>
      <c r="G18" s="111">
        <v>14.077400000000001</v>
      </c>
      <c r="H18" s="1"/>
      <c r="I18" s="300"/>
      <c r="J18" s="176" t="s">
        <v>8</v>
      </c>
      <c r="K18" s="6"/>
      <c r="L18" s="161">
        <v>4607.84033203125</v>
      </c>
      <c r="M18" s="98">
        <v>1890.9815673828125</v>
      </c>
      <c r="N18" s="98">
        <v>4798.064453125</v>
      </c>
    </row>
    <row r="19" spans="2:14" ht="11.4" customHeight="1">
      <c r="B19" s="298">
        <v>2008</v>
      </c>
      <c r="C19" s="176" t="s">
        <v>5</v>
      </c>
      <c r="D19" s="6"/>
      <c r="E19" s="83">
        <v>14.926</v>
      </c>
      <c r="F19" s="111">
        <v>44.117199999999997</v>
      </c>
      <c r="G19" s="111">
        <v>12.8995</v>
      </c>
      <c r="H19" s="7"/>
      <c r="I19" s="298">
        <v>2008</v>
      </c>
      <c r="J19" s="176" t="s">
        <v>5</v>
      </c>
      <c r="K19" s="6"/>
      <c r="L19" s="161">
        <v>4721.38134765625</v>
      </c>
      <c r="M19" s="98">
        <v>2055.2666015625</v>
      </c>
      <c r="N19" s="98">
        <v>4906.4658203125</v>
      </c>
    </row>
    <row r="20" spans="2:14" ht="11.4" customHeight="1">
      <c r="B20" s="299"/>
      <c r="C20" s="176" t="s">
        <v>6</v>
      </c>
      <c r="D20" s="6"/>
      <c r="E20" s="83">
        <v>14.8512</v>
      </c>
      <c r="F20" s="111">
        <v>43.086799999999997</v>
      </c>
      <c r="G20" s="111">
        <v>12.8376</v>
      </c>
      <c r="H20" s="7"/>
      <c r="I20" s="299"/>
      <c r="J20" s="176" t="s">
        <v>6</v>
      </c>
      <c r="K20" s="6"/>
      <c r="L20" s="161">
        <v>4672.04345703125</v>
      </c>
      <c r="M20" s="98">
        <v>2026.1680908203125</v>
      </c>
      <c r="N20" s="98">
        <v>4860.73291015625</v>
      </c>
    </row>
    <row r="21" spans="2:14" ht="11.4" customHeight="1">
      <c r="B21" s="299"/>
      <c r="C21" s="182" t="s">
        <v>7</v>
      </c>
      <c r="D21" s="6"/>
      <c r="E21" s="83">
        <v>16.3218</v>
      </c>
      <c r="F21" s="111">
        <v>45.201999999999998</v>
      </c>
      <c r="G21" s="111">
        <v>14.2532</v>
      </c>
      <c r="H21" s="7"/>
      <c r="I21" s="299"/>
      <c r="J21" s="182" t="s">
        <v>7</v>
      </c>
      <c r="K21" s="6"/>
      <c r="L21" s="161">
        <v>4593.5478515625</v>
      </c>
      <c r="M21" s="98">
        <v>1986.73583984375</v>
      </c>
      <c r="N21" s="98">
        <v>4780.267578125</v>
      </c>
    </row>
    <row r="22" spans="2:14" ht="11.4" customHeight="1">
      <c r="B22" s="300"/>
      <c r="C22" s="183" t="s">
        <v>8</v>
      </c>
      <c r="D22" s="6"/>
      <c r="E22" s="83">
        <v>16.627600000000001</v>
      </c>
      <c r="F22" s="111">
        <v>46.570900000000002</v>
      </c>
      <c r="G22" s="111">
        <v>14.474600000000001</v>
      </c>
      <c r="H22" s="7"/>
      <c r="I22" s="300"/>
      <c r="J22" s="183" t="s">
        <v>8</v>
      </c>
      <c r="K22" s="6"/>
      <c r="L22" s="161">
        <v>4422.27490234375</v>
      </c>
      <c r="M22" s="98">
        <v>2100.998046875</v>
      </c>
      <c r="N22" s="98">
        <v>4589.17724609375</v>
      </c>
    </row>
    <row r="23" spans="2:14" ht="11.4" customHeight="1">
      <c r="B23" s="298">
        <v>2009</v>
      </c>
      <c r="C23" s="183" t="s">
        <v>5</v>
      </c>
      <c r="D23" s="6"/>
      <c r="E23" s="83">
        <v>15.1785</v>
      </c>
      <c r="F23" s="111">
        <v>43.8964</v>
      </c>
      <c r="G23" s="111">
        <v>13.138999999999999</v>
      </c>
      <c r="H23" s="7"/>
      <c r="I23" s="298">
        <v>2009</v>
      </c>
      <c r="J23" s="183" t="s">
        <v>5</v>
      </c>
      <c r="K23" s="6"/>
      <c r="L23" s="161">
        <v>4485.60693359375</v>
      </c>
      <c r="M23" s="98">
        <v>2063.756591796875</v>
      </c>
      <c r="N23" s="98">
        <v>4657.6044921875</v>
      </c>
    </row>
    <row r="24" spans="2:14" ht="11.4" customHeight="1">
      <c r="B24" s="299"/>
      <c r="C24" s="182" t="s">
        <v>6</v>
      </c>
      <c r="D24" s="6"/>
      <c r="E24" s="83">
        <v>16.2211</v>
      </c>
      <c r="F24" s="111">
        <v>45.896799999999999</v>
      </c>
      <c r="G24" s="111">
        <v>14.101100000000001</v>
      </c>
      <c r="H24" s="7"/>
      <c r="I24" s="299"/>
      <c r="J24" s="182" t="s">
        <v>6</v>
      </c>
      <c r="K24" s="6"/>
      <c r="L24" s="161">
        <v>4449.81298828125</v>
      </c>
      <c r="M24" s="98">
        <v>1924.84521484375</v>
      </c>
      <c r="N24" s="98">
        <v>4630.1884765625</v>
      </c>
    </row>
    <row r="25" spans="2:14" ht="11.4" customHeight="1">
      <c r="B25" s="299"/>
      <c r="C25" s="176" t="s">
        <v>7</v>
      </c>
      <c r="D25" s="6"/>
      <c r="E25" s="83">
        <v>17.1084</v>
      </c>
      <c r="F25" s="111">
        <v>48.03</v>
      </c>
      <c r="G25" s="111">
        <v>14.733599999999999</v>
      </c>
      <c r="H25" s="7"/>
      <c r="I25" s="299"/>
      <c r="J25" s="176" t="s">
        <v>7</v>
      </c>
      <c r="K25" s="6"/>
      <c r="L25" s="161">
        <v>4282.5654296875</v>
      </c>
      <c r="M25" s="98">
        <v>1910.83935546875</v>
      </c>
      <c r="N25" s="98">
        <v>4464.71923828125</v>
      </c>
    </row>
    <row r="26" spans="2:14" ht="11.4" customHeight="1">
      <c r="B26" s="299"/>
      <c r="C26" s="176" t="s">
        <v>8</v>
      </c>
      <c r="D26" s="6"/>
      <c r="E26" s="83">
        <v>17.5471</v>
      </c>
      <c r="F26" s="111">
        <v>45.920900000000003</v>
      </c>
      <c r="G26" s="111">
        <v>15.3424</v>
      </c>
      <c r="H26" s="7"/>
      <c r="I26" s="299"/>
      <c r="J26" s="176" t="s">
        <v>8</v>
      </c>
      <c r="K26" s="6"/>
      <c r="L26" s="161">
        <v>4136.33349609375</v>
      </c>
      <c r="M26" s="98">
        <v>1903.714599609375</v>
      </c>
      <c r="N26" s="98">
        <v>4309.81494140625</v>
      </c>
    </row>
    <row r="27" spans="2:14" ht="11.4" customHeight="1">
      <c r="B27" s="298">
        <v>2010</v>
      </c>
      <c r="C27" s="176" t="s">
        <v>5</v>
      </c>
      <c r="D27" s="6"/>
      <c r="E27" s="83">
        <v>15.7544</v>
      </c>
      <c r="F27" s="111">
        <v>44.516100000000002</v>
      </c>
      <c r="G27" s="111">
        <v>13.612399999999999</v>
      </c>
      <c r="H27" s="7"/>
      <c r="I27" s="298">
        <v>2010</v>
      </c>
      <c r="J27" s="176" t="s">
        <v>5</v>
      </c>
      <c r="K27" s="6"/>
      <c r="L27" s="161">
        <v>4279.9150390625</v>
      </c>
      <c r="M27" s="98">
        <v>1963.478271484375</v>
      </c>
      <c r="N27" s="98">
        <v>4452.42822265625</v>
      </c>
    </row>
    <row r="28" spans="2:14" ht="11.4" customHeight="1">
      <c r="B28" s="299"/>
      <c r="C28" s="176" t="s">
        <v>6</v>
      </c>
      <c r="D28" s="6"/>
      <c r="E28" s="83">
        <v>16.531500000000001</v>
      </c>
      <c r="F28" s="111">
        <v>47.548999999999999</v>
      </c>
      <c r="G28" s="111">
        <v>14.1143</v>
      </c>
      <c r="H28" s="7"/>
      <c r="I28" s="299"/>
      <c r="J28" s="176" t="s">
        <v>6</v>
      </c>
      <c r="K28" s="6"/>
      <c r="L28" s="161">
        <v>4242.87255859375</v>
      </c>
      <c r="M28" s="98">
        <v>1846.6734619140625</v>
      </c>
      <c r="N28" s="98">
        <v>4429.60986328125</v>
      </c>
    </row>
    <row r="29" spans="2:14" ht="11.4" customHeight="1">
      <c r="B29" s="299"/>
      <c r="C29" s="182" t="s">
        <v>7</v>
      </c>
      <c r="D29" s="6"/>
      <c r="E29" s="83">
        <v>16.912500000000001</v>
      </c>
      <c r="F29" s="111">
        <v>47.067</v>
      </c>
      <c r="G29" s="111">
        <v>14.5831</v>
      </c>
      <c r="H29" s="7"/>
      <c r="I29" s="299"/>
      <c r="J29" s="182" t="s">
        <v>7</v>
      </c>
      <c r="K29" s="6"/>
      <c r="L29" s="161">
        <v>4225.84375</v>
      </c>
      <c r="M29" s="98">
        <v>1880.251708984375</v>
      </c>
      <c r="N29" s="98">
        <v>4407.037109375</v>
      </c>
    </row>
    <row r="30" spans="2:14" ht="11.4" customHeight="1">
      <c r="B30" s="300"/>
      <c r="C30" s="183" t="s">
        <v>8</v>
      </c>
      <c r="D30" s="6"/>
      <c r="E30" s="83">
        <v>16.3384</v>
      </c>
      <c r="F30" s="111">
        <v>48.107700000000001</v>
      </c>
      <c r="G30" s="111">
        <v>13.9099</v>
      </c>
      <c r="H30" s="7"/>
      <c r="I30" s="300"/>
      <c r="J30" s="183" t="s">
        <v>8</v>
      </c>
      <c r="K30" s="6"/>
      <c r="L30" s="161">
        <v>4170.65673828125</v>
      </c>
      <c r="M30" s="98">
        <v>1871.650634765625</v>
      </c>
      <c r="N30" s="98">
        <v>4346.3955078125</v>
      </c>
    </row>
    <row r="31" spans="2:14" ht="11.4" customHeight="1">
      <c r="B31" s="298">
        <v>2011</v>
      </c>
      <c r="C31" s="183" t="s">
        <v>5</v>
      </c>
      <c r="D31" s="6"/>
      <c r="E31" s="83">
        <v>14.924899999999999</v>
      </c>
      <c r="F31" s="111">
        <v>44.709200000000003</v>
      </c>
      <c r="G31" s="111">
        <v>12.6777</v>
      </c>
      <c r="H31" s="7"/>
      <c r="I31" s="298">
        <v>2011</v>
      </c>
      <c r="J31" s="183" t="s">
        <v>5</v>
      </c>
      <c r="K31" s="6"/>
      <c r="L31" s="161">
        <v>4249.8779296875</v>
      </c>
      <c r="M31" s="98">
        <v>1947.9464111328125</v>
      </c>
      <c r="N31" s="98">
        <v>4423.56005859375</v>
      </c>
    </row>
    <row r="32" spans="2:14" ht="11.4" customHeight="1">
      <c r="B32" s="299"/>
      <c r="C32" s="182" t="s">
        <v>6</v>
      </c>
      <c r="D32" s="6"/>
      <c r="E32" s="83">
        <v>15.487299999999999</v>
      </c>
      <c r="F32" s="111">
        <v>45.286099999999998</v>
      </c>
      <c r="G32" s="111">
        <v>13.1713</v>
      </c>
      <c r="H32" s="7"/>
      <c r="I32" s="299"/>
      <c r="J32" s="182" t="s">
        <v>6</v>
      </c>
      <c r="K32" s="6"/>
      <c r="L32" s="161">
        <v>4221.72119140625</v>
      </c>
      <c r="M32" s="98">
        <v>1890.1077880859375</v>
      </c>
      <c r="N32" s="98">
        <v>4402.93603515625</v>
      </c>
    </row>
    <row r="33" spans="2:14" ht="11.4" customHeight="1">
      <c r="B33" s="299"/>
      <c r="C33" s="176" t="s">
        <v>7</v>
      </c>
      <c r="D33" s="6"/>
      <c r="E33" s="83">
        <v>16.246400000000001</v>
      </c>
      <c r="F33" s="111">
        <v>46.000399999999999</v>
      </c>
      <c r="G33" s="111">
        <v>13.8733</v>
      </c>
      <c r="H33" s="7"/>
      <c r="I33" s="299"/>
      <c r="J33" s="176" t="s">
        <v>7</v>
      </c>
      <c r="K33" s="6"/>
      <c r="L33" s="161">
        <v>4187.583984375</v>
      </c>
      <c r="M33" s="98">
        <v>1870.556884765625</v>
      </c>
      <c r="N33" s="98">
        <v>4372.38037109375</v>
      </c>
    </row>
    <row r="34" spans="2:14" ht="11.4" customHeight="1">
      <c r="B34" s="299"/>
      <c r="C34" s="176" t="s">
        <v>8</v>
      </c>
      <c r="D34" s="6"/>
      <c r="E34" s="83">
        <v>17.119</v>
      </c>
      <c r="F34" s="111">
        <v>45.446100000000001</v>
      </c>
      <c r="G34" s="111">
        <v>14.8911</v>
      </c>
      <c r="H34" s="7"/>
      <c r="I34" s="299"/>
      <c r="J34" s="176" t="s">
        <v>8</v>
      </c>
      <c r="K34" s="6"/>
      <c r="L34" s="161">
        <v>4035.689453125</v>
      </c>
      <c r="M34" s="98">
        <v>1886.88720703125</v>
      </c>
      <c r="N34" s="98">
        <v>4204.68603515625</v>
      </c>
    </row>
    <row r="35" spans="2:14" ht="11.4" customHeight="1">
      <c r="B35" s="255">
        <v>2012</v>
      </c>
      <c r="C35" s="184" t="s">
        <v>5</v>
      </c>
      <c r="D35" s="6"/>
      <c r="E35" s="83">
        <v>15.540800000000001</v>
      </c>
      <c r="F35" s="111">
        <v>43.782499999999999</v>
      </c>
      <c r="G35" s="111">
        <v>13.3062</v>
      </c>
      <c r="H35" s="7"/>
      <c r="I35" s="255">
        <v>2012</v>
      </c>
      <c r="J35" s="184" t="s">
        <v>5</v>
      </c>
      <c r="K35" s="6"/>
      <c r="L35" s="161">
        <v>4175.15771484375</v>
      </c>
      <c r="M35" s="98">
        <v>1963.093994140625</v>
      </c>
      <c r="N35" s="98">
        <v>4350.18701171875</v>
      </c>
    </row>
    <row r="36" spans="2:14" ht="11.4" customHeight="1">
      <c r="B36" s="242"/>
      <c r="C36" s="185" t="s">
        <v>6</v>
      </c>
      <c r="D36" s="6"/>
      <c r="E36" s="83">
        <v>16.370899999999999</v>
      </c>
      <c r="F36" s="111">
        <v>44.956699999999998</v>
      </c>
      <c r="G36" s="111">
        <v>14.074299999999999</v>
      </c>
      <c r="H36" s="7"/>
      <c r="I36" s="242"/>
      <c r="J36" s="185" t="s">
        <v>6</v>
      </c>
      <c r="K36" s="6"/>
      <c r="L36" s="161">
        <v>4150.5947265625</v>
      </c>
      <c r="M36" s="98">
        <v>1897.4671630859375</v>
      </c>
      <c r="N36" s="98">
        <v>4331.61279296875</v>
      </c>
    </row>
    <row r="37" spans="2:14" ht="11.4" customHeight="1">
      <c r="B37" s="242"/>
      <c r="C37" s="177" t="s">
        <v>7</v>
      </c>
      <c r="D37" s="6"/>
      <c r="E37" s="83">
        <v>17.136299999999999</v>
      </c>
      <c r="F37" s="111">
        <v>45.231499999999997</v>
      </c>
      <c r="G37" s="111">
        <v>14.8527</v>
      </c>
      <c r="H37" s="7"/>
      <c r="I37" s="242"/>
      <c r="J37" s="177" t="s">
        <v>7</v>
      </c>
      <c r="K37" s="6"/>
      <c r="L37" s="161">
        <v>4090.022216796875</v>
      </c>
      <c r="M37" s="98">
        <v>1905.927490234375</v>
      </c>
      <c r="N37" s="98">
        <v>4267.54296875</v>
      </c>
    </row>
    <row r="38" spans="2:14" ht="11.4" customHeight="1">
      <c r="B38" s="242"/>
      <c r="C38" s="178" t="s">
        <v>8</v>
      </c>
      <c r="D38" s="6"/>
      <c r="E38" s="83">
        <v>16.492000000000001</v>
      </c>
      <c r="F38" s="111">
        <v>45.934100000000001</v>
      </c>
      <c r="G38" s="111">
        <v>14.175599999999999</v>
      </c>
      <c r="H38" s="7"/>
      <c r="I38" s="242"/>
      <c r="J38" s="178" t="s">
        <v>8</v>
      </c>
      <c r="K38" s="6"/>
      <c r="L38" s="161">
        <v>4100.07177734375</v>
      </c>
      <c r="M38" s="98">
        <v>1864.4381103515625</v>
      </c>
      <c r="N38" s="98">
        <v>4275.96484375</v>
      </c>
    </row>
    <row r="39" spans="2:14" ht="11.4" customHeight="1">
      <c r="B39" s="255">
        <v>2013</v>
      </c>
      <c r="C39" s="184" t="s">
        <v>5</v>
      </c>
      <c r="D39" s="6"/>
      <c r="E39" s="83">
        <v>14.783099999999999</v>
      </c>
      <c r="F39" s="111">
        <v>45.219900000000003</v>
      </c>
      <c r="G39" s="111">
        <v>12.3933</v>
      </c>
      <c r="H39" s="7"/>
      <c r="I39" s="255">
        <v>2013</v>
      </c>
      <c r="J39" s="184" t="s">
        <v>5</v>
      </c>
      <c r="K39" s="6"/>
      <c r="L39" s="161">
        <v>4204.7412109375</v>
      </c>
      <c r="M39" s="98">
        <v>1888.3287353515625</v>
      </c>
      <c r="N39" s="98">
        <v>4386.619140625</v>
      </c>
    </row>
    <row r="40" spans="2:14" ht="11.4" customHeight="1">
      <c r="B40" s="242"/>
      <c r="C40" s="185" t="s">
        <v>6</v>
      </c>
      <c r="D40" s="6"/>
      <c r="E40" s="83">
        <v>15.919</v>
      </c>
      <c r="F40" s="111">
        <v>45.898699999999998</v>
      </c>
      <c r="G40" s="111">
        <v>13.7629</v>
      </c>
      <c r="H40" s="7"/>
      <c r="I40" s="242"/>
      <c r="J40" s="185" t="s">
        <v>6</v>
      </c>
      <c r="K40" s="6"/>
      <c r="L40" s="161">
        <v>4083.7080078125</v>
      </c>
      <c r="M40" s="98">
        <v>1898.214111328125</v>
      </c>
      <c r="N40" s="98">
        <v>4240.88671875</v>
      </c>
    </row>
    <row r="41" spans="2:14" ht="11.4" customHeight="1">
      <c r="B41" s="242"/>
      <c r="C41" s="177" t="s">
        <v>7</v>
      </c>
      <c r="D41" s="1"/>
      <c r="E41" s="83">
        <v>16.616399999999999</v>
      </c>
      <c r="F41" s="111">
        <v>46.466700000000003</v>
      </c>
      <c r="G41" s="111">
        <v>14.500299999999999</v>
      </c>
      <c r="H41" s="1"/>
      <c r="I41" s="242"/>
      <c r="J41" s="177" t="s">
        <v>7</v>
      </c>
      <c r="K41" s="1"/>
      <c r="L41" s="161">
        <v>4046.188720703125</v>
      </c>
      <c r="M41" s="98">
        <v>1911.1610107421875</v>
      </c>
      <c r="N41" s="98">
        <v>4197.5458984375</v>
      </c>
    </row>
    <row r="42" spans="2:14" ht="11.4" customHeight="1">
      <c r="B42" s="242"/>
      <c r="C42" s="186" t="s">
        <v>8</v>
      </c>
      <c r="E42" s="83">
        <v>16.487500000000001</v>
      </c>
      <c r="F42" s="111">
        <v>47.499299999999998</v>
      </c>
      <c r="G42" s="111">
        <v>14.2719</v>
      </c>
      <c r="H42" s="1"/>
      <c r="I42" s="242"/>
      <c r="J42" s="186" t="s">
        <v>8</v>
      </c>
      <c r="L42" s="161">
        <v>4000.73486328125</v>
      </c>
      <c r="M42" s="98">
        <v>1806.6351318359375</v>
      </c>
      <c r="N42" s="98">
        <v>4157.49462890625</v>
      </c>
    </row>
    <row r="43" spans="2:14" ht="11.4" customHeight="1">
      <c r="B43" s="255">
        <v>2014</v>
      </c>
      <c r="C43" s="179" t="s">
        <v>5</v>
      </c>
      <c r="E43" s="83">
        <v>15.5479</v>
      </c>
      <c r="F43" s="111">
        <v>44.827399999999997</v>
      </c>
      <c r="G43" s="111">
        <v>13.4468</v>
      </c>
      <c r="H43" s="1"/>
      <c r="I43" s="255">
        <v>2014</v>
      </c>
      <c r="J43" s="179" t="s">
        <v>5</v>
      </c>
      <c r="L43" s="161">
        <v>4002.5751953125</v>
      </c>
      <c r="M43" s="98">
        <v>1927.3887939453125</v>
      </c>
      <c r="N43" s="98">
        <v>4151.4912109375</v>
      </c>
    </row>
    <row r="44" spans="2:14" ht="11.4" customHeight="1">
      <c r="B44" s="242"/>
      <c r="C44" s="179" t="s">
        <v>6</v>
      </c>
      <c r="E44" s="83">
        <v>15.779</v>
      </c>
      <c r="F44" s="111">
        <v>45.111400000000003</v>
      </c>
      <c r="G44" s="111">
        <v>13.6745</v>
      </c>
      <c r="H44" s="1"/>
      <c r="I44" s="242"/>
      <c r="J44" s="179" t="s">
        <v>6</v>
      </c>
      <c r="L44" s="161">
        <v>3947.45849609375</v>
      </c>
      <c r="M44" s="98">
        <v>1839.71142578125</v>
      </c>
      <c r="N44" s="98">
        <v>4098.68115234375</v>
      </c>
    </row>
    <row r="45" spans="2:14" ht="11.4" customHeight="1">
      <c r="B45" s="242"/>
      <c r="C45" s="179" t="s">
        <v>7</v>
      </c>
      <c r="E45" s="83">
        <v>16.815799999999999</v>
      </c>
      <c r="F45" s="111">
        <v>47.267499999999998</v>
      </c>
      <c r="G45" s="111">
        <v>14.644600000000001</v>
      </c>
      <c r="H45" s="1"/>
      <c r="I45" s="242"/>
      <c r="J45" s="179" t="s">
        <v>7</v>
      </c>
      <c r="L45" s="161">
        <v>3926.458740234375</v>
      </c>
      <c r="M45" s="98">
        <v>1797.4049072265625</v>
      </c>
      <c r="N45" s="98">
        <v>4078.25634765625</v>
      </c>
    </row>
    <row r="46" spans="2:14" ht="11.4" customHeight="1">
      <c r="B46" s="243"/>
      <c r="C46" s="179" t="s">
        <v>8</v>
      </c>
      <c r="E46" s="83">
        <v>16.2608</v>
      </c>
      <c r="F46" s="111">
        <v>45.600200000000001</v>
      </c>
      <c r="G46" s="111">
        <v>14.1952</v>
      </c>
      <c r="H46" s="1"/>
      <c r="I46" s="243"/>
      <c r="J46" s="179" t="s">
        <v>8</v>
      </c>
      <c r="L46" s="161">
        <v>3853.351318359375</v>
      </c>
      <c r="M46" s="98">
        <v>1890.302490234375</v>
      </c>
      <c r="N46" s="98">
        <v>3991.563232421875</v>
      </c>
    </row>
    <row r="47" spans="2:14" ht="11.4" customHeight="1">
      <c r="B47" s="255">
        <v>2015</v>
      </c>
      <c r="C47" s="179" t="s">
        <v>5</v>
      </c>
      <c r="E47" s="83">
        <v>15.27</v>
      </c>
      <c r="F47" s="111">
        <v>43.112000000000002</v>
      </c>
      <c r="G47" s="111">
        <v>13.423999999999999</v>
      </c>
      <c r="H47" s="1"/>
      <c r="I47" s="255">
        <v>2015</v>
      </c>
      <c r="J47" s="179" t="s">
        <v>5</v>
      </c>
      <c r="L47" s="161">
        <v>3962.616943359375</v>
      </c>
      <c r="M47" s="98">
        <v>1925.5335693359375</v>
      </c>
      <c r="N47" s="98">
        <v>4097.68798828125</v>
      </c>
    </row>
    <row r="48" spans="2:14" ht="11.4" customHeight="1">
      <c r="B48" s="242"/>
      <c r="C48" s="179" t="s">
        <v>6</v>
      </c>
      <c r="E48" s="107">
        <v>15.7636</v>
      </c>
      <c r="F48" s="112">
        <v>43.344299999999997</v>
      </c>
      <c r="G48" s="112">
        <v>13.8874</v>
      </c>
      <c r="H48" s="1"/>
      <c r="I48" s="242"/>
      <c r="J48" s="179" t="s">
        <v>6</v>
      </c>
      <c r="L48" s="161">
        <v>3974.12841796875</v>
      </c>
      <c r="M48" s="98">
        <v>1925.454833984375</v>
      </c>
      <c r="N48" s="98">
        <v>4113.4873046875</v>
      </c>
    </row>
    <row r="49" spans="2:14" ht="11.4" customHeight="1">
      <c r="B49" s="242"/>
      <c r="C49" s="179" t="s">
        <v>7</v>
      </c>
      <c r="E49" s="107">
        <v>15.893700000000001</v>
      </c>
      <c r="F49" s="112">
        <v>44.366300000000003</v>
      </c>
      <c r="G49" s="112">
        <v>13.7981</v>
      </c>
      <c r="H49" s="1"/>
      <c r="I49" s="242"/>
      <c r="J49" s="179" t="s">
        <v>7</v>
      </c>
      <c r="L49" s="161">
        <v>4030.029296875</v>
      </c>
      <c r="M49" s="98">
        <v>1918.6673583984375</v>
      </c>
      <c r="N49" s="98">
        <v>4185.4248046875</v>
      </c>
    </row>
    <row r="50" spans="2:14" ht="11.4" customHeight="1">
      <c r="B50" s="243"/>
      <c r="C50" s="179" t="s">
        <v>8</v>
      </c>
      <c r="E50" s="107">
        <v>17.160299999999999</v>
      </c>
      <c r="F50" s="112">
        <v>43.78</v>
      </c>
      <c r="G50" s="112">
        <v>15.283899999999999</v>
      </c>
      <c r="H50" s="1"/>
      <c r="I50" s="243"/>
      <c r="J50" s="179" t="s">
        <v>8</v>
      </c>
      <c r="L50" s="161">
        <v>3966.791259765625</v>
      </c>
      <c r="M50" s="98">
        <v>1884.735595703125</v>
      </c>
      <c r="N50" s="98">
        <v>4113.5537109375</v>
      </c>
    </row>
    <row r="51" spans="2:14" ht="11.25" customHeight="1">
      <c r="B51" s="255">
        <v>2016</v>
      </c>
      <c r="C51" s="179" t="s">
        <v>5</v>
      </c>
      <c r="D51" s="94"/>
      <c r="E51" s="83">
        <v>15.3423</v>
      </c>
      <c r="F51" s="112">
        <v>42.308100000000003</v>
      </c>
      <c r="G51" s="112">
        <v>13.403700000000001</v>
      </c>
      <c r="I51" s="255">
        <v>2016</v>
      </c>
      <c r="J51" s="179" t="s">
        <v>5</v>
      </c>
      <c r="K51" s="94"/>
      <c r="L51" s="161">
        <v>4068.303466796875</v>
      </c>
      <c r="M51" s="98">
        <v>2014.95751953125</v>
      </c>
      <c r="N51" s="98">
        <v>4215.92236328125</v>
      </c>
    </row>
    <row r="52" spans="2:14" ht="11.25" customHeight="1">
      <c r="B52" s="242"/>
      <c r="C52" s="179" t="s">
        <v>6</v>
      </c>
      <c r="D52" s="94"/>
      <c r="E52" s="83">
        <v>15.8392</v>
      </c>
      <c r="F52" s="112">
        <v>43.033499999999997</v>
      </c>
      <c r="G52" s="112">
        <v>13.8523</v>
      </c>
      <c r="I52" s="242"/>
      <c r="J52" s="179" t="s">
        <v>6</v>
      </c>
      <c r="K52" s="94"/>
      <c r="L52" s="161">
        <v>4088.458984375</v>
      </c>
      <c r="M52" s="98">
        <v>1977.6783447265625</v>
      </c>
      <c r="N52" s="98">
        <v>4242.67333984375</v>
      </c>
    </row>
    <row r="53" spans="2:14" ht="11.25" customHeight="1">
      <c r="B53" s="242"/>
      <c r="C53" s="179" t="s">
        <v>7</v>
      </c>
      <c r="D53" s="94"/>
      <c r="E53" s="83">
        <v>15.942</v>
      </c>
      <c r="F53" s="112">
        <v>43.877699999999997</v>
      </c>
      <c r="G53" s="112">
        <v>13.793799999999999</v>
      </c>
      <c r="I53" s="242"/>
      <c r="J53" s="179" t="s">
        <v>7</v>
      </c>
      <c r="K53" s="94"/>
      <c r="L53" s="161">
        <v>4123.5810546875</v>
      </c>
      <c r="M53" s="98">
        <v>1978.776123046875</v>
      </c>
      <c r="N53" s="98">
        <v>4288.51611328125</v>
      </c>
    </row>
    <row r="54" spans="2:14" ht="11.25" customHeight="1">
      <c r="B54" s="242"/>
      <c r="C54" s="179" t="s">
        <v>8</v>
      </c>
      <c r="D54" s="94"/>
      <c r="E54" s="83">
        <v>15.1859</v>
      </c>
      <c r="F54" s="112">
        <v>41.4771</v>
      </c>
      <c r="G54" s="112">
        <v>13.192399999999999</v>
      </c>
      <c r="I54" s="242"/>
      <c r="J54" s="179" t="s">
        <v>8</v>
      </c>
      <c r="K54" s="94"/>
      <c r="L54" s="161">
        <v>4089.82373046875</v>
      </c>
      <c r="M54" s="98">
        <v>2005.8870849609375</v>
      </c>
      <c r="N54" s="98">
        <v>4247.84130859375</v>
      </c>
    </row>
    <row r="55" spans="2:14" ht="11.25" customHeight="1">
      <c r="B55" s="237">
        <v>2017</v>
      </c>
      <c r="C55" s="179" t="s">
        <v>5</v>
      </c>
      <c r="D55" s="94"/>
      <c r="E55" s="83">
        <v>14.1829</v>
      </c>
      <c r="F55" s="112">
        <v>40.701999999999998</v>
      </c>
      <c r="G55" s="112">
        <v>12.1067</v>
      </c>
      <c r="I55" s="237">
        <v>2017</v>
      </c>
      <c r="J55" s="179" t="s">
        <v>5</v>
      </c>
      <c r="K55" s="94"/>
      <c r="L55" s="161">
        <v>4127.8408203125</v>
      </c>
      <c r="M55" s="124">
        <v>2061.40869140625</v>
      </c>
      <c r="N55" s="124">
        <v>4289.6162109375</v>
      </c>
    </row>
    <row r="56" spans="2:14" ht="11.25" customHeight="1">
      <c r="B56" s="238"/>
      <c r="C56" s="179" t="s">
        <v>6</v>
      </c>
      <c r="D56" s="94"/>
      <c r="E56" s="83">
        <v>14.9038</v>
      </c>
      <c r="F56" s="111">
        <v>42.926699999999997</v>
      </c>
      <c r="G56" s="111">
        <v>12.7201</v>
      </c>
      <c r="I56" s="238"/>
      <c r="J56" s="179" t="s">
        <v>6</v>
      </c>
      <c r="K56" s="94"/>
      <c r="L56" s="161">
        <v>4095.772705078125</v>
      </c>
      <c r="M56" s="98">
        <v>1976.2584228515625</v>
      </c>
      <c r="N56" s="98">
        <v>4260.9326171875</v>
      </c>
    </row>
    <row r="57" spans="2:14" ht="11.25" customHeight="1">
      <c r="B57" s="238"/>
      <c r="C57" s="179" t="s">
        <v>7</v>
      </c>
      <c r="D57" s="94"/>
      <c r="E57" s="83">
        <v>15.2233</v>
      </c>
      <c r="F57" s="111">
        <v>43.551000000000002</v>
      </c>
      <c r="G57" s="111">
        <v>12.947900000000001</v>
      </c>
      <c r="I57" s="238"/>
      <c r="J57" s="179" t="s">
        <v>7</v>
      </c>
      <c r="K57" s="94"/>
      <c r="L57" s="161">
        <v>4060.87060546875</v>
      </c>
      <c r="M57" s="98">
        <v>1986.19580078125</v>
      </c>
      <c r="N57" s="98">
        <v>4227.517578125</v>
      </c>
    </row>
    <row r="58" spans="2:14" ht="11.25" customHeight="1">
      <c r="B58" s="240"/>
      <c r="C58" s="179" t="s">
        <v>8</v>
      </c>
      <c r="D58" s="94"/>
      <c r="E58" s="83">
        <v>15.26</v>
      </c>
      <c r="F58" s="111">
        <v>42.919699999999999</v>
      </c>
      <c r="G58" s="111">
        <v>12.9603</v>
      </c>
      <c r="I58" s="240"/>
      <c r="J58" s="179" t="s">
        <v>8</v>
      </c>
      <c r="K58" s="94"/>
      <c r="L58" s="161">
        <v>3988.921142578125</v>
      </c>
      <c r="M58" s="98">
        <v>1962.10009765625</v>
      </c>
      <c r="N58" s="98">
        <v>4157.4375</v>
      </c>
    </row>
    <row r="59" spans="2:14" ht="11.25" customHeight="1">
      <c r="B59" s="237">
        <v>2018</v>
      </c>
      <c r="C59" s="179" t="s">
        <v>5</v>
      </c>
      <c r="D59" s="94"/>
      <c r="E59" s="83">
        <v>13.6968</v>
      </c>
      <c r="F59" s="111">
        <v>40.470999999999997</v>
      </c>
      <c r="G59" s="111">
        <v>11.6564</v>
      </c>
      <c r="I59" s="237">
        <v>2018</v>
      </c>
      <c r="J59" s="179" t="s">
        <v>5</v>
      </c>
      <c r="K59" s="94"/>
      <c r="L59" s="161">
        <v>4140.73974609375</v>
      </c>
      <c r="M59" s="98">
        <v>2119.88330078125</v>
      </c>
      <c r="N59" s="98">
        <v>4294.7392578125</v>
      </c>
    </row>
    <row r="60" spans="2:14" ht="11.25" customHeight="1">
      <c r="B60" s="238"/>
      <c r="C60" s="179" t="s">
        <v>6</v>
      </c>
      <c r="D60" s="94"/>
      <c r="E60" s="83">
        <v>14.2598</v>
      </c>
      <c r="F60" s="111">
        <v>42.8996</v>
      </c>
      <c r="G60" s="111">
        <v>12.0288</v>
      </c>
      <c r="I60" s="238"/>
      <c r="J60" s="179" t="s">
        <v>6</v>
      </c>
      <c r="K60" s="94"/>
      <c r="L60" s="161">
        <v>4156.81103515625</v>
      </c>
      <c r="M60" s="98">
        <v>2059.35888671875</v>
      </c>
      <c r="N60" s="98">
        <v>4320.19921875</v>
      </c>
    </row>
    <row r="61" spans="2:14" ht="11.25" customHeight="1">
      <c r="B61" s="238"/>
      <c r="C61" s="179" t="s">
        <v>7</v>
      </c>
      <c r="D61" s="94"/>
      <c r="E61" s="83">
        <v>14.9307</v>
      </c>
      <c r="F61" s="111">
        <v>44.245800000000003</v>
      </c>
      <c r="G61" s="111">
        <v>12.552</v>
      </c>
      <c r="I61" s="238"/>
      <c r="J61" s="179" t="s">
        <v>7</v>
      </c>
      <c r="K61" s="94"/>
      <c r="L61" s="161">
        <v>4091.080322265625</v>
      </c>
      <c r="M61" s="98">
        <v>1939.9625244140625</v>
      </c>
      <c r="N61" s="98">
        <v>4265.62451171875</v>
      </c>
    </row>
    <row r="62" spans="2:14" ht="11.25" customHeight="1">
      <c r="B62" s="239"/>
      <c r="C62" s="179" t="s">
        <v>8</v>
      </c>
      <c r="D62" s="94"/>
      <c r="E62" s="83">
        <v>14.7849</v>
      </c>
      <c r="F62" s="111">
        <v>46.789500000000004</v>
      </c>
      <c r="G62" s="111">
        <v>12.3484</v>
      </c>
      <c r="I62" s="239"/>
      <c r="J62" s="179" t="s">
        <v>8</v>
      </c>
      <c r="K62" s="94"/>
      <c r="L62" s="161">
        <v>4039.8688999999999</v>
      </c>
      <c r="M62" s="98">
        <v>1858.6461181640625</v>
      </c>
      <c r="N62" s="98">
        <v>4205.97802734375</v>
      </c>
    </row>
    <row r="63" spans="2:14" ht="11.25" customHeight="1">
      <c r="B63" s="237">
        <v>2019</v>
      </c>
      <c r="C63" s="179" t="s">
        <v>5</v>
      </c>
      <c r="D63" s="94"/>
      <c r="E63" s="83">
        <v>14.3705</v>
      </c>
      <c r="F63" s="111">
        <v>43.764900000000004</v>
      </c>
      <c r="G63" s="111">
        <v>12.3018</v>
      </c>
      <c r="I63" s="237">
        <v>2019</v>
      </c>
      <c r="J63" s="179" t="s">
        <v>5</v>
      </c>
      <c r="K63" s="94"/>
      <c r="L63" s="161">
        <v>4183.39501953125</v>
      </c>
      <c r="M63" s="98">
        <v>1988.125</v>
      </c>
      <c r="N63" s="98">
        <v>4337.91845703125</v>
      </c>
    </row>
    <row r="64" spans="2:14" ht="11.25" customHeight="1">
      <c r="B64" s="238"/>
      <c r="C64" s="179" t="s">
        <v>6</v>
      </c>
      <c r="D64" s="94"/>
      <c r="E64" s="83">
        <v>14.7605</v>
      </c>
      <c r="F64" s="111">
        <v>43.875700000000002</v>
      </c>
      <c r="G64" s="111">
        <v>12.5976</v>
      </c>
      <c r="I64" s="238"/>
      <c r="J64" s="179" t="s">
        <v>6</v>
      </c>
      <c r="K64" s="94"/>
      <c r="L64" s="161">
        <v>4173.79150390625</v>
      </c>
      <c r="M64" s="98">
        <v>1973.75146484375</v>
      </c>
      <c r="N64" s="98">
        <v>4337.21240234375</v>
      </c>
    </row>
    <row r="65" spans="1:14" ht="11.25" customHeight="1">
      <c r="B65" s="238"/>
      <c r="C65" s="179" t="s">
        <v>7</v>
      </c>
      <c r="D65" s="94"/>
      <c r="E65" s="83">
        <v>15.155200000000001</v>
      </c>
      <c r="F65" s="111">
        <v>45.224000000000004</v>
      </c>
      <c r="G65" s="111">
        <v>12.8467</v>
      </c>
      <c r="I65" s="238"/>
      <c r="J65" s="179" t="s">
        <v>7</v>
      </c>
      <c r="K65" s="94"/>
      <c r="L65" s="161">
        <v>4145.7841796875</v>
      </c>
      <c r="M65" s="98">
        <v>1925.2476806640625</v>
      </c>
      <c r="N65" s="98">
        <v>4316.076171875</v>
      </c>
    </row>
    <row r="66" spans="1:14" ht="11.25" customHeight="1">
      <c r="B66" s="239"/>
      <c r="C66" s="179" t="s">
        <v>8</v>
      </c>
      <c r="D66" s="94"/>
      <c r="E66" s="83">
        <v>14.524000000000001</v>
      </c>
      <c r="F66" s="111">
        <v>42.882400000000004</v>
      </c>
      <c r="G66" s="111">
        <v>12.363700000000001</v>
      </c>
      <c r="I66" s="239"/>
      <c r="J66" s="179" t="s">
        <v>8</v>
      </c>
      <c r="K66" s="94"/>
      <c r="L66" s="161">
        <v>4176.24609375</v>
      </c>
      <c r="M66" s="98">
        <v>1966.0543212890625</v>
      </c>
      <c r="N66" s="98">
        <v>4344.56689453125</v>
      </c>
    </row>
    <row r="67" spans="1:14" ht="11.25" customHeight="1">
      <c r="B67" s="232">
        <v>2020</v>
      </c>
      <c r="C67" s="195" t="s">
        <v>103</v>
      </c>
      <c r="D67" s="94"/>
      <c r="E67" s="83">
        <v>11.9544</v>
      </c>
      <c r="F67" s="111">
        <v>38.261000000000003</v>
      </c>
      <c r="G67" s="111">
        <v>9.9160000000000004</v>
      </c>
      <c r="I67" s="232">
        <v>2020</v>
      </c>
      <c r="J67" s="195" t="s">
        <v>103</v>
      </c>
      <c r="K67" s="94"/>
      <c r="L67" s="161">
        <v>4436.75244140625</v>
      </c>
      <c r="M67" s="98">
        <v>2228.15087890625</v>
      </c>
      <c r="N67" s="98">
        <v>4607.9267578125</v>
      </c>
    </row>
    <row r="68" spans="1:14" ht="11.25" customHeight="1">
      <c r="B68" s="232"/>
      <c r="C68" s="194" t="s">
        <v>92</v>
      </c>
      <c r="D68" s="94"/>
      <c r="E68" s="83" t="s">
        <v>91</v>
      </c>
      <c r="F68" s="111" t="s">
        <v>91</v>
      </c>
      <c r="G68" s="111" t="s">
        <v>91</v>
      </c>
      <c r="I68" s="232"/>
      <c r="J68" s="194" t="s">
        <v>92</v>
      </c>
      <c r="K68" s="94"/>
      <c r="L68" s="83" t="s">
        <v>91</v>
      </c>
      <c r="M68" s="111" t="s">
        <v>91</v>
      </c>
      <c r="N68" s="111" t="s">
        <v>91</v>
      </c>
    </row>
    <row r="69" spans="1:14" ht="11.25" customHeight="1">
      <c r="B69" s="232"/>
      <c r="C69" s="195" t="s">
        <v>112</v>
      </c>
      <c r="D69" s="94"/>
      <c r="E69" s="83">
        <v>13.0617</v>
      </c>
      <c r="F69" s="111">
        <v>41.027200000000001</v>
      </c>
      <c r="G69" s="111">
        <v>10.6632</v>
      </c>
      <c r="I69" s="232"/>
      <c r="J69" s="195" t="s">
        <v>112</v>
      </c>
      <c r="K69" s="94"/>
      <c r="L69" s="161">
        <v>4265.5478156677091</v>
      </c>
      <c r="M69" s="98">
        <v>2088.2116405182132</v>
      </c>
      <c r="N69" s="98">
        <v>4450.4800544446953</v>
      </c>
    </row>
    <row r="70" spans="1:14" ht="11.25" customHeight="1">
      <c r="B70" s="232"/>
      <c r="C70" s="179" t="s">
        <v>8</v>
      </c>
      <c r="D70" s="94"/>
      <c r="E70" s="83">
        <v>12.682600000000001</v>
      </c>
      <c r="F70" s="111">
        <v>39.741600000000005</v>
      </c>
      <c r="G70" s="111">
        <v>10.733000000000001</v>
      </c>
      <c r="I70" s="232"/>
      <c r="J70" s="179" t="s">
        <v>8</v>
      </c>
      <c r="K70" s="94"/>
      <c r="L70" s="161">
        <v>4298.2953802697666</v>
      </c>
      <c r="M70" s="98">
        <v>2162.5250921525662</v>
      </c>
      <c r="N70" s="98">
        <v>4452.4339200894547</v>
      </c>
    </row>
    <row r="71" spans="1:14" ht="11.25" customHeight="1">
      <c r="B71" s="246">
        <v>2021</v>
      </c>
      <c r="C71" s="195" t="s">
        <v>103</v>
      </c>
      <c r="D71" s="94"/>
      <c r="E71" s="83">
        <v>11.7241</v>
      </c>
      <c r="F71" s="111">
        <v>37.505800000000001</v>
      </c>
      <c r="G71" s="111">
        <v>9.8804999999999996</v>
      </c>
      <c r="I71" s="246">
        <v>2021</v>
      </c>
      <c r="J71" s="195" t="s">
        <v>103</v>
      </c>
      <c r="K71" s="94"/>
      <c r="L71" s="161">
        <v>4456.5834768290551</v>
      </c>
      <c r="M71" s="98">
        <v>2173.143177337513</v>
      </c>
      <c r="N71" s="98">
        <v>4619.8993307810479</v>
      </c>
    </row>
    <row r="72" spans="1:14" ht="11.25" customHeight="1">
      <c r="B72" s="247"/>
      <c r="C72" s="196" t="s">
        <v>111</v>
      </c>
      <c r="D72" s="94"/>
      <c r="E72" s="83">
        <v>12.801600000000001</v>
      </c>
      <c r="F72" s="111">
        <v>38.773499999999999</v>
      </c>
      <c r="G72" s="111">
        <v>10.878400000000001</v>
      </c>
      <c r="I72" s="247"/>
      <c r="J72" s="196" t="s">
        <v>111</v>
      </c>
      <c r="K72" s="94"/>
      <c r="L72" s="161">
        <v>4380.7146034268671</v>
      </c>
      <c r="M72" s="98">
        <v>2256.0498610781324</v>
      </c>
      <c r="N72" s="98">
        <v>4585.3558044184392</v>
      </c>
    </row>
    <row r="73" spans="1:14" ht="39" customHeight="1">
      <c r="B73" s="251" t="s">
        <v>104</v>
      </c>
      <c r="C73" s="251"/>
      <c r="D73" s="251"/>
      <c r="E73" s="251"/>
      <c r="F73" s="251"/>
      <c r="G73" s="251"/>
      <c r="H73" s="139"/>
      <c r="I73" s="251" t="s">
        <v>104</v>
      </c>
      <c r="J73" s="251"/>
      <c r="K73" s="251"/>
      <c r="L73" s="251"/>
      <c r="M73" s="251"/>
      <c r="N73" s="251"/>
    </row>
    <row r="74" spans="1:14" ht="16.5" customHeight="1">
      <c r="B74" s="148" t="s">
        <v>106</v>
      </c>
      <c r="C74" s="190"/>
      <c r="D74" s="190"/>
      <c r="E74" s="190"/>
      <c r="F74" s="190"/>
      <c r="G74" s="190"/>
      <c r="H74" s="139"/>
      <c r="I74" s="190"/>
      <c r="J74" s="190"/>
      <c r="K74" s="190"/>
      <c r="L74" s="140"/>
      <c r="M74" s="140"/>
      <c r="N74" s="140"/>
    </row>
    <row r="75" spans="1:14" ht="17.25" customHeight="1">
      <c r="B75" s="251" t="s">
        <v>107</v>
      </c>
      <c r="C75" s="251"/>
      <c r="D75" s="251"/>
      <c r="E75" s="251"/>
      <c r="F75" s="251"/>
      <c r="G75" s="251"/>
      <c r="H75" s="251"/>
      <c r="I75" s="251"/>
      <c r="J75" s="251"/>
      <c r="K75" s="251"/>
      <c r="L75" s="251"/>
      <c r="M75" s="251"/>
      <c r="N75" s="251"/>
    </row>
    <row r="76" spans="1:14" ht="18" customHeight="1">
      <c r="B76" s="251"/>
      <c r="C76" s="251"/>
      <c r="D76" s="251"/>
      <c r="E76" s="251"/>
      <c r="F76" s="251"/>
      <c r="G76" s="251"/>
      <c r="H76" s="251"/>
      <c r="I76" s="251"/>
      <c r="J76" s="251"/>
      <c r="K76" s="251"/>
      <c r="L76" s="251"/>
      <c r="M76" s="251"/>
      <c r="N76" s="251"/>
    </row>
    <row r="77" spans="1:14" ht="27.75" customHeight="1">
      <c r="B77" s="304" t="s">
        <v>93</v>
      </c>
      <c r="C77" s="304"/>
      <c r="D77" s="304"/>
      <c r="E77" s="304"/>
      <c r="F77" s="304"/>
      <c r="G77" s="304"/>
      <c r="H77" s="304"/>
      <c r="I77" s="304"/>
      <c r="J77" s="304"/>
      <c r="K77" s="304"/>
      <c r="L77" s="304"/>
      <c r="M77" s="304"/>
      <c r="N77" s="304"/>
    </row>
    <row r="79" spans="1:14" ht="43.5" customHeight="1">
      <c r="A79" s="187" t="s">
        <v>102</v>
      </c>
      <c r="B79" s="209" t="s">
        <v>130</v>
      </c>
      <c r="C79" s="209"/>
      <c r="D79" s="209"/>
      <c r="E79" s="209"/>
      <c r="F79" s="209"/>
      <c r="G79" s="209"/>
      <c r="H79" s="209"/>
      <c r="I79" s="209"/>
      <c r="J79" s="209"/>
      <c r="K79" s="209"/>
      <c r="L79" s="209"/>
      <c r="M79" s="209"/>
      <c r="N79" s="209"/>
    </row>
  </sheetData>
  <mergeCells count="53">
    <mergeCell ref="B79:N79"/>
    <mergeCell ref="B77:N77"/>
    <mergeCell ref="I39:I42"/>
    <mergeCell ref="I31:I34"/>
    <mergeCell ref="I43:I46"/>
    <mergeCell ref="B43:B46"/>
    <mergeCell ref="B31:B34"/>
    <mergeCell ref="B35:B38"/>
    <mergeCell ref="B39:B42"/>
    <mergeCell ref="I35:I38"/>
    <mergeCell ref="I47:I50"/>
    <mergeCell ref="B47:B50"/>
    <mergeCell ref="B75:N76"/>
    <mergeCell ref="B51:B54"/>
    <mergeCell ref="B67:B70"/>
    <mergeCell ref="I67:I70"/>
    <mergeCell ref="B27:B30"/>
    <mergeCell ref="B15:B18"/>
    <mergeCell ref="I7:I10"/>
    <mergeCell ref="F4:G4"/>
    <mergeCell ref="F5:F6"/>
    <mergeCell ref="G5:G6"/>
    <mergeCell ref="I23:I26"/>
    <mergeCell ref="I11:I14"/>
    <mergeCell ref="B7:B10"/>
    <mergeCell ref="B19:B22"/>
    <mergeCell ref="B11:B14"/>
    <mergeCell ref="I19:I22"/>
    <mergeCell ref="I27:I30"/>
    <mergeCell ref="I15:I18"/>
    <mergeCell ref="B23:B26"/>
    <mergeCell ref="B2:G2"/>
    <mergeCell ref="I2:N2"/>
    <mergeCell ref="B4:B6"/>
    <mergeCell ref="C4:C6"/>
    <mergeCell ref="E4:E6"/>
    <mergeCell ref="N5:N6"/>
    <mergeCell ref="L4:L6"/>
    <mergeCell ref="M4:N4"/>
    <mergeCell ref="I4:I6"/>
    <mergeCell ref="M5:M6"/>
    <mergeCell ref="J4:J6"/>
    <mergeCell ref="I51:I54"/>
    <mergeCell ref="B73:G73"/>
    <mergeCell ref="I73:N73"/>
    <mergeCell ref="B55:B58"/>
    <mergeCell ref="B71:B72"/>
    <mergeCell ref="I71:I72"/>
    <mergeCell ref="I55:I58"/>
    <mergeCell ref="B63:B66"/>
    <mergeCell ref="I63:I66"/>
    <mergeCell ref="B59:B62"/>
    <mergeCell ref="I59:I62"/>
  </mergeCells>
  <phoneticPr fontId="0" type="noConversion"/>
  <pageMargins left="0.7" right="0.7" top="0.75" bottom="0.75" header="0.3" footer="0.3"/>
  <pageSetup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C1. Porcentaje</vt:lpstr>
      <vt:lpstr>C2. Ing. lab. entidades</vt:lpstr>
      <vt:lpstr>C3. Ing. lab. rururb</vt:lpstr>
      <vt:lpstr>C4. Masa salarial</vt:lpstr>
      <vt:lpstr>C5. Líneas de pobreza</vt:lpstr>
      <vt:lpstr>C6.TasaDesocupación</vt:lpstr>
      <vt:lpstr>C7. Part. laboral por edad</vt:lpstr>
      <vt:lpstr>C8. Menores</vt:lpstr>
      <vt:lpstr>C9. Indicadores por sexo</vt:lpstr>
      <vt:lpstr>C10. Indicadores por grupo pob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dc:creator>
  <cp:lastModifiedBy>CONEVAL</cp:lastModifiedBy>
  <dcterms:created xsi:type="dcterms:W3CDTF">2021-02-16T01:12:54Z</dcterms:created>
  <dcterms:modified xsi:type="dcterms:W3CDTF">2021-08-20T21:06:34Z</dcterms:modified>
</cp:coreProperties>
</file>