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24226"/>
  <mc:AlternateContent xmlns:mc="http://schemas.openxmlformats.org/markup-compatibility/2006">
    <mc:Choice Requires="x15">
      <x15ac:absPath xmlns:x15ac="http://schemas.microsoft.com/office/spreadsheetml/2010/11/ac" url="G:\ITLP\Paquetes\3T_2021\"/>
    </mc:Choice>
  </mc:AlternateContent>
  <xr:revisionPtr revIDLastSave="0" documentId="13_ncr:1_{96BB4B4C-6DE5-4243-AEAF-7A16F5888A88}" xr6:coauthVersionLast="47" xr6:coauthVersionMax="47" xr10:uidLastSave="{00000000-0000-0000-0000-000000000000}"/>
  <bookViews>
    <workbookView xWindow="-108" yWindow="-108" windowWidth="23256" windowHeight="12576" tabRatio="842"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21'!$B$8:$BS$71</definedName>
    <definedName name="ing_lab_ent2" localSheetId="7">#REF!</definedName>
    <definedName name="ing_lab_ent2">'Cuadro 11'!$B$9:$BS$104</definedName>
    <definedName name="itlp_ent" localSheetId="0">#REF!</definedName>
    <definedName name="itlp_ent" localSheetId="1">#REF!</definedName>
    <definedName name="itlp_ent" localSheetId="2">#REF!</definedName>
    <definedName name="itlp_ent" localSheetId="7">#REF!</definedName>
    <definedName name="itlp_ent">'Cuadro 9'!$C$7:$BR$43</definedName>
    <definedName name="itlp_entidades" localSheetId="7">#REF!</definedName>
    <definedName name="itlp_entidades">'Cuadro 9'!$C$7:$BR$38</definedName>
    <definedName name="masa_ent" localSheetId="0">#REF!</definedName>
    <definedName name="masa_ent" localSheetId="1">#REF!</definedName>
    <definedName name="masa_ent" localSheetId="2">#REF!</definedName>
    <definedName name="masa_ent" localSheetId="7">#REF!</definedName>
    <definedName name="masa_ent">'Cuadro 12'!$C$7:$BR$38</definedName>
    <definedName name="pob_lab_ent" localSheetId="0">#REF!</definedName>
    <definedName name="pob_lab_ent" localSheetId="1">#REF!</definedName>
    <definedName name="pob_lab_ent" localSheetId="2">#REF!</definedName>
    <definedName name="pob_lab_ent" localSheetId="7">#REF!</definedName>
    <definedName name="pob_lab_ent">'Cuadro 10'!$C$7:$BR$38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1" i="45" l="1"/>
  <c r="L70" i="45"/>
  <c r="L64" i="45"/>
  <c r="L63" i="45"/>
  <c r="L62" i="45"/>
  <c r="L69" i="45"/>
  <c r="L71" i="44"/>
  <c r="L70" i="44"/>
  <c r="L64" i="44"/>
  <c r="L60" i="44"/>
  <c r="L63" i="44"/>
  <c r="L62" i="44"/>
  <c r="L9" i="44"/>
  <c r="L10" i="44"/>
  <c r="J62" i="44"/>
  <c r="J62" i="45"/>
  <c r="B6" i="48" l="1"/>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K40" i="28" s="1"/>
  <c r="B9" i="30"/>
  <c r="B7" i="30"/>
  <c r="B6" i="30"/>
  <c r="B5" i="30"/>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K68" i="28"/>
  <c r="K52" i="28"/>
  <c r="K47" i="28"/>
  <c r="K28" i="28"/>
  <c r="K27" i="28"/>
  <c r="K24" i="28"/>
  <c r="K23" i="28"/>
  <c r="K16" i="28"/>
  <c r="K11" i="28"/>
  <c r="K7" i="28"/>
  <c r="Q1" i="28"/>
  <c r="L71" i="28" s="1"/>
  <c r="P1" i="28"/>
  <c r="K71" i="28" s="1"/>
  <c r="O1" i="28"/>
  <c r="J72" i="28" s="1"/>
  <c r="J73" i="24"/>
  <c r="I73" i="24"/>
  <c r="J72" i="24"/>
  <c r="I72" i="24"/>
  <c r="J71" i="24"/>
  <c r="I71" i="24"/>
  <c r="J70" i="24"/>
  <c r="I70" i="24"/>
  <c r="J69" i="24"/>
  <c r="I69" i="24"/>
  <c r="J68" i="24"/>
  <c r="I68"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K71" i="45"/>
  <c r="J71" i="45"/>
  <c r="J70" i="45"/>
  <c r="K69" i="45"/>
  <c r="K67" i="45"/>
  <c r="J65" i="45"/>
  <c r="J64" i="45"/>
  <c r="J63" i="45"/>
  <c r="K60" i="45"/>
  <c r="J60" i="45"/>
  <c r="K59" i="45"/>
  <c r="J59" i="45"/>
  <c r="K58" i="45"/>
  <c r="J58" i="45"/>
  <c r="L58" i="45" s="1"/>
  <c r="L59" i="45" s="1"/>
  <c r="L60" i="45" s="1"/>
  <c r="L57" i="45"/>
  <c r="K57" i="45"/>
  <c r="J57" i="45"/>
  <c r="K56" i="45"/>
  <c r="J56" i="45"/>
  <c r="K55" i="45"/>
  <c r="J55" i="45"/>
  <c r="K54" i="45"/>
  <c r="J54" i="45"/>
  <c r="L54" i="45" s="1"/>
  <c r="L55" i="45" s="1"/>
  <c r="L56" i="45" s="1"/>
  <c r="L53" i="45"/>
  <c r="K53" i="45"/>
  <c r="J53" i="45"/>
  <c r="K52" i="45"/>
  <c r="J52" i="45"/>
  <c r="K51" i="45"/>
  <c r="J51" i="45"/>
  <c r="K50" i="45"/>
  <c r="J50" i="45"/>
  <c r="L50" i="45" s="1"/>
  <c r="L51" i="45" s="1"/>
  <c r="L52" i="45" s="1"/>
  <c r="L49" i="45"/>
  <c r="K49" i="45"/>
  <c r="J49" i="45"/>
  <c r="K48" i="45"/>
  <c r="J48" i="45"/>
  <c r="K47" i="45"/>
  <c r="J47" i="45"/>
  <c r="K46" i="45"/>
  <c r="J46" i="45"/>
  <c r="L46" i="45" s="1"/>
  <c r="L47" i="45" s="1"/>
  <c r="L48" i="45" s="1"/>
  <c r="L45" i="45"/>
  <c r="K45" i="45"/>
  <c r="J45" i="45"/>
  <c r="K44" i="45"/>
  <c r="J44" i="45"/>
  <c r="K43" i="45"/>
  <c r="J43" i="45"/>
  <c r="K42" i="45"/>
  <c r="J42" i="45"/>
  <c r="L42" i="45" s="1"/>
  <c r="L43" i="45" s="1"/>
  <c r="L44" i="45" s="1"/>
  <c r="L41" i="45"/>
  <c r="K41" i="45"/>
  <c r="J41" i="45"/>
  <c r="K40" i="45"/>
  <c r="J40" i="45"/>
  <c r="K39" i="45"/>
  <c r="J39" i="45"/>
  <c r="K38" i="45"/>
  <c r="J38" i="45"/>
  <c r="L38" i="45" s="1"/>
  <c r="L39" i="45" s="1"/>
  <c r="L40" i="45" s="1"/>
  <c r="L37" i="45"/>
  <c r="K37" i="45"/>
  <c r="J37" i="45"/>
  <c r="K36" i="45"/>
  <c r="J36" i="45"/>
  <c r="K35" i="45"/>
  <c r="J35" i="45"/>
  <c r="K34" i="45"/>
  <c r="J34" i="45"/>
  <c r="L34" i="45" s="1"/>
  <c r="L35" i="45" s="1"/>
  <c r="L36" i="45" s="1"/>
  <c r="L33" i="45"/>
  <c r="K33" i="45"/>
  <c r="J33" i="45"/>
  <c r="K32" i="45"/>
  <c r="J32" i="45"/>
  <c r="K31" i="45"/>
  <c r="J31" i="45"/>
  <c r="K30" i="45"/>
  <c r="J30" i="45"/>
  <c r="L30" i="45" s="1"/>
  <c r="L31" i="45" s="1"/>
  <c r="L32" i="45" s="1"/>
  <c r="L29" i="45"/>
  <c r="K29" i="45"/>
  <c r="J29" i="45"/>
  <c r="K28" i="45"/>
  <c r="J28" i="45"/>
  <c r="K27" i="45"/>
  <c r="J27" i="45"/>
  <c r="K26" i="45"/>
  <c r="J26" i="45"/>
  <c r="L26" i="45" s="1"/>
  <c r="L27" i="45" s="1"/>
  <c r="L28" i="45" s="1"/>
  <c r="L25" i="45"/>
  <c r="K25" i="45"/>
  <c r="J25" i="45"/>
  <c r="K24" i="45"/>
  <c r="J24" i="45"/>
  <c r="K23" i="45"/>
  <c r="J23" i="45"/>
  <c r="K22" i="45"/>
  <c r="J22" i="45"/>
  <c r="L22" i="45" s="1"/>
  <c r="L23" i="45" s="1"/>
  <c r="L24" i="45" s="1"/>
  <c r="L21" i="45"/>
  <c r="K21" i="45"/>
  <c r="J21" i="45"/>
  <c r="K20" i="45"/>
  <c r="J20" i="45"/>
  <c r="K19" i="45"/>
  <c r="J19" i="45"/>
  <c r="K18" i="45"/>
  <c r="J18" i="45"/>
  <c r="K17" i="45"/>
  <c r="J17" i="45"/>
  <c r="L17" i="45" s="1"/>
  <c r="L18" i="45" s="1"/>
  <c r="L19" i="45" s="1"/>
  <c r="L20" i="45" s="1"/>
  <c r="K16" i="45"/>
  <c r="J16" i="45"/>
  <c r="K15" i="45"/>
  <c r="J15" i="45"/>
  <c r="K14" i="45"/>
  <c r="J14" i="45"/>
  <c r="K13" i="45"/>
  <c r="J13" i="45"/>
  <c r="L13" i="45" s="1"/>
  <c r="L14" i="45" s="1"/>
  <c r="L15" i="45" s="1"/>
  <c r="L16" i="45" s="1"/>
  <c r="K12" i="45"/>
  <c r="J12" i="45"/>
  <c r="K11" i="45"/>
  <c r="J11" i="45"/>
  <c r="K10" i="45"/>
  <c r="J10" i="45"/>
  <c r="K9" i="45"/>
  <c r="J9" i="45"/>
  <c r="L9" i="45" s="1"/>
  <c r="L10" i="45" s="1"/>
  <c r="L11" i="45" s="1"/>
  <c r="L12" i="45" s="1"/>
  <c r="J8" i="45"/>
  <c r="L7" i="45"/>
  <c r="L8" i="45" s="1"/>
  <c r="J7" i="45"/>
  <c r="L6" i="45"/>
  <c r="J6" i="45"/>
  <c r="K71" i="44"/>
  <c r="J71" i="44"/>
  <c r="J70" i="44"/>
  <c r="L69" i="44"/>
  <c r="K69" i="44"/>
  <c r="K67" i="44"/>
  <c r="J65" i="44"/>
  <c r="J64" i="44"/>
  <c r="J63" i="44"/>
  <c r="K60" i="44"/>
  <c r="J60" i="44"/>
  <c r="K59" i="44"/>
  <c r="J59" i="44"/>
  <c r="K58" i="44"/>
  <c r="J58" i="44"/>
  <c r="K57" i="44"/>
  <c r="J57" i="44"/>
  <c r="L57" i="44" s="1"/>
  <c r="L58" i="44" s="1"/>
  <c r="L59" i="44" s="1"/>
  <c r="K56" i="44"/>
  <c r="J56" i="44"/>
  <c r="K55" i="44"/>
  <c r="J55" i="44"/>
  <c r="K54" i="44"/>
  <c r="J54" i="44"/>
  <c r="K53" i="44"/>
  <c r="J53" i="44"/>
  <c r="L53" i="44" s="1"/>
  <c r="L54" i="44" s="1"/>
  <c r="L55" i="44" s="1"/>
  <c r="L56" i="44" s="1"/>
  <c r="K52" i="44"/>
  <c r="J52" i="44"/>
  <c r="K51" i="44"/>
  <c r="J51" i="44"/>
  <c r="K50" i="44"/>
  <c r="J50" i="44"/>
  <c r="K49" i="44"/>
  <c r="J49" i="44"/>
  <c r="L49" i="44" s="1"/>
  <c r="L50" i="44" s="1"/>
  <c r="L51" i="44" s="1"/>
  <c r="L52" i="44" s="1"/>
  <c r="K48" i="44"/>
  <c r="J48" i="44"/>
  <c r="K47" i="44"/>
  <c r="J47" i="44"/>
  <c r="K46" i="44"/>
  <c r="J46" i="44"/>
  <c r="K45" i="44"/>
  <c r="J45" i="44"/>
  <c r="L45" i="44" s="1"/>
  <c r="L46" i="44" s="1"/>
  <c r="L47" i="44" s="1"/>
  <c r="L48" i="44" s="1"/>
  <c r="K44" i="44"/>
  <c r="J44" i="44"/>
  <c r="K43" i="44"/>
  <c r="J43" i="44"/>
  <c r="K42" i="44"/>
  <c r="J42" i="44"/>
  <c r="K41" i="44"/>
  <c r="J41" i="44"/>
  <c r="L41" i="44" s="1"/>
  <c r="L42" i="44" s="1"/>
  <c r="L43" i="44" s="1"/>
  <c r="L44" i="44" s="1"/>
  <c r="K40" i="44"/>
  <c r="J40" i="44"/>
  <c r="K39" i="44"/>
  <c r="J39" i="44"/>
  <c r="K38" i="44"/>
  <c r="J38" i="44"/>
  <c r="K37" i="44"/>
  <c r="J37" i="44"/>
  <c r="L37" i="44" s="1"/>
  <c r="L38" i="44" s="1"/>
  <c r="L39" i="44" s="1"/>
  <c r="L40" i="44" s="1"/>
  <c r="K36" i="44"/>
  <c r="J36" i="44"/>
  <c r="K35" i="44"/>
  <c r="J35" i="44"/>
  <c r="K34" i="44"/>
  <c r="J34" i="44"/>
  <c r="K33" i="44"/>
  <c r="J33" i="44"/>
  <c r="L33" i="44" s="1"/>
  <c r="L34" i="44" s="1"/>
  <c r="L35" i="44" s="1"/>
  <c r="L36" i="44" s="1"/>
  <c r="K32" i="44"/>
  <c r="J32" i="44"/>
  <c r="K31" i="44"/>
  <c r="J31" i="44"/>
  <c r="K30" i="44"/>
  <c r="J30" i="44"/>
  <c r="K29" i="44"/>
  <c r="J29" i="44"/>
  <c r="L29" i="44" s="1"/>
  <c r="L30" i="44" s="1"/>
  <c r="L31" i="44" s="1"/>
  <c r="L32" i="44" s="1"/>
  <c r="K28" i="44"/>
  <c r="J28" i="44"/>
  <c r="K27" i="44"/>
  <c r="J27" i="44"/>
  <c r="K26" i="44"/>
  <c r="J26" i="44"/>
  <c r="K25" i="44"/>
  <c r="J25" i="44"/>
  <c r="L25" i="44" s="1"/>
  <c r="L26" i="44" s="1"/>
  <c r="L27" i="44" s="1"/>
  <c r="L28" i="44" s="1"/>
  <c r="K24" i="44"/>
  <c r="J24" i="44"/>
  <c r="K23" i="44"/>
  <c r="J23" i="44"/>
  <c r="K22" i="44"/>
  <c r="J22" i="44"/>
  <c r="K21" i="44"/>
  <c r="J21" i="44"/>
  <c r="L21" i="44" s="1"/>
  <c r="L22" i="44" s="1"/>
  <c r="L23" i="44" s="1"/>
  <c r="L24" i="44" s="1"/>
  <c r="K20" i="44"/>
  <c r="J20" i="44"/>
  <c r="K19" i="44"/>
  <c r="J19" i="44"/>
  <c r="K18" i="44"/>
  <c r="J18" i="44"/>
  <c r="K17" i="44"/>
  <c r="J17" i="44"/>
  <c r="L17" i="44" s="1"/>
  <c r="L18" i="44" s="1"/>
  <c r="L19" i="44" s="1"/>
  <c r="L20" i="44" s="1"/>
  <c r="K16" i="44"/>
  <c r="J16" i="44"/>
  <c r="K15" i="44"/>
  <c r="J15" i="44"/>
  <c r="K14" i="44"/>
  <c r="J14" i="44"/>
  <c r="K13" i="44"/>
  <c r="J13" i="44"/>
  <c r="L13" i="44" s="1"/>
  <c r="L14" i="44" s="1"/>
  <c r="L15" i="44" s="1"/>
  <c r="L16" i="44" s="1"/>
  <c r="K12" i="44"/>
  <c r="J12" i="44"/>
  <c r="K11" i="44"/>
  <c r="J11" i="44"/>
  <c r="K10" i="44"/>
  <c r="J10" i="44"/>
  <c r="K9" i="44"/>
  <c r="J9" i="44"/>
  <c r="L11" i="44" s="1"/>
  <c r="L12" i="44" s="1"/>
  <c r="J8" i="44"/>
  <c r="J7" i="44"/>
  <c r="J6" i="44"/>
  <c r="L6" i="44" s="1"/>
  <c r="L7" i="44" s="1"/>
  <c r="L8" i="44" s="1"/>
  <c r="K48" i="28" l="1"/>
  <c r="K56" i="28"/>
  <c r="K60" i="28"/>
  <c r="K44" i="28"/>
  <c r="K31" i="28"/>
  <c r="K35" i="28"/>
  <c r="K8" i="28"/>
  <c r="K32" i="28"/>
  <c r="K64" i="28"/>
  <c r="K36" i="28"/>
  <c r="K12" i="28"/>
  <c r="K72" i="28"/>
  <c r="K15" i="28"/>
  <c r="K39" i="28"/>
  <c r="K19" i="28"/>
  <c r="K43" i="28"/>
  <c r="K20" i="28"/>
  <c r="L8" i="28"/>
  <c r="L12" i="28"/>
  <c r="L16" i="28"/>
  <c r="L20" i="28"/>
  <c r="L24" i="28"/>
  <c r="L28" i="28"/>
  <c r="L32" i="28"/>
  <c r="L36" i="28"/>
  <c r="L40" i="28"/>
  <c r="L44" i="28"/>
  <c r="L48" i="28"/>
  <c r="L52" i="28"/>
  <c r="L56" i="28"/>
  <c r="L60" i="28"/>
  <c r="L64" i="28"/>
  <c r="L68" i="28"/>
  <c r="L72" i="28"/>
  <c r="J9" i="28"/>
  <c r="J13" i="28"/>
  <c r="J17" i="28"/>
  <c r="J21" i="28"/>
  <c r="J25" i="28"/>
  <c r="J29" i="28"/>
  <c r="J33" i="28"/>
  <c r="J37" i="28"/>
  <c r="J41" i="28"/>
  <c r="J45" i="28"/>
  <c r="J49" i="28"/>
  <c r="J53" i="28"/>
  <c r="J57" i="28"/>
  <c r="J61" i="28"/>
  <c r="J65" i="28"/>
  <c r="J69" i="28"/>
  <c r="J73" i="28"/>
  <c r="K9" i="28"/>
  <c r="K13" i="28"/>
  <c r="K17" i="28"/>
  <c r="K21" i="28"/>
  <c r="K25" i="28"/>
  <c r="K29" i="28"/>
  <c r="K33" i="28"/>
  <c r="K37" i="28"/>
  <c r="K41" i="28"/>
  <c r="K45" i="28"/>
  <c r="K49" i="28"/>
  <c r="K53" i="28"/>
  <c r="K57" i="28"/>
  <c r="K61" i="28"/>
  <c r="K65" i="28"/>
  <c r="K69" i="28"/>
  <c r="K73" i="28"/>
  <c r="L9" i="28"/>
  <c r="L13" i="28"/>
  <c r="L17" i="28"/>
  <c r="L21" i="28"/>
  <c r="L25" i="28"/>
  <c r="L29" i="28"/>
  <c r="L33" i="28"/>
  <c r="L37" i="28"/>
  <c r="L41" i="28"/>
  <c r="L45" i="28"/>
  <c r="L49" i="28"/>
  <c r="L53" i="28"/>
  <c r="L57" i="28"/>
  <c r="L61" i="28"/>
  <c r="L65" i="28"/>
  <c r="L69" i="28"/>
  <c r="L73" i="28"/>
  <c r="J10" i="28"/>
  <c r="J22" i="28"/>
  <c r="J26" i="28"/>
  <c r="J30" i="28"/>
  <c r="J34" i="28"/>
  <c r="J38" i="28"/>
  <c r="J42" i="28"/>
  <c r="J46" i="28"/>
  <c r="J50" i="28"/>
  <c r="J54" i="28"/>
  <c r="J58" i="28"/>
  <c r="J62" i="28"/>
  <c r="K10" i="28"/>
  <c r="K14" i="28"/>
  <c r="K18" i="28"/>
  <c r="K22" i="28"/>
  <c r="K26" i="28"/>
  <c r="K30" i="28"/>
  <c r="K34" i="28"/>
  <c r="K38" i="28"/>
  <c r="K42" i="28"/>
  <c r="K46" i="28"/>
  <c r="K50" i="28"/>
  <c r="K54" i="28"/>
  <c r="K58" i="28"/>
  <c r="K62" i="28"/>
  <c r="K66" i="28"/>
  <c r="K70" i="28"/>
  <c r="L10" i="28"/>
  <c r="L14" i="28"/>
  <c r="L18" i="28"/>
  <c r="L26" i="28"/>
  <c r="L30" i="28"/>
  <c r="L34" i="28"/>
  <c r="L38" i="28"/>
  <c r="L42" i="28"/>
  <c r="L46" i="28"/>
  <c r="L50" i="28"/>
  <c r="L54" i="28"/>
  <c r="L58" i="28"/>
  <c r="L62" i="28"/>
  <c r="L66" i="28"/>
  <c r="J14" i="28"/>
  <c r="J70" i="28"/>
  <c r="L22" i="28"/>
  <c r="L70" i="28"/>
  <c r="J7" i="28"/>
  <c r="J11" i="28"/>
  <c r="J15" i="28"/>
  <c r="J19" i="28"/>
  <c r="J23" i="28"/>
  <c r="J27" i="28"/>
  <c r="J31" i="28"/>
  <c r="J35" i="28"/>
  <c r="J39" i="28"/>
  <c r="J43" i="28"/>
  <c r="J47" i="28"/>
  <c r="J51" i="28"/>
  <c r="J55" i="28"/>
  <c r="J59" i="28"/>
  <c r="J63" i="28"/>
  <c r="J67" i="28"/>
  <c r="J71" i="28"/>
  <c r="J18" i="28"/>
  <c r="J66" i="28"/>
  <c r="K51" i="28"/>
  <c r="K55" i="28"/>
  <c r="K59" i="28"/>
  <c r="K63" i="28"/>
  <c r="K67" i="28"/>
  <c r="L7" i="28"/>
  <c r="L11" i="28"/>
  <c r="L15" i="28"/>
  <c r="L19" i="28"/>
  <c r="L23" i="28"/>
  <c r="L27" i="28"/>
  <c r="L31" i="28"/>
  <c r="L35" i="28"/>
  <c r="L39" i="28"/>
  <c r="L43" i="28"/>
  <c r="L47" i="28"/>
  <c r="L51" i="28"/>
  <c r="L55" i="28"/>
  <c r="L59" i="28"/>
  <c r="L63" i="28"/>
  <c r="L67" i="28"/>
  <c r="J8" i="28"/>
  <c r="J12" i="28"/>
  <c r="J16" i="28"/>
  <c r="J20" i="28"/>
  <c r="J24" i="28"/>
  <c r="J28" i="28"/>
  <c r="J32" i="28"/>
  <c r="J36" i="28"/>
  <c r="J40" i="28"/>
  <c r="J44" i="28"/>
  <c r="J48" i="28"/>
  <c r="J52" i="28"/>
  <c r="J56" i="28"/>
  <c r="J60" i="28"/>
  <c r="J64" i="28"/>
  <c r="J68" i="28"/>
</calcChain>
</file>

<file path=xl/sharedStrings.xml><?xml version="1.0" encoding="utf-8"?>
<sst xmlns="http://schemas.openxmlformats.org/spreadsheetml/2006/main" count="2976" uniqueCount="237">
  <si>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</si>
  <si>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</si>
  <si>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</si>
  <si>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</si>
  <si>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</si>
  <si>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</si>
  <si>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</si>
  <si>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</si>
  <si>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</si>
  <si>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</si>
  <si>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</si>
  <si>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</si>
  <si>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</si>
  <si>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</si>
  <si>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</si>
  <si>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</si>
  <si>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</si>
  <si>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</si>
  <si>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</si>
  <si>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</si>
  <si>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</si>
  <si>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</si>
  <si>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</si>
  <si>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</si>
  <si>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</si>
  <si>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</si>
  <si>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</si>
  <si>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</si>
  <si>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</si>
  <si>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</si>
  <si>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</si>
  <si>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</si>
  <si>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</si>
  <si>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</si>
  <si>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</si>
  <si>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</si>
  <si>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</si>
  <si>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</si>
  <si>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</si>
  <si>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</si>
  <si>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</si>
  <si>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</si>
  <si>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</si>
  <si>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</si>
  <si>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</si>
  <si>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</si>
  <si>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</si>
  <si>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</si>
  <si>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</si>
  <si>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</si>
  <si>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</si>
  <si>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</si>
  <si>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r>
      <t>Fuente: estimaciones del CONEVAL con base en la ENOE del primer trimestre de 2005 al primer trimestre de 2020 y la ENOE Nueva Edición (ENOE</t>
    </r>
    <r>
      <rPr>
        <b/>
        <vertAlign val="superscript"/>
        <sz val="9"/>
        <color theme="4" tint="-0.49995422223578601"/>
        <rFont val="Calibri"/>
        <family val="2"/>
      </rPr>
      <t>N</t>
    </r>
    <r>
      <rPr>
        <b/>
        <sz val="9"/>
        <color theme="4" tint="-0.49995422223578601"/>
        <rFont val="Calibri"/>
        <family val="2"/>
      </rPr>
      <t>) a partir del tercer trimestre de 2020.</t>
    </r>
  </si>
  <si>
    <r>
      <rPr>
        <b/>
        <vertAlign val="superscript"/>
        <sz val="9"/>
        <color theme="4" tint="-0.49995422223578601"/>
        <rFont val="Calibri"/>
        <family val="2"/>
      </rPr>
      <t>1</t>
    </r>
    <r>
      <rPr>
        <b/>
        <sz val="9"/>
        <color theme="4" tint="-0.49995422223578601"/>
        <rFont val="Calibri"/>
        <family val="2"/>
      </rPr>
      <t>Línea de pobreza extrema por ingresos.</t>
    </r>
  </si>
  <si>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</si>
  <si>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</si>
  <si>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</si>
  <si>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</si>
  <si>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</si>
  <si>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</si>
  <si>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</si>
  <si>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</si>
  <si>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theme="4" tint="-0.49995422223578601"/>
        <rFont val="Calibri"/>
        <family val="2"/>
        <scheme val="minor"/>
      </rPr>
      <t>_N</t>
    </r>
  </si>
  <si>
    <r>
      <t>III</t>
    </r>
    <r>
      <rPr>
        <b/>
        <vertAlign val="superscript"/>
        <sz val="9"/>
        <color theme="4" tint="-0.49995422223578601"/>
        <rFont val="Calibri"/>
        <family val="2"/>
        <scheme val="minor"/>
      </rPr>
      <t>_N</t>
    </r>
  </si>
  <si>
    <r>
      <t>II</t>
    </r>
    <r>
      <rPr>
        <b/>
        <vertAlign val="superscript"/>
        <sz val="9"/>
        <color theme="4" tint="-0.49995422223578601"/>
        <rFont val="Calibri"/>
        <family val="2"/>
        <scheme val="minor"/>
      </rPr>
      <t>_N</t>
    </r>
  </si>
  <si>
    <t>_N</t>
  </si>
  <si>
    <t>Coahuila de Zaragoza</t>
  </si>
  <si>
    <t>Michoacán de Ocampo</t>
  </si>
  <si>
    <t>Veracruz de Ignacio de la Llave</t>
  </si>
  <si>
    <r>
      <rPr>
        <b/>
        <vertAlign val="superscript"/>
        <sz val="9"/>
        <color theme="4" tint="-0.49995422223578601"/>
        <rFont val="Calibri"/>
        <family val="2"/>
      </rPr>
      <t>1</t>
    </r>
    <r>
      <rPr>
        <b/>
        <sz val="9"/>
        <color theme="4" tint="-0.49995422223578601"/>
        <rFont val="Calibri"/>
        <family val="2"/>
      </rPr>
      <t>Línea de pobreza extrema por ingresos.</t>
    </r>
  </si>
  <si>
    <r>
      <t>I</t>
    </r>
    <r>
      <rPr>
        <b/>
        <vertAlign val="superscript"/>
        <sz val="9"/>
        <color theme="4" tint="-0.49995422223578601"/>
        <rFont val="Calibri"/>
        <family val="2"/>
        <scheme val="minor"/>
      </rPr>
      <t>_N</t>
    </r>
  </si>
  <si>
    <r>
      <t>III</t>
    </r>
    <r>
      <rPr>
        <b/>
        <vertAlign val="superscript"/>
        <sz val="9"/>
        <color theme="4" tint="-0.49995422223578601"/>
        <rFont val="Calibri"/>
        <family val="2"/>
        <scheme val="minor"/>
      </rPr>
      <t>_N</t>
    </r>
  </si>
  <si>
    <r>
      <t>II</t>
    </r>
    <r>
      <rPr>
        <b/>
        <vertAlign val="superscript"/>
        <sz val="9"/>
        <color theme="4" tint="-0.49995422223578601"/>
        <rFont val="Calibri"/>
        <family val="2"/>
        <scheme val="minor"/>
      </rPr>
      <t>_N</t>
    </r>
  </si>
  <si>
    <r>
      <t>Áreas metropolitanas</t>
    </r>
    <r>
      <rPr>
        <b/>
        <vertAlign val="superscript"/>
        <sz val="11"/>
        <color theme="0"/>
        <rFont val="Calibri"/>
        <family val="2"/>
        <scheme val="minor"/>
      </rPr>
      <t>2</t>
    </r>
  </si>
  <si>
    <r>
      <t>Porcentaje de la población con ingreso laboral inferior al costo de la canasta alimentaria</t>
    </r>
    <r>
      <rPr>
        <b/>
        <vertAlign val="superscript"/>
        <sz val="11"/>
        <color indexed="9"/>
        <rFont val="Calibri"/>
        <family val="2"/>
      </rPr>
      <t>1</t>
    </r>
    <r>
      <rPr>
        <b/>
        <sz val="11"/>
        <color indexed="9"/>
        <rFont val="Calibri"/>
        <family val="2"/>
      </rPr>
      <t>, por áreas metropolitanas</t>
    </r>
    <r>
      <rPr>
        <b/>
        <vertAlign val="superscript"/>
        <sz val="11"/>
        <color rgb="FFFFFFFF"/>
        <rFont val="Calibri"/>
        <family val="2"/>
      </rPr>
      <t>2</t>
    </r>
    <r>
      <rPr>
        <b/>
        <sz val="11"/>
        <color indexed="9"/>
        <rFont val="Calibri"/>
        <family val="2"/>
      </rPr>
      <t xml:space="preserve"> 
Primer trimestre de 2005 al tercer trimestre de 2021</t>
    </r>
  </si>
  <si>
    <t>Entidad federativa</t>
  </si>
  <si>
    <t>Nota: de acuerdo con el INEGI, las cifras correspondientes al Estado de México, a partir del segundo trimestre de 2021, se presentan con base en las proyecciones de población de CONAPO 2013.</t>
  </si>
  <si>
    <r>
      <t>Fuente: estimaciones del CONEVAL con base en la ENOE del primer trimestre de 2005 al primer trimestre de 2020 y la ENOE Nueva Edición (ENOE</t>
    </r>
    <r>
      <rPr>
        <b/>
        <vertAlign val="superscript"/>
        <sz val="9"/>
        <color theme="4" tint="-0.49995422223578601"/>
        <rFont val="Calibri"/>
        <family val="2"/>
        <scheme val="minor"/>
      </rPr>
      <t>N</t>
    </r>
    <r>
      <rPr>
        <b/>
        <sz val="9"/>
        <color theme="4" tint="-0.49995422223578601"/>
        <rFont val="Calibri"/>
        <family val="2"/>
        <scheme val="minor"/>
      </rPr>
      <t>) a partir del tercer trimestre de 2020.</t>
    </r>
  </si>
  <si>
    <r>
      <rPr>
        <b/>
        <vertAlign val="superscript"/>
        <sz val="9"/>
        <color theme="4" tint="-0.49995422223578601"/>
        <rFont val="Calibri"/>
        <family val="2"/>
        <scheme val="minor"/>
      </rPr>
      <t xml:space="preserve">1 </t>
    </r>
    <r>
      <rPr>
        <b/>
        <sz val="9"/>
        <color theme="4" tint="-0.49995422223578601"/>
        <rFont val="Calibri"/>
        <family val="2"/>
        <scheme val="minor"/>
      </rPr>
      <t>Línea de pobreza extrema por ingresos.</t>
    </r>
  </si>
  <si>
    <r>
      <rPr>
        <b/>
        <vertAlign val="superscript"/>
        <sz val="9"/>
        <color theme="4" tint="-0.49995422223578601"/>
        <rFont val="Calibri"/>
        <family val="2"/>
        <scheme val="minor"/>
      </rPr>
      <t>1</t>
    </r>
    <r>
      <rPr>
        <b/>
        <sz val="9"/>
        <color theme="4" tint="-0.49995422223578601"/>
        <rFont val="Calibri"/>
        <family val="2"/>
        <scheme val="minor"/>
      </rPr>
      <t>Pesos del 1er trimestre de 2020 (deflactado con el INPC).</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</si>
  <si>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tercer trimestre de 2021</t>
    </r>
  </si>
  <si>
    <t>Ingreso laboral per cápita
Primer trimestre de 2005 al tercer trimestre de 2021</t>
  </si>
  <si>
    <t>Porcentaje de la población en pobreza laboral (Nacional)</t>
  </si>
  <si>
    <t>Porcentaje de la población en pobreza laboral (Entidad federativa)</t>
  </si>
  <si>
    <t>Ingreso laboral per cápita
(Nacional)
Primer trimestre de 2005 al tercer trimestre de 2021</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</si>
  <si>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</si>
  <si>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</si>
  <si>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</si>
  <si>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</si>
  <si>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theme="0"/>
        <rFont val="Calibri"/>
        <family val="2"/>
        <scheme val="minor"/>
      </rPr>
      <t>1</t>
    </r>
    <r>
      <rPr>
        <b/>
        <sz val="11"/>
        <color theme="0"/>
        <rFont val="Calibri"/>
        <family val="2"/>
        <scheme val="minor"/>
      </rPr>
      <t xml:space="preserve">
(Entidad federativa)</t>
    </r>
  </si>
  <si>
    <t>Porcentaje de la población en pobreza laboral, nacional y por entidad federativa 
Primer trimestre de 2005 al tercer trimestre de 2021</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</si>
  <si>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tercer trimestre de 2021</t>
    </r>
  </si>
  <si>
    <t>Ingreso laboral per cápita</t>
  </si>
  <si>
    <r>
      <rPr>
        <b/>
        <vertAlign val="superscript"/>
        <sz val="9"/>
        <color theme="4" tint="-0.49995422223578601"/>
        <rFont val="Calibri"/>
        <family val="2"/>
        <scheme val="minor"/>
      </rPr>
      <t xml:space="preserve">2 </t>
    </r>
    <r>
      <rPr>
        <b/>
        <sz val="9"/>
        <color theme="4" tint="-0.49995422223578601"/>
        <rFont val="Calibri"/>
        <family val="2"/>
        <scheme val="minor"/>
      </rPr>
      <t>Pesos del 1er trimestre de 2020.</t>
    </r>
  </si>
  <si>
    <r>
      <t>D</t>
    </r>
    <r>
      <rPr>
        <b/>
        <sz val="9"/>
        <color theme="0"/>
        <rFont val="Calibri"/>
        <family val="2"/>
      </rPr>
      <t>eflactado con el INPC</t>
    </r>
    <r>
      <rPr>
        <b/>
        <vertAlign val="superscript"/>
        <sz val="9"/>
        <color theme="0"/>
        <rFont val="Calibri"/>
        <family val="2"/>
        <scheme val="minor"/>
      </rPr>
      <t>2</t>
    </r>
  </si>
  <si>
    <r>
      <t>Deflactado con la canasta alimentaria</t>
    </r>
    <r>
      <rPr>
        <b/>
        <vertAlign val="superscript"/>
        <sz val="9"/>
        <color theme="0"/>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</si>
  <si>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</si>
  <si>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</si>
  <si>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</si>
  <si>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</si>
  <si>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</si>
  <si>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</si>
  <si>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</si>
  <si>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</si>
  <si>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</si>
  <si>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</si>
  <si>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</si>
  <si>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</si>
  <si>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</si>
  <si>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</si>
  <si>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</si>
  <si>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</si>
  <si>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</si>
  <si>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</si>
  <si>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</si>
  <si>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</si>
  <si>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</si>
  <si>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</si>
  <si>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</si>
  <si>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</si>
  <si>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</si>
  <si>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</si>
  <si>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</si>
  <si>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</si>
  <si>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</si>
  <si>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</si>
  <si>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</si>
  <si>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</si>
  <si>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</si>
  <si>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</si>
  <si>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</si>
  <si>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</si>
  <si>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</si>
  <si>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</si>
  <si>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Participación laboral de la población por rango de edad, a nivel nacional y por ámbito de residencia
Primer trimestre de 2005 al tercer trimestre de 2021</t>
  </si>
  <si>
    <t xml:space="preserve">12 a 17 años </t>
  </si>
  <si>
    <t xml:space="preserve">18 a 64 años </t>
  </si>
  <si>
    <t>Asistencia escolar de la población entre 5 y 17 años de edad en México, nacional y por ámbito de residencia
Primer trimestre de 2005 al tercer trimestre de 2021</t>
  </si>
  <si>
    <t>Hombres</t>
  </si>
  <si>
    <t>Mujeres</t>
  </si>
  <si>
    <t>Porcentaje de la población ocupada en pobreza laboral</t>
  </si>
  <si>
    <r>
      <rPr>
        <b/>
        <vertAlign val="superscript"/>
        <sz val="9"/>
        <color theme="4" tint="-0.49995422223578601"/>
        <rFont val="Calibri"/>
        <family val="2"/>
        <scheme val="minor"/>
      </rPr>
      <t>2</t>
    </r>
    <r>
      <rPr>
        <b/>
        <sz val="9"/>
        <color theme="4" tint="-0.49995422223578601"/>
        <rFont val="Calibri"/>
        <family val="2"/>
        <scheme val="minor"/>
      </rPr>
      <t>Pesos del 1er trimestre de 2020 (deflactado con el INPC).</t>
    </r>
  </si>
  <si>
    <r>
      <t>Ingreso laboral promedio de la población ocupada a pesos constantes</t>
    </r>
    <r>
      <rPr>
        <b/>
        <vertAlign val="superscript"/>
        <sz val="11"/>
        <color theme="0"/>
        <rFont val="Calibri"/>
        <family val="2"/>
        <scheme val="minor"/>
      </rPr>
      <t>2</t>
    </r>
    <r>
      <rPr>
        <b/>
        <sz val="11"/>
        <color theme="0"/>
        <rFont val="Calibri"/>
        <family val="2"/>
        <scheme val="minor"/>
      </rPr>
      <t xml:space="preserve"> (real)</t>
    </r>
  </si>
  <si>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tercer trimestre de 2021</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</si>
  <si>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tercer trimestre de 2021</t>
    </r>
  </si>
  <si>
    <r>
      <t>Ingreso laboral promedio de la población ocupada a pesos constantes</t>
    </r>
    <r>
      <rPr>
        <b/>
        <vertAlign val="superscript"/>
        <sz val="11"/>
        <color theme="0"/>
        <rFont val="Calibri"/>
        <family val="2"/>
        <scheme val="minor"/>
      </rPr>
      <t>3</t>
    </r>
    <r>
      <rPr>
        <b/>
        <sz val="11"/>
        <color theme="0"/>
        <rFont val="Calibri"/>
        <family val="2"/>
        <scheme val="minor"/>
      </rPr>
      <t xml:space="preserve"> (real)</t>
    </r>
  </si>
  <si>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</si>
  <si>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scheme val="minor"/>
      </rPr>
      <t>3</t>
    </r>
    <r>
      <rPr>
        <b/>
        <sz val="9"/>
        <color theme="4" tint="-0.49995422223578601"/>
        <rFont val="Calibri"/>
        <family val="2"/>
        <scheme val="minor"/>
      </rPr>
      <t>Pesos del 1er trimestre de 2020 (deflactado con el INPC).</t>
    </r>
  </si>
  <si>
    <t xml:space="preserve">Porcentaje de la población ocupada en pobreza laboral </t>
  </si>
  <si>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tercer trimestre de 2021</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</si>
  <si>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</si>
  <si>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tercer trimestre de 2021</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</si>
  <si>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tercer trimestre de 2021</t>
    </r>
  </si>
  <si>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tercer trimestre de 2021</t>
    </r>
  </si>
  <si>
    <t>Ciudad de Toluca</t>
  </si>
  <si>
    <t xml:space="preserve">Tasa de desocupación </t>
  </si>
  <si>
    <r>
      <t>Deflactado con el INPC</t>
    </r>
    <r>
      <rPr>
        <b/>
        <vertAlign val="superscript"/>
        <sz val="11"/>
        <color theme="0"/>
        <rFont val="Calibri"/>
        <family val="2"/>
        <scheme val="minor"/>
      </rPr>
      <t>1</t>
    </r>
  </si>
  <si>
    <r>
      <t>Deflactado con la canasta alimentaria</t>
    </r>
    <r>
      <rPr>
        <b/>
        <vertAlign val="superscript"/>
        <sz val="11"/>
        <color theme="0"/>
        <rFont val="Calibri"/>
        <family val="2"/>
        <scheme val="minor"/>
      </rPr>
      <t>1</t>
    </r>
  </si>
  <si>
    <r>
      <rPr>
        <b/>
        <vertAlign val="superscript"/>
        <sz val="9"/>
        <color theme="4" tint="-0.49995422223578601"/>
        <rFont val="Calibri"/>
        <family val="2"/>
        <scheme val="minor"/>
      </rPr>
      <t>1</t>
    </r>
    <r>
      <rPr>
        <b/>
        <sz val="9"/>
        <color theme="4" tint="-0.49995422223578601"/>
        <rFont val="Calibri"/>
        <family val="2"/>
        <scheme val="minor"/>
      </rPr>
      <t>Pesos del 1er trimestre de 2020.</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</si>
  <si>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tercer trimestre de 2021</t>
    </r>
  </si>
  <si>
    <t>Variaciones porcentuales del ITLP 
(Nacional)
Primer trimestre de 2005 al tercer trimestre de 2021</t>
  </si>
  <si>
    <t>Diferencia en puntos porcentuales 
(Nacional)
Primer trimestre de 2005 al tercer trimestre de 2021</t>
  </si>
  <si>
    <t>Sexo de la jefatura del hogar</t>
  </si>
  <si>
    <t>Porcentaje de la población en pobreza laboral</t>
  </si>
  <si>
    <t>Ingreso laboral promedio per cápita 
a pesos constantes (real)</t>
  </si>
  <si>
    <t>Indicadores de pobreza laboral, según sexo de la jefatura del hogar
Primer trimestre de 2005 al tercer trimestre de 2021</t>
  </si>
  <si>
    <r>
      <t>IV</t>
    </r>
    <r>
      <rPr>
        <b/>
        <vertAlign val="superscript"/>
        <sz val="9"/>
        <color theme="4" tint="-0.49995422223578601"/>
        <rFont val="Calibri"/>
        <family val="2"/>
        <scheme val="minor"/>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</si>
  <si>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</si>
  <si>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</si>
  <si>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</si>
  <si>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</si>
  <si>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</si>
  <si>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</si>
  <si>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</si>
  <si>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</si>
  <si>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</si>
  <si>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</si>
  <si>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</si>
  <si>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</si>
  <si>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</si>
  <si>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</si>
  <si>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</si>
  <si>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</si>
  <si>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</si>
  <si>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</si>
  <si>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</si>
  <si>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</si>
  <si>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</si>
  <si>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</si>
  <si>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</si>
  <si>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</si>
  <si>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</si>
  <si>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</si>
  <si>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</si>
  <si>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</si>
  <si>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</si>
  <si>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</si>
  <si>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</si>
  <si>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</si>
  <si>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</si>
  <si>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</si>
  <si>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</si>
  <si>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</si>
  <si>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</si>
  <si>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</si>
  <si>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</si>
  <si>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</si>
  <si>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</si>
  <si>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</si>
  <si>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</si>
  <si>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</si>
  <si>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</si>
  <si>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tercer trimestre de 2021</t>
    </r>
  </si>
  <si>
    <t>Seleccionar de la lista desplegable la entidad federativa de interés.</t>
  </si>
  <si>
    <t xml:space="preserve">ND: no disponible derivado de lo referido en las notas anteriores. </t>
  </si>
  <si>
    <r>
      <t>Índice de la Tendencia Laboral de la Pobreza</t>
    </r>
    <r>
      <rPr>
        <b/>
        <vertAlign val="superscript"/>
        <sz val="11"/>
        <color theme="0"/>
        <rFont val="Calibri"/>
        <family val="2"/>
        <scheme val="minor"/>
      </rPr>
      <t xml:space="preserve">1 </t>
    </r>
    <r>
      <rPr>
        <b/>
        <sz val="11"/>
        <color theme="0"/>
        <rFont val="Calibri"/>
        <family val="2"/>
        <scheme val="minor"/>
      </rPr>
      <t>(ITLP)
Primer trimestre de 2005 al tercer trimestre de 2021</t>
    </r>
  </si>
  <si>
    <r>
      <t>ITLP</t>
    </r>
    <r>
      <rPr>
        <b/>
        <vertAlign val="superscript"/>
        <sz val="11"/>
        <color theme="0"/>
        <rFont val="Calibri"/>
        <family val="2"/>
        <scheme val="minor"/>
      </rPr>
      <t>1</t>
    </r>
    <r>
      <rPr>
        <b/>
        <sz val="11"/>
        <color theme="0"/>
        <rFont val="Calibri"/>
        <family val="2"/>
        <scheme val="minor"/>
      </rPr>
      <t xml:space="preserve"> 
(Nacional)
Primer trimestre de 2005 al tercer trimestre de 2021</t>
    </r>
  </si>
  <si>
    <r>
      <t>ITLP</t>
    </r>
    <r>
      <rPr>
        <b/>
        <vertAlign val="superscript"/>
        <sz val="11"/>
        <color theme="0"/>
        <rFont val="Calibri"/>
        <family val="2"/>
        <scheme val="minor"/>
      </rPr>
      <t>1</t>
    </r>
    <r>
      <rPr>
        <b/>
        <sz val="11"/>
        <color theme="0"/>
        <rFont val="Calibri"/>
        <family val="2"/>
        <scheme val="minor"/>
      </rPr>
      <t xml:space="preserve">
(Entidad federativa)</t>
    </r>
  </si>
  <si>
    <r>
      <t>ITLP</t>
    </r>
    <r>
      <rPr>
        <b/>
        <vertAlign val="superscript"/>
        <sz val="11"/>
        <color theme="0"/>
        <rFont val="Calibri"/>
        <family val="2"/>
        <scheme val="minor"/>
      </rPr>
      <t>1</t>
    </r>
    <r>
      <rPr>
        <b/>
        <sz val="11"/>
        <color theme="0"/>
        <rFont val="Calibri"/>
        <family val="2"/>
        <scheme val="minor"/>
      </rPr>
      <t>, nacional y por entidad federativa 
Primer trimestre de 2005 al tercer trimestre de 2021</t>
    </r>
  </si>
  <si>
    <t>Tasa y número de personas desocupadas a nivel nacional
Primer trimestre de 2005 al tercer trimestre de 2021</t>
  </si>
  <si>
    <t>18 a 29 años</t>
  </si>
  <si>
    <t>12 a 17 años</t>
  </si>
  <si>
    <t>Seleccionar la entidad</t>
  </si>
  <si>
    <t>Seleccionar el tipo de ingreso</t>
  </si>
  <si>
    <t>Nota: de acuerdo con el INEGI, las cifras correspondientes a Toluca, a partir del segundo trimestre de 2021, se presentan con base en las proyecciones de población de CONAPO 2013.</t>
  </si>
  <si>
    <t>Nota: se considera como jefa o jefe del hogar a la persona que se identifica en la fuente de información.</t>
  </si>
  <si>
    <t>De acuerdo con el INEGI, a partir del primer trimestre de 2019 se consideran las estimaciones poblacionales trimestrales generadas por el Marco Muestreo de Viviendas 2020 del INEGI. La información del primer trimestre de 2005 al cuarto trimestre de 2018 y del cuarto trimestre de 2020 toma en cuenta la estimación de población con base en las proyecciones demográficas de CONAPO 2013.</t>
  </si>
  <si>
    <t>De acuerdo con el INEGI, a partir del primer trimestre de 2019 se consideran las estimaciones poblacionales trimestrales generadas por el Marco Muestreo de Viviendas del INEGI 2020 del INEGI. La información del primer trimestre de 2005 al cuarto trimestre de 2018 y del cuarto trimestre de 2020 toma en cuenta la estimación de población con base en las proyecciones demográficas de CONAPO 2013. Además, de acuerdo con el INEGI, las cifras correspondientes al Estado de México, a partir del segundo trimestre de 2021, se presentan con base en las proyecciones de población de CONAPO 2013.</t>
  </si>
  <si>
    <t>De acuerdo con el INEGI, a partir del primer trimestre de 2019 se consideran las estimaciones poblacionales trimestrales generadas por el Marco Muestreo de Viviendas del INEGI 2020 del INEGI. La información del primer trimestre de 2005 al cuarto trimestre de 2018 y del cuarto trimestre de 2020 toma en cuenta la estimación de población con base en las proyecciones demográficas de CONAPO 2013. Además, de acuerdo con el INEGI, las cifras correspondientes a Toluca, a partir del segundo trimestre de 2021, se presentan con base en las proyecciones de población de CONAPO 2013.</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</si>
  <si>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</si>
  <si>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</si>
  <si>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r>
      <rPr>
        <b/>
        <vertAlign val="superscript"/>
        <sz val="9"/>
        <color theme="4" tint="-0.49995422223578601"/>
        <rFont val="Calibri"/>
        <family val="2"/>
        <scheme val="minor"/>
      </rPr>
      <t>1</t>
    </r>
    <r>
      <rPr>
        <b/>
        <sz val="9"/>
        <color theme="4" tint="-0.49995422223578601"/>
        <rFont val="Calibri"/>
        <family val="2"/>
        <scheme val="minor"/>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</si>
  <si>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</si>
  <si>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t>1</t>
    </r>
    <r>
      <rPr>
        <b/>
        <sz val="9"/>
        <color theme="4" tint="-0.49995422223578601"/>
        <rFont val="Calibri"/>
        <family val="2"/>
        <scheme val="minor"/>
      </rPr>
      <t>Esta información es generada para la población ocupada, no es comparable con la información para la población total presentada del cuadro 1 al cuadro 13.</t>
    </r>
  </si>
  <si>
    <t>NA</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</si>
  <si>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https://www.coneval.org.mx/Medicion/Documents/ITLP_IS/Notas_tecnicas_ITLP.zip</t>
    </r>
  </si>
  <si>
    <r>
      <rPr>
        <b/>
        <vertAlign val="superscript"/>
        <sz val="9"/>
        <color theme="4" tint="-0.49995422223578601"/>
        <rFont val="Calibri"/>
        <family val="2"/>
        <scheme val="minor"/>
      </rPr>
      <t>1</t>
    </r>
    <r>
      <rPr>
        <b/>
        <sz val="9"/>
        <color theme="4" tint="-0.49995422223578601"/>
        <rFont val="Calibri"/>
        <family val="2"/>
        <scheme val="minor"/>
      </rPr>
      <t xml:space="preserve"> Periodo base primer trimestre de 2020. Para más información consultar: https://www.coneval.org.mx/Medicion/Documents/ITLP_IS/Notas_tecnicas_ITLP.zip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</si>
</sst>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sz val="11"/>
      <color theme="1"/>
      <name val="Calibri"/>
      <family val="2"/>
      <scheme val="minor"/>
    </font>
    <font>
      <sz val="11"/>
      <color theme="0"/>
      <name val="Calibri"/>
      <family val="2"/>
      <scheme val="minor"/>
    </font>
    <font>
      <b/>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sz val="9"/>
      <color theme="4" tint="-0.49995422223578601"/>
      <name val="Calibri"/>
      <family val="2"/>
      <scheme val="minor"/>
    </font>
    <font>
      <b/>
      <sz val="9"/>
      <color theme="3"/>
      <name val="Calibri"/>
      <family val="2"/>
      <scheme val="minor"/>
    </font>
    <font>
      <b/>
      <sz val="12"/>
      <color theme="0"/>
      <name val="Calibri"/>
      <family val="2"/>
      <scheme val="minor"/>
    </font>
    <font>
      <b/>
      <sz val="9"/>
      <color theme="0"/>
      <name val="Calibri"/>
      <family val="2"/>
      <scheme val="minor"/>
    </font>
    <font>
      <b/>
      <sz val="9"/>
      <color theme="0"/>
      <name val="Calibri"/>
      <family val="2"/>
    </font>
    <font>
      <b/>
      <sz val="11"/>
      <color theme="0"/>
      <name val="Calibri"/>
      <family val="2"/>
      <scheme val="minor"/>
    </font>
    <font>
      <sz val="11"/>
      <name val="Calibri"/>
      <family val="2"/>
      <scheme val="minor"/>
    </font>
    <font>
      <sz val="9"/>
      <color theme="1"/>
      <name val="Calibri"/>
      <family val="2"/>
      <scheme val="minor"/>
    </font>
    <font>
      <b/>
      <sz val="12"/>
      <name val="Calibri"/>
      <family val="2"/>
      <scheme val="minor"/>
    </font>
    <font>
      <b/>
      <vertAlign val="superscript"/>
      <sz val="9"/>
      <color theme="4" tint="-0.49995422223578601"/>
      <name val="Calibri"/>
      <family val="2"/>
      <scheme val="minor"/>
    </font>
    <font>
      <b/>
      <vertAlign val="superscript"/>
      <sz val="9"/>
      <color theme="4" tint="-0.49995422223578601"/>
      <name val="Calibri"/>
      <family val="2"/>
    </font>
    <font>
      <b/>
      <sz val="9"/>
      <color theme="4" tint="-0.49995422223578601"/>
      <name val="Calibri"/>
      <family val="2"/>
    </font>
    <font>
      <b/>
      <vertAlign val="superscript"/>
      <sz val="9"/>
      <color theme="0"/>
      <name val="Calibri"/>
      <family val="2"/>
      <scheme val="minor"/>
    </font>
    <font>
      <b/>
      <vertAlign val="superscript"/>
      <sz val="11"/>
      <color theme="0"/>
      <name val="Calibri"/>
      <family val="2"/>
      <scheme val="minor"/>
    </font>
    <font>
      <b/>
      <sz val="10"/>
      <color rgb="FF002060"/>
      <name val="Calibri"/>
      <family val="2"/>
      <scheme val="minor"/>
    </font>
    <font>
      <b/>
      <sz val="9"/>
      <color theme="4" tint="-0.49995422223578601"/>
      <name val="Calibri"/>
      <family val="2"/>
      <scheme val="minor"/>
    </font>
    <font>
      <sz val="9"/>
      <color rgb="FF002060"/>
      <name val="Calibri"/>
      <family val="2"/>
      <scheme val="minor"/>
    </font>
    <font>
      <b/>
      <sz val="9"/>
      <color theme="4" tint="-0.49995422223578601"/>
      <name val="Calibri"/>
      <family val="2"/>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b/>
      <vertAlign val="superscript"/>
      <sz val="11"/>
      <color indexed="9"/>
      <name val="Calibri"/>
      <family val="2"/>
    </font>
    <font>
      <b/>
      <vertAlign val="superscript"/>
      <sz val="11"/>
      <color rgb="FFFFFFFF"/>
      <name val="Calibri"/>
      <family val="2"/>
    </font>
    <font>
      <b/>
      <sz val="11"/>
      <color theme="4" tint="-0.49995422223578601"/>
      <name val="Calibri"/>
      <family val="2"/>
      <scheme val="minor"/>
    </font>
    <font>
      <b/>
      <vertAlign val="superscript"/>
      <sz val="9"/>
      <color theme="0"/>
      <name val="Calibri"/>
      <family val="2"/>
    </font>
    <font>
      <sz val="9"/>
      <color theme="3"/>
      <name val="Calibri"/>
      <family val="2"/>
      <scheme val="minor"/>
    </font>
    <font>
      <b/>
      <sz val="9"/>
      <color rgb="FF244062"/>
      <name val="Calibri"/>
      <family val="2"/>
    </font>
    <font>
      <sz val="8"/>
      <name val="Arial"/>
      <family val="2"/>
    </font>
    <font>
      <b/>
      <sz val="14"/>
      <color theme="0"/>
      <name val="Calibri"/>
      <family val="2"/>
      <scheme val="minor"/>
    </font>
    <font>
      <sz val="12"/>
      <color theme="1"/>
      <name val="Calibri"/>
      <family val="2"/>
      <scheme val="minor"/>
    </font>
    <font>
      <b/>
      <sz val="16"/>
      <color theme="1"/>
      <name val="Calibri"/>
      <family val="2"/>
      <scheme val="minor"/>
    </font>
    <font>
      <sz val="9"/>
      <color rgb="FF244062"/>
      <name val="Calibri"/>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theme="0" tint="-0.34998626667073579"/>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rgb="FFDAEEF3"/>
        <bgColor indexed="64"/>
      </patternFill>
    </fill>
    <fill>
      <patternFill patternType="solid">
        <fgColor rgb="FFFFFFFF"/>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3"/>
      </left>
      <right style="thin">
        <color theme="3"/>
      </right>
      <top style="thin">
        <color theme="3"/>
      </top>
      <bottom style="thin">
        <color theme="3"/>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3"/>
      </left>
      <right style="thin">
        <color theme="3"/>
      </right>
      <top style="thin">
        <color theme="3"/>
      </top>
      <bottom/>
      <diagonal/>
    </border>
    <border>
      <left/>
      <right style="medium">
        <color theme="0"/>
      </right>
      <top style="medium">
        <color theme="0"/>
      </top>
      <bottom style="medium">
        <color theme="0"/>
      </bottom>
      <diagonal/>
    </border>
    <border>
      <left/>
      <right/>
      <top style="thin">
        <color theme="0"/>
      </top>
      <bottom/>
      <diagonal/>
    </border>
    <border>
      <left/>
      <right/>
      <top/>
      <bottom style="thin">
        <color theme="0"/>
      </bottom>
      <diagonal/>
    </border>
    <border>
      <left style="thin">
        <color theme="0"/>
      </left>
      <right style="thin">
        <color theme="0"/>
      </right>
      <top style="thin">
        <color theme="0"/>
      </top>
      <bottom style="thin">
        <color theme="0"/>
      </bottom>
      <diagonal/>
    </border>
    <border>
      <left/>
      <right style="medium">
        <color theme="0"/>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right style="medium">
        <color theme="0"/>
      </right>
      <top style="medium">
        <color theme="0"/>
      </top>
      <bottom/>
      <diagonal/>
    </border>
    <border>
      <left style="thin">
        <color theme="0"/>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bottom/>
      <diagonal/>
    </border>
    <border>
      <left/>
      <right style="thin">
        <color theme="3"/>
      </right>
      <top/>
      <bottom/>
      <diagonal/>
    </border>
    <border>
      <left/>
      <right/>
      <top style="thin">
        <color theme="0"/>
      </top>
      <bottom style="thin">
        <color theme="0"/>
      </bottom>
      <diagonal/>
    </border>
    <border>
      <left/>
      <right/>
      <top style="thin">
        <color theme="3"/>
      </top>
      <bottom/>
      <diagonal/>
    </border>
    <border>
      <left style="thin">
        <color rgb="FF21409A"/>
      </left>
      <right style="thin">
        <color theme="3"/>
      </right>
      <top/>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rgb="FF21409A"/>
      </left>
      <right/>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medium">
        <color theme="0"/>
      </left>
      <right/>
      <top style="medium">
        <color theme="0"/>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right style="thin">
        <color theme="0"/>
      </right>
      <top style="thin">
        <color theme="0"/>
      </top>
      <bottom/>
      <diagonal/>
    </border>
    <border>
      <left/>
      <right/>
      <top style="thin">
        <color theme="4" tint="-0.49995422223578601"/>
      </top>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bottom style="thin">
        <color theme="0"/>
      </bottom>
      <diagonal/>
    </border>
    <border>
      <left style="thin">
        <color theme="0"/>
      </left>
      <right style="thin">
        <color theme="0"/>
      </right>
      <top/>
      <bottom style="thin">
        <color theme="4" tint="-0.49995422223578601"/>
      </bottom>
      <diagonal/>
    </border>
    <border>
      <left style="medium">
        <color rgb="FF5598C5"/>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rgb="FF244062"/>
      </left>
      <right style="thin">
        <color rgb="FF244062"/>
      </right>
      <top style="thin">
        <color rgb="FF244062"/>
      </top>
      <bottom style="thin">
        <color rgb="FF244062"/>
      </bottom>
      <diagonal/>
    </border>
    <border>
      <left/>
      <right/>
      <top/>
      <bottom style="medium">
        <color auto="1"/>
      </bottom>
      <diagonal/>
    </border>
    <border>
      <left/>
      <right/>
      <top style="medium">
        <color rgb="FF5598C5"/>
      </top>
      <bottom style="medium">
        <color rgb="FF5598C5"/>
      </bottom>
      <diagonal/>
    </border>
  </borders>
  <cellStyleXfs count="313">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3" fillId="20" borderId="1" applyNumberFormat="0" applyAlignment="0" applyProtection="0"/>
    <xf numFmtId="0" fontId="13" fillId="20" borderId="1" applyNumberFormat="0" applyAlignment="0" applyProtection="0"/>
    <xf numFmtId="0" fontId="13" fillId="20" borderId="1" applyNumberFormat="0" applyAlignment="0" applyProtection="0"/>
    <xf numFmtId="0" fontId="14" fillId="21" borderId="2" applyNumberFormat="0" applyAlignment="0" applyProtection="0"/>
    <xf numFmtId="0" fontId="14" fillId="21" borderId="2" applyNumberFormat="0" applyAlignment="0" applyProtection="0"/>
    <xf numFmtId="0" fontId="15" fillId="0" borderId="3" applyNumberFormat="0" applyFill="0" applyAlignment="0" applyProtection="0"/>
    <xf numFmtId="0" fontId="15" fillId="0" borderId="3" applyNumberFormat="0" applyFill="0" applyAlignment="0" applyProtection="0"/>
    <xf numFmtId="0" fontId="14" fillId="21" borderId="2" applyNumberFormat="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7" fillId="7" borderId="1" applyNumberFormat="0" applyAlignment="0" applyProtection="0"/>
    <xf numFmtId="0" fontId="17" fillId="7" borderId="1" applyNumberFormat="0" applyAlignment="0" applyProtection="0"/>
    <xf numFmtId="167" fontId="18" fillId="0" borderId="0" applyFont="0" applyFill="0" applyBorder="0" applyAlignment="0" applyProtection="0"/>
    <xf numFmtId="164" fontId="8" fillId="0" borderId="0" applyFont="0" applyFill="0" applyBorder="0" applyAlignment="0" applyProtection="0"/>
    <xf numFmtId="0" fontId="19" fillId="0" borderId="0" applyNumberFormat="0" applyFill="0" applyBorder="0" applyAlignment="0" applyProtection="0"/>
    <xf numFmtId="0" fontId="12" fillId="4"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1" fillId="3" borderId="0" applyNumberFormat="0" applyBorder="0" applyAlignment="0" applyProtection="0"/>
    <xf numFmtId="0" fontId="11" fillId="3" borderId="0" applyNumberFormat="0" applyBorder="0" applyAlignment="0" applyProtection="0"/>
    <xf numFmtId="0" fontId="17" fillId="7" borderId="1" applyNumberFormat="0" applyAlignment="0" applyProtection="0"/>
    <xf numFmtId="0" fontId="15" fillId="0" borderId="3"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4" fontId="2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9" fontId="23" fillId="0" borderId="0"/>
    <xf numFmtId="0" fontId="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 fillId="23" borderId="7" applyNumberFormat="0" applyFont="0" applyAlignment="0" applyProtection="0"/>
    <xf numFmtId="0" fontId="9" fillId="23" borderId="7" applyNumberFormat="0" applyFont="0" applyAlignment="0" applyProtection="0"/>
    <xf numFmtId="0" fontId="9" fillId="23" borderId="7" applyNumberFormat="0" applyFont="0" applyAlignment="0" applyProtection="0"/>
    <xf numFmtId="0" fontId="24" fillId="20" borderId="8" applyNumberFormat="0" applyAlignment="0" applyProtection="0"/>
    <xf numFmtId="9" fontId="29"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4" fillId="20" borderId="8" applyNumberFormat="0" applyAlignment="0" applyProtection="0"/>
    <xf numFmtId="0" fontId="24" fillId="20"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6" fillId="0" borderId="0" applyNumberFormat="0" applyFill="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9" applyNumberFormat="0" applyFill="0" applyAlignment="0" applyProtection="0"/>
    <xf numFmtId="0" fontId="27" fillId="0" borderId="9" applyNumberFormat="0" applyFill="0" applyAlignment="0" applyProtection="0"/>
    <xf numFmtId="0" fontId="25" fillId="0" borderId="0" applyNumberFormat="0" applyFill="0" applyBorder="0" applyAlignment="0" applyProtection="0"/>
    <xf numFmtId="0" fontId="5" fillId="0" borderId="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4" fillId="0" borderId="0"/>
    <xf numFmtId="0" fontId="1" fillId="0" borderId="0"/>
    <xf numFmtId="0" fontId="1" fillId="0" borderId="0"/>
    <xf numFmtId="0" fontId="1" fillId="0" borderId="0"/>
  </cellStyleXfs>
  <cellXfs count="315">
    <xf numFmtId="0" fontId="0" fillId="0" borderId="0" xfId="0"/>
    <xf numFmtId="0" fontId="29" fillId="24" borderId="0" xfId="200" applyFill="1"/>
    <xf numFmtId="0" fontId="32" fillId="24" borderId="0" xfId="191" applyFont="1" applyFill="1" applyBorder="1" applyAlignment="1">
      <alignment horizontal="center" vertical="center"/>
    </xf>
    <xf numFmtId="0" fontId="33" fillId="24" borderId="0" xfId="100" applyNumberFormat="1" applyFont="1" applyFill="1" applyBorder="1" applyAlignment="1">
      <alignment horizontal="center" vertical="center" wrapText="1"/>
    </xf>
    <xf numFmtId="2" fontId="33" fillId="24" borderId="0" xfId="121" applyNumberFormat="1" applyFont="1" applyFill="1" applyBorder="1" applyAlignment="1">
      <alignment horizontal="center" vertical="center" wrapText="1"/>
    </xf>
    <xf numFmtId="0" fontId="29" fillId="24" borderId="0" xfId="207" applyFill="1"/>
    <xf numFmtId="0" fontId="29" fillId="24" borderId="0" xfId="230" applyFill="1"/>
    <xf numFmtId="0" fontId="29" fillId="0" borderId="0" xfId="230"/>
    <xf numFmtId="0" fontId="29" fillId="0" borderId="0" xfId="230" applyBorder="1"/>
    <xf numFmtId="168" fontId="29" fillId="0" borderId="0" xfId="230" applyNumberFormat="1"/>
    <xf numFmtId="169" fontId="34" fillId="0" borderId="0" xfId="230" applyNumberFormat="1" applyFont="1"/>
    <xf numFmtId="2" fontId="29" fillId="0" borderId="0" xfId="230" applyNumberFormat="1"/>
    <xf numFmtId="0" fontId="8" fillId="0" borderId="0" xfId="191"/>
    <xf numFmtId="0" fontId="33" fillId="24" borderId="0" xfId="100" applyNumberFormat="1" applyFont="1" applyFill="1" applyBorder="1" applyAlignment="1">
      <alignment vertical="center"/>
    </xf>
    <xf numFmtId="165" fontId="29" fillId="0" borderId="0" xfId="230" applyNumberFormat="1"/>
    <xf numFmtId="2" fontId="38" fillId="25" borderId="12" xfId="121" applyNumberFormat="1" applyFont="1" applyFill="1" applyBorder="1" applyAlignment="1">
      <alignment horizontal="left" vertical="center" wrapText="1" indent="1"/>
    </xf>
    <xf numFmtId="0" fontId="40" fillId="24" borderId="0" xfId="191" applyFont="1" applyFill="1" applyBorder="1" applyAlignment="1">
      <alignment horizontal="center" vertical="center" wrapText="1"/>
    </xf>
    <xf numFmtId="44" fontId="35" fillId="0" borderId="0" xfId="121" applyFont="1" applyFill="1" applyBorder="1" applyAlignment="1">
      <alignment horizontal="center" vertical="center" wrapText="1"/>
    </xf>
    <xf numFmtId="44" fontId="35" fillId="0" borderId="0" xfId="128" applyFont="1" applyFill="1" applyBorder="1" applyAlignment="1">
      <alignment horizontal="center" vertical="center" wrapText="1"/>
    </xf>
    <xf numFmtId="0" fontId="40" fillId="24" borderId="0" xfId="191" applyFont="1" applyFill="1" applyBorder="1" applyAlignment="1">
      <alignment horizontal="center" vertical="center"/>
    </xf>
    <xf numFmtId="0" fontId="40" fillId="24" borderId="17" xfId="191" applyFont="1" applyFill="1" applyBorder="1" applyAlignment="1">
      <alignment horizontal="center" vertical="center"/>
    </xf>
    <xf numFmtId="165" fontId="33" fillId="24" borderId="0" xfId="128" applyNumberFormat="1" applyFont="1" applyFill="1" applyBorder="1" applyAlignment="1">
      <alignment horizontal="center" vertical="center" wrapText="1"/>
    </xf>
    <xf numFmtId="2" fontId="38" fillId="0" borderId="0" xfId="121" applyNumberFormat="1" applyFont="1" applyFill="1" applyBorder="1" applyAlignment="1">
      <alignment horizontal="left" vertical="center" wrapText="1" indent="1"/>
    </xf>
    <xf numFmtId="170" fontId="33" fillId="0" borderId="0" xfId="121" applyNumberFormat="1" applyFont="1" applyFill="1" applyBorder="1" applyAlignment="1">
      <alignment horizontal="center" vertical="center" wrapText="1"/>
    </xf>
    <xf numFmtId="0" fontId="0" fillId="0" borderId="0" xfId="0" applyFill="1" applyBorder="1"/>
    <xf numFmtId="165" fontId="29" fillId="0" borderId="0" xfId="230" applyNumberFormat="1" applyFill="1" applyBorder="1"/>
    <xf numFmtId="0" fontId="29" fillId="0" borderId="0" xfId="230" applyFill="1" applyBorder="1"/>
    <xf numFmtId="0" fontId="7" fillId="24" borderId="0" xfId="230" applyFont="1" applyFill="1"/>
    <xf numFmtId="0" fontId="42" fillId="24" borderId="0" xfId="230" applyFont="1" applyFill="1" applyAlignment="1">
      <alignment horizontal="center" vertical="center" wrapText="1"/>
    </xf>
    <xf numFmtId="0" fontId="30" fillId="24" borderId="0" xfId="230" applyFont="1" applyFill="1"/>
    <xf numFmtId="0" fontId="8" fillId="0" borderId="0" xfId="191" applyAlignment="1">
      <alignment horizontal="left"/>
    </xf>
    <xf numFmtId="0" fontId="8" fillId="24" borderId="0" xfId="184" applyFill="1" applyAlignment="1">
      <alignment vertical="center"/>
    </xf>
    <xf numFmtId="0" fontId="8" fillId="24" borderId="0" xfId="184" applyFill="1"/>
    <xf numFmtId="0" fontId="29" fillId="24" borderId="0" xfId="261" applyFill="1"/>
    <xf numFmtId="0" fontId="29" fillId="24" borderId="0" xfId="249" applyFill="1"/>
    <xf numFmtId="0" fontId="31" fillId="24" borderId="0" xfId="261" applyFont="1" applyFill="1"/>
    <xf numFmtId="2" fontId="33" fillId="24" borderId="0" xfId="128" applyNumberFormat="1" applyFont="1" applyFill="1" applyBorder="1" applyAlignment="1">
      <alignment horizontal="center" vertical="center" wrapText="1"/>
    </xf>
    <xf numFmtId="170" fontId="33" fillId="24" borderId="0" xfId="128" applyNumberFormat="1" applyFont="1" applyFill="1" applyBorder="1" applyAlignment="1">
      <alignment horizontal="center" vertical="center" wrapText="1"/>
    </xf>
    <xf numFmtId="0" fontId="43" fillId="24" borderId="0" xfId="200" applyFont="1" applyFill="1"/>
    <xf numFmtId="0" fontId="41" fillId="24" borderId="0" xfId="200" applyFont="1" applyFill="1"/>
    <xf numFmtId="0" fontId="33" fillId="24" borderId="0" xfId="100" applyNumberFormat="1" applyFont="1" applyFill="1" applyBorder="1" applyAlignment="1">
      <alignment horizontal="left" vertical="center" wrapText="1"/>
    </xf>
    <xf numFmtId="0" fontId="5" fillId="24" borderId="0" xfId="304" applyFill="1"/>
    <xf numFmtId="0" fontId="5" fillId="0" borderId="0" xfId="304"/>
    <xf numFmtId="2" fontId="33" fillId="24" borderId="0" xfId="121" applyNumberFormat="1" applyFont="1" applyFill="1" applyBorder="1" applyAlignment="1">
      <alignment vertical="center" wrapText="1"/>
    </xf>
    <xf numFmtId="2" fontId="33" fillId="24" borderId="28" xfId="121" applyNumberFormat="1" applyFont="1" applyFill="1" applyBorder="1" applyAlignment="1">
      <alignment vertical="center" wrapText="1"/>
    </xf>
    <xf numFmtId="2" fontId="33" fillId="24" borderId="0" xfId="305" applyNumberFormat="1" applyFont="1" applyFill="1" applyBorder="1" applyAlignment="1">
      <alignment horizontal="center" vertical="center" wrapText="1"/>
    </xf>
    <xf numFmtId="165" fontId="5" fillId="0" borderId="0" xfId="304" applyNumberFormat="1"/>
    <xf numFmtId="0" fontId="36" fillId="24" borderId="0" xfId="100" applyNumberFormat="1" applyFont="1" applyFill="1" applyBorder="1" applyAlignment="1">
      <alignment vertical="center" wrapText="1"/>
    </xf>
    <xf numFmtId="0" fontId="46" fillId="24" borderId="0" xfId="100" applyNumberFormat="1" applyFont="1" applyFill="1" applyBorder="1" applyAlignment="1">
      <alignment vertical="center"/>
    </xf>
    <xf numFmtId="0" fontId="36" fillId="24" borderId="0" xfId="100" applyNumberFormat="1" applyFont="1" applyFill="1" applyBorder="1" applyAlignment="1">
      <alignment vertical="center"/>
    </xf>
    <xf numFmtId="168" fontId="5" fillId="0" borderId="0" xfId="304" applyNumberFormat="1"/>
    <xf numFmtId="2" fontId="5" fillId="0" borderId="0" xfId="304" applyNumberFormat="1"/>
    <xf numFmtId="169" fontId="34" fillId="0" borderId="0" xfId="304" applyNumberFormat="1" applyFont="1"/>
    <xf numFmtId="0" fontId="30" fillId="0" borderId="0" xfId="306" applyFont="1"/>
    <xf numFmtId="0" fontId="43" fillId="24" borderId="0" xfId="306" applyFont="1" applyFill="1"/>
    <xf numFmtId="0" fontId="41" fillId="24" borderId="0" xfId="306" applyFont="1" applyFill="1"/>
    <xf numFmtId="0" fontId="5" fillId="0" borderId="0" xfId="306"/>
    <xf numFmtId="0" fontId="5" fillId="24" borderId="0" xfId="306" applyFill="1"/>
    <xf numFmtId="0" fontId="33" fillId="24" borderId="0" xfId="307" applyNumberFormat="1" applyFont="1" applyFill="1" applyBorder="1" applyAlignment="1">
      <alignment horizontal="center" vertical="center" wrapText="1"/>
    </xf>
    <xf numFmtId="166" fontId="5" fillId="24" borderId="0" xfId="306" applyNumberFormat="1" applyFill="1"/>
    <xf numFmtId="0" fontId="30" fillId="24" borderId="0" xfId="200" applyFont="1" applyFill="1"/>
    <xf numFmtId="0" fontId="29" fillId="24" borderId="15" xfId="200" applyFill="1" applyBorder="1"/>
    <xf numFmtId="0" fontId="29" fillId="24" borderId="16" xfId="200" applyFill="1" applyBorder="1"/>
    <xf numFmtId="0" fontId="29" fillId="24" borderId="18" xfId="200" applyFill="1" applyBorder="1"/>
    <xf numFmtId="1" fontId="30" fillId="24" borderId="0" xfId="200" applyNumberFormat="1" applyFont="1" applyFill="1"/>
    <xf numFmtId="0" fontId="5" fillId="0" borderId="17" xfId="306" applyBorder="1"/>
    <xf numFmtId="0" fontId="5" fillId="24" borderId="17" xfId="306" applyFill="1" applyBorder="1"/>
    <xf numFmtId="0" fontId="5" fillId="24" borderId="17" xfId="306" applyFill="1" applyBorder="1" applyAlignment="1">
      <alignment horizontal="center"/>
    </xf>
    <xf numFmtId="0" fontId="8" fillId="27" borderId="0" xfId="184" applyFill="1"/>
    <xf numFmtId="0" fontId="29" fillId="24" borderId="0" xfId="200" applyFill="1" applyBorder="1"/>
    <xf numFmtId="0" fontId="40" fillId="28" borderId="17" xfId="191" applyFont="1" applyFill="1" applyBorder="1" applyAlignment="1">
      <alignment horizontal="center" vertical="center" wrapText="1"/>
    </xf>
    <xf numFmtId="0" fontId="33" fillId="24" borderId="0" xfId="100" applyNumberFormat="1" applyFont="1" applyFill="1" applyBorder="1" applyAlignment="1">
      <alignment horizontal="left" vertical="center" wrapText="1"/>
    </xf>
    <xf numFmtId="0" fontId="4" fillId="0" borderId="0" xfId="309"/>
    <xf numFmtId="0" fontId="30" fillId="0" borderId="0" xfId="309" applyFont="1"/>
    <xf numFmtId="0" fontId="4" fillId="0" borderId="17" xfId="309" applyBorder="1"/>
    <xf numFmtId="0" fontId="4" fillId="24" borderId="17" xfId="309" applyFill="1" applyBorder="1"/>
    <xf numFmtId="0" fontId="4" fillId="24" borderId="17" xfId="309" applyFill="1" applyBorder="1" applyAlignment="1">
      <alignment horizontal="center"/>
    </xf>
    <xf numFmtId="0" fontId="4" fillId="24" borderId="0" xfId="309" applyFill="1"/>
    <xf numFmtId="0" fontId="40" fillId="28" borderId="30" xfId="191" applyFont="1" applyFill="1" applyBorder="1" applyAlignment="1">
      <alignment horizontal="center" vertical="center" wrapText="1"/>
    </xf>
    <xf numFmtId="0" fontId="29" fillId="27" borderId="0" xfId="200" applyFill="1"/>
    <xf numFmtId="0" fontId="29" fillId="27" borderId="0" xfId="207" applyFill="1"/>
    <xf numFmtId="0" fontId="29" fillId="27" borderId="0" xfId="230" applyFill="1" applyBorder="1"/>
    <xf numFmtId="2" fontId="38" fillId="28" borderId="17" xfId="121" applyNumberFormat="1" applyFont="1" applyFill="1" applyBorder="1" applyAlignment="1">
      <alignment horizontal="left" vertical="center" wrapText="1" indent="1"/>
    </xf>
    <xf numFmtId="2" fontId="38" fillId="0" borderId="17" xfId="121" applyNumberFormat="1" applyFont="1" applyFill="1" applyBorder="1" applyAlignment="1">
      <alignment horizontal="left" vertical="center" wrapText="1" indent="1"/>
    </xf>
    <xf numFmtId="0" fontId="31" fillId="27" borderId="0" xfId="230" applyFont="1" applyFill="1" applyBorder="1"/>
    <xf numFmtId="0" fontId="38" fillId="28" borderId="17" xfId="191" applyFont="1" applyFill="1" applyBorder="1" applyAlignment="1">
      <alignment horizontal="center" vertical="center" wrapText="1"/>
    </xf>
    <xf numFmtId="0" fontId="5" fillId="0" borderId="0" xfId="304" applyBorder="1"/>
    <xf numFmtId="0" fontId="8" fillId="27" borderId="0" xfId="191" applyFill="1"/>
    <xf numFmtId="0" fontId="37" fillId="0" borderId="17" xfId="191" applyFont="1" applyFill="1" applyBorder="1" applyAlignment="1">
      <alignment horizontal="left" vertical="center" wrapText="1"/>
    </xf>
    <xf numFmtId="0" fontId="8" fillId="27" borderId="0" xfId="184" applyFill="1" applyAlignment="1">
      <alignment vertical="center"/>
    </xf>
    <xf numFmtId="0" fontId="8" fillId="24" borderId="0" xfId="184" applyFill="1" applyBorder="1" applyAlignment="1">
      <alignment vertical="center"/>
    </xf>
    <xf numFmtId="0" fontId="8" fillId="24" borderId="0" xfId="184" applyFill="1" applyBorder="1"/>
    <xf numFmtId="0" fontId="29" fillId="27" borderId="0" xfId="261" applyFill="1"/>
    <xf numFmtId="0" fontId="29" fillId="27" borderId="0" xfId="249" applyFill="1"/>
    <xf numFmtId="0" fontId="5" fillId="0" borderId="0" xfId="306" applyBorder="1"/>
    <xf numFmtId="0" fontId="38" fillId="28" borderId="23" xfId="191" applyFont="1" applyFill="1" applyBorder="1" applyAlignment="1">
      <alignment horizontal="center" vertical="center" wrapText="1"/>
    </xf>
    <xf numFmtId="0" fontId="40" fillId="27" borderId="17" xfId="191" applyFont="1" applyFill="1" applyBorder="1" applyAlignment="1">
      <alignment horizontal="center" vertical="center" wrapText="1"/>
    </xf>
    <xf numFmtId="0" fontId="40" fillId="28" borderId="30" xfId="191" applyFont="1" applyFill="1" applyBorder="1" applyAlignment="1">
      <alignment horizontal="center" vertical="center" wrapText="1"/>
    </xf>
    <xf numFmtId="0" fontId="33" fillId="29" borderId="35" xfId="191" applyFont="1" applyFill="1" applyBorder="1" applyAlignment="1">
      <alignment horizontal="center" vertical="center" wrapText="1"/>
    </xf>
    <xf numFmtId="0" fontId="38" fillId="26" borderId="35" xfId="191" applyFont="1" applyFill="1" applyBorder="1" applyAlignment="1">
      <alignment horizontal="center" vertical="center" wrapText="1"/>
    </xf>
    <xf numFmtId="165" fontId="33" fillId="24" borderId="35" xfId="128" applyNumberFormat="1" applyFont="1" applyFill="1" applyBorder="1" applyAlignment="1">
      <alignment horizontal="center" vertical="center" wrapText="1"/>
    </xf>
    <xf numFmtId="165" fontId="35" fillId="24" borderId="35" xfId="128" applyNumberFormat="1" applyFont="1" applyFill="1" applyBorder="1" applyAlignment="1">
      <alignment horizontal="center" vertical="center" wrapText="1"/>
    </xf>
    <xf numFmtId="0" fontId="4" fillId="0" borderId="26" xfId="309" applyBorder="1"/>
    <xf numFmtId="0" fontId="38" fillId="28" borderId="30" xfId="191" applyFont="1" applyFill="1" applyBorder="1" applyAlignment="1">
      <alignment horizontal="center" vertical="center" wrapText="1"/>
    </xf>
    <xf numFmtId="0" fontId="38" fillId="28" borderId="35" xfId="191" applyFont="1" applyFill="1" applyBorder="1" applyAlignment="1">
      <alignment horizontal="center" vertical="center" wrapText="1"/>
    </xf>
    <xf numFmtId="2" fontId="38" fillId="28" borderId="23" xfId="121" applyNumberFormat="1" applyFont="1" applyFill="1" applyBorder="1" applyAlignment="1">
      <alignment horizontal="left" vertical="center" wrapText="1" indent="1"/>
    </xf>
    <xf numFmtId="165" fontId="33" fillId="24" borderId="35" xfId="121" applyNumberFormat="1" applyFont="1" applyFill="1" applyBorder="1" applyAlignment="1">
      <alignment horizontal="center" vertical="center" wrapText="1"/>
    </xf>
    <xf numFmtId="0" fontId="30" fillId="24" borderId="0" xfId="306" applyFont="1" applyFill="1"/>
    <xf numFmtId="44" fontId="35" fillId="24" borderId="35" xfId="121" applyFont="1" applyFill="1" applyBorder="1" applyAlignment="1">
      <alignment horizontal="center" vertical="center" wrapText="1"/>
    </xf>
    <xf numFmtId="44" fontId="35" fillId="24" borderId="35" xfId="128" applyFont="1" applyFill="1" applyBorder="1" applyAlignment="1">
      <alignment horizontal="center" vertical="center" wrapText="1"/>
    </xf>
    <xf numFmtId="165" fontId="35" fillId="24" borderId="35" xfId="121" applyNumberFormat="1" applyFont="1" applyFill="1" applyBorder="1" applyAlignment="1">
      <alignment horizontal="center" vertical="center" wrapText="1"/>
    </xf>
    <xf numFmtId="0" fontId="33" fillId="29" borderId="37" xfId="191" applyFont="1" applyFill="1" applyBorder="1" applyAlignment="1">
      <alignment horizontal="center" vertical="center" wrapText="1"/>
    </xf>
    <xf numFmtId="0" fontId="38" fillId="26" borderId="37" xfId="191" applyFont="1" applyFill="1" applyBorder="1" applyAlignment="1">
      <alignment horizontal="center" vertical="center" wrapText="1"/>
    </xf>
    <xf numFmtId="0" fontId="38" fillId="28" borderId="37" xfId="191" applyFont="1" applyFill="1" applyBorder="1" applyAlignment="1">
      <alignment horizontal="center" vertical="center" wrapText="1"/>
    </xf>
    <xf numFmtId="170" fontId="33" fillId="24" borderId="35" xfId="121" applyNumberFormat="1" applyFont="1" applyFill="1" applyBorder="1" applyAlignment="1">
      <alignment horizontal="center" vertical="center" wrapText="1"/>
    </xf>
    <xf numFmtId="170" fontId="33" fillId="24" borderId="35" xfId="128" applyNumberFormat="1" applyFont="1" applyFill="1" applyBorder="1" applyAlignment="1">
      <alignment horizontal="center" vertical="center" wrapText="1"/>
    </xf>
    <xf numFmtId="170" fontId="35" fillId="24" borderId="35" xfId="121" applyNumberFormat="1" applyFont="1" applyFill="1" applyBorder="1" applyAlignment="1">
      <alignment horizontal="center" vertical="center" wrapText="1"/>
    </xf>
    <xf numFmtId="170" fontId="35" fillId="24" borderId="35" xfId="128" applyNumberFormat="1" applyFont="1" applyFill="1" applyBorder="1" applyAlignment="1">
      <alignment horizontal="center" vertical="center" wrapText="1"/>
    </xf>
    <xf numFmtId="44" fontId="35" fillId="0" borderId="38" xfId="121" applyFont="1" applyFill="1" applyBorder="1" applyAlignment="1">
      <alignment horizontal="center" vertical="center" wrapText="1"/>
    </xf>
    <xf numFmtId="44" fontId="35" fillId="24" borderId="35" xfId="120" applyFont="1" applyFill="1" applyBorder="1" applyAlignment="1">
      <alignment horizontal="center" vertical="center" wrapText="1"/>
    </xf>
    <xf numFmtId="171" fontId="33" fillId="24" borderId="35" xfId="191" applyNumberFormat="1" applyFont="1" applyFill="1" applyBorder="1" applyAlignment="1">
      <alignment horizontal="center" vertical="center" wrapText="1"/>
    </xf>
    <xf numFmtId="3" fontId="33" fillId="24" borderId="35" xfId="191" applyNumberFormat="1" applyFont="1" applyFill="1" applyBorder="1" applyAlignment="1">
      <alignment horizontal="center" vertical="center" wrapText="1"/>
    </xf>
    <xf numFmtId="170" fontId="33" fillId="24" borderId="35" xfId="160" applyNumberFormat="1" applyFont="1" applyFill="1" applyBorder="1" applyAlignment="1">
      <alignment horizontal="center" vertical="center" wrapText="1"/>
    </xf>
    <xf numFmtId="170" fontId="36" fillId="24" borderId="35" xfId="160" applyNumberFormat="1" applyFont="1" applyFill="1" applyBorder="1" applyAlignment="1">
      <alignment horizontal="center" vertical="center" wrapText="1"/>
    </xf>
    <xf numFmtId="44" fontId="33" fillId="24" borderId="35" xfId="128" applyFont="1" applyFill="1" applyBorder="1" applyAlignment="1">
      <alignment horizontal="center" vertical="center" wrapText="1"/>
    </xf>
    <xf numFmtId="0" fontId="33" fillId="29" borderId="0" xfId="191" applyFont="1" applyFill="1" applyBorder="1" applyAlignment="1">
      <alignment horizontal="center" vertical="center" wrapText="1"/>
    </xf>
    <xf numFmtId="0" fontId="33" fillId="24" borderId="0" xfId="191" applyFont="1" applyFill="1" applyBorder="1" applyAlignment="1">
      <alignment horizontal="center" vertical="center" wrapText="1"/>
    </xf>
    <xf numFmtId="0" fontId="50" fillId="30" borderId="0" xfId="100" applyNumberFormat="1" applyFont="1" applyFill="1" applyBorder="1" applyAlignment="1">
      <alignment vertical="center" wrapText="1"/>
    </xf>
    <xf numFmtId="44" fontId="51" fillId="24" borderId="11" xfId="121" applyFont="1" applyFill="1" applyBorder="1" applyAlignment="1">
      <alignment horizontal="center" vertical="center" wrapText="1"/>
    </xf>
    <xf numFmtId="44" fontId="51" fillId="24" borderId="10" xfId="121" applyFont="1" applyFill="1" applyBorder="1" applyAlignment="1">
      <alignment horizontal="center" vertical="center" wrapText="1"/>
    </xf>
    <xf numFmtId="44" fontId="51" fillId="24" borderId="11" xfId="128" applyFont="1" applyFill="1" applyBorder="1" applyAlignment="1">
      <alignment horizontal="center" vertical="center" wrapText="1"/>
    </xf>
    <xf numFmtId="0" fontId="54" fillId="24" borderId="0" xfId="309" applyFont="1" applyFill="1"/>
    <xf numFmtId="0" fontId="50" fillId="29" borderId="35" xfId="191" applyFont="1" applyFill="1" applyBorder="1" applyAlignment="1">
      <alignment horizontal="center" vertical="center" wrapText="1"/>
    </xf>
    <xf numFmtId="0" fontId="29" fillId="24" borderId="0" xfId="207" applyFill="1" applyBorder="1"/>
    <xf numFmtId="0" fontId="30" fillId="24" borderId="0" xfId="207" applyFont="1" applyFill="1"/>
    <xf numFmtId="0" fontId="29" fillId="24" borderId="0" xfId="207" applyFont="1" applyFill="1"/>
    <xf numFmtId="165" fontId="50" fillId="24" borderId="35" xfId="128" applyNumberFormat="1" applyFont="1" applyFill="1" applyBorder="1" applyAlignment="1">
      <alignment horizontal="center" vertical="center" wrapText="1"/>
    </xf>
    <xf numFmtId="0" fontId="54" fillId="24" borderId="0" xfId="306" applyFont="1" applyFill="1"/>
    <xf numFmtId="166" fontId="54" fillId="24" borderId="0" xfId="306" applyNumberFormat="1" applyFont="1" applyFill="1"/>
    <xf numFmtId="0" fontId="54" fillId="0" borderId="0" xfId="306" applyFont="1"/>
    <xf numFmtId="166" fontId="54" fillId="24" borderId="0" xfId="309" applyNumberFormat="1" applyFont="1" applyFill="1"/>
    <xf numFmtId="44" fontId="53" fillId="24" borderId="11" xfId="121" applyFont="1" applyFill="1" applyBorder="1" applyAlignment="1">
      <alignment horizontal="center" vertical="center" wrapText="1"/>
    </xf>
    <xf numFmtId="1" fontId="50" fillId="24" borderId="0" xfId="128" applyNumberFormat="1" applyFont="1" applyFill="1" applyBorder="1" applyAlignment="1">
      <alignment vertical="center" wrapText="1"/>
    </xf>
    <xf numFmtId="44" fontId="35" fillId="24" borderId="0" xfId="121" applyFont="1" applyFill="1" applyBorder="1" applyAlignment="1">
      <alignment horizontal="center" vertical="center" wrapText="1"/>
    </xf>
    <xf numFmtId="1" fontId="50" fillId="24" borderId="0" xfId="128" applyNumberFormat="1" applyFont="1" applyFill="1" applyBorder="1" applyAlignment="1">
      <alignment vertical="center" wrapText="1"/>
    </xf>
    <xf numFmtId="0" fontId="50" fillId="24" borderId="0" xfId="100" applyNumberFormat="1" applyFont="1" applyFill="1" applyBorder="1" applyAlignment="1">
      <alignment vertical="center" wrapText="1"/>
    </xf>
    <xf numFmtId="0" fontId="41" fillId="24" borderId="0" xfId="207" applyFont="1" applyFill="1"/>
    <xf numFmtId="0" fontId="40" fillId="24" borderId="0" xfId="207" applyFont="1" applyFill="1" applyBorder="1" applyAlignment="1">
      <alignment horizontal="center" vertical="center"/>
    </xf>
    <xf numFmtId="44" fontId="35" fillId="24" borderId="0" xfId="128" applyFont="1" applyFill="1" applyBorder="1" applyAlignment="1">
      <alignment horizontal="center" vertical="center" wrapText="1"/>
    </xf>
    <xf numFmtId="0" fontId="6" fillId="24" borderId="0" xfId="207" applyFont="1" applyFill="1"/>
    <xf numFmtId="0" fontId="7" fillId="24" borderId="0" xfId="207" applyFont="1" applyFill="1"/>
    <xf numFmtId="0" fontId="40" fillId="24" borderId="0" xfId="191" applyFont="1" applyFill="1" applyAlignment="1">
      <alignment vertical="center" wrapText="1"/>
    </xf>
    <xf numFmtId="0" fontId="40" fillId="24" borderId="0" xfId="191" applyFont="1" applyFill="1" applyAlignment="1">
      <alignment horizontal="center" vertical="center"/>
    </xf>
    <xf numFmtId="0" fontId="29" fillId="24" borderId="0" xfId="230" applyFill="1" applyBorder="1"/>
    <xf numFmtId="0" fontId="8" fillId="24" borderId="0" xfId="191" applyFill="1"/>
    <xf numFmtId="0" fontId="8" fillId="24" borderId="0" xfId="191" applyFill="1" applyAlignment="1">
      <alignment horizontal="left"/>
    </xf>
    <xf numFmtId="165" fontId="8" fillId="24" borderId="0" xfId="184" applyNumberFormat="1" applyFill="1"/>
    <xf numFmtId="0" fontId="31" fillId="24" borderId="0" xfId="249" applyFont="1" applyFill="1"/>
    <xf numFmtId="0" fontId="30" fillId="24" borderId="0" xfId="261" applyFont="1" applyFill="1" applyAlignment="1">
      <alignment horizontal="center"/>
    </xf>
    <xf numFmtId="0" fontId="30" fillId="24" borderId="17" xfId="249" applyFont="1" applyFill="1" applyBorder="1" applyAlignment="1">
      <alignment horizontal="center"/>
    </xf>
    <xf numFmtId="166" fontId="29" fillId="24" borderId="0" xfId="249" applyNumberFormat="1" applyFill="1"/>
    <xf numFmtId="0" fontId="7" fillId="24" borderId="0" xfId="249" applyFont="1" applyFill="1"/>
    <xf numFmtId="170" fontId="29" fillId="24" borderId="0" xfId="249" applyNumberFormat="1" applyFill="1"/>
    <xf numFmtId="0" fontId="29" fillId="24" borderId="34" xfId="200" applyFill="1" applyBorder="1"/>
    <xf numFmtId="0" fontId="38" fillId="24" borderId="0" xfId="191" applyFont="1" applyFill="1" applyBorder="1" applyAlignment="1">
      <alignment horizontal="center" vertical="center" wrapText="1"/>
    </xf>
    <xf numFmtId="0" fontId="7" fillId="24" borderId="0" xfId="200" applyFont="1" applyFill="1"/>
    <xf numFmtId="0" fontId="4" fillId="24" borderId="29" xfId="309" applyFill="1" applyBorder="1"/>
    <xf numFmtId="0" fontId="40" fillId="24" borderId="0" xfId="191" applyFont="1" applyFill="1" applyBorder="1" applyAlignment="1">
      <alignment vertical="center" wrapText="1"/>
    </xf>
    <xf numFmtId="0" fontId="40" fillId="28" borderId="20" xfId="191" applyFont="1" applyFill="1" applyBorder="1" applyAlignment="1">
      <alignment horizontal="center" vertical="center" wrapText="1"/>
    </xf>
    <xf numFmtId="0" fontId="40" fillId="28" borderId="36" xfId="191" applyFont="1" applyFill="1" applyBorder="1" applyAlignment="1">
      <alignment horizontal="center" vertical="center" wrapText="1"/>
    </xf>
    <xf numFmtId="0" fontId="40" fillId="28" borderId="21" xfId="191" applyFont="1" applyFill="1" applyBorder="1" applyAlignment="1">
      <alignment horizontal="center" vertical="center" wrapText="1"/>
    </xf>
    <xf numFmtId="1" fontId="50" fillId="24" borderId="0" xfId="128" applyNumberFormat="1" applyFont="1" applyFill="1" applyBorder="1" applyAlignment="1">
      <alignment vertical="center" wrapText="1"/>
    </xf>
    <xf numFmtId="0" fontId="58" fillId="24" borderId="0" xfId="100" applyNumberFormat="1" applyFont="1" applyFill="1" applyBorder="1" applyAlignment="1">
      <alignment horizontal="center" vertical="center" wrapText="1"/>
    </xf>
    <xf numFmtId="0" fontId="3" fillId="24" borderId="0" xfId="261" applyFont="1" applyFill="1"/>
    <xf numFmtId="0" fontId="40" fillId="28" borderId="39" xfId="191" applyFont="1" applyFill="1" applyBorder="1" applyAlignment="1">
      <alignment horizontal="center" vertical="center"/>
    </xf>
    <xf numFmtId="0" fontId="40" fillId="28" borderId="30" xfId="191" applyFont="1" applyFill="1" applyBorder="1" applyAlignment="1">
      <alignment horizontal="center" vertical="center"/>
    </xf>
    <xf numFmtId="0" fontId="3" fillId="24" borderId="17" xfId="200" applyFont="1" applyFill="1" applyBorder="1"/>
    <xf numFmtId="0" fontId="3" fillId="24" borderId="0" xfId="306" applyFont="1" applyFill="1"/>
    <xf numFmtId="0" fontId="31" fillId="24" borderId="0" xfId="230" applyFont="1" applyFill="1" applyBorder="1"/>
    <xf numFmtId="0" fontId="40" fillId="24" borderId="17" xfId="191" applyFont="1" applyFill="1" applyBorder="1" applyAlignment="1">
      <alignment horizontal="center" vertical="center" wrapText="1"/>
    </xf>
    <xf numFmtId="0" fontId="38" fillId="24" borderId="23" xfId="191" applyFont="1" applyFill="1" applyBorder="1" applyAlignment="1">
      <alignment horizontal="center" vertical="center" wrapText="1"/>
    </xf>
    <xf numFmtId="0" fontId="40" fillId="28" borderId="17" xfId="191" applyFont="1" applyFill="1" applyBorder="1" applyAlignment="1">
      <alignment horizontal="center" vertical="center" wrapText="1"/>
    </xf>
    <xf numFmtId="0" fontId="30" fillId="24" borderId="0" xfId="309" applyFont="1" applyFill="1"/>
    <xf numFmtId="0" fontId="40" fillId="28" borderId="30" xfId="191" applyFont="1" applyFill="1" applyBorder="1" applyAlignment="1">
      <alignment horizontal="center" vertical="center"/>
    </xf>
    <xf numFmtId="0" fontId="5" fillId="24" borderId="0" xfId="306" applyFill="1" applyBorder="1" applyAlignment="1">
      <alignment horizontal="center"/>
    </xf>
    <xf numFmtId="0" fontId="50" fillId="30" borderId="0" xfId="100" applyNumberFormat="1" applyFont="1" applyFill="1" applyBorder="1" applyAlignment="1">
      <alignment vertical="center" wrapText="1"/>
    </xf>
    <xf numFmtId="0" fontId="40" fillId="24" borderId="23" xfId="191" applyFont="1" applyFill="1" applyBorder="1" applyAlignment="1">
      <alignment horizontal="center" vertical="center" wrapText="1"/>
    </xf>
    <xf numFmtId="0" fontId="4" fillId="24" borderId="0" xfId="309" applyFill="1" applyBorder="1" applyAlignment="1">
      <alignment horizontal="center"/>
    </xf>
    <xf numFmtId="0" fontId="40" fillId="24" borderId="30" xfId="191" applyFont="1" applyFill="1" applyBorder="1" applyAlignment="1">
      <alignment horizontal="center" vertical="center" wrapText="1"/>
    </xf>
    <xf numFmtId="0" fontId="40" fillId="24" borderId="43" xfId="191" applyFont="1" applyFill="1" applyBorder="1" applyAlignment="1">
      <alignment horizontal="center" vertical="center" wrapText="1"/>
    </xf>
    <xf numFmtId="0" fontId="40" fillId="24" borderId="22" xfId="191" applyFont="1" applyFill="1" applyBorder="1" applyAlignment="1">
      <alignment horizontal="center" vertical="center" wrapText="1"/>
    </xf>
    <xf numFmtId="0" fontId="30" fillId="24" borderId="0" xfId="249" applyFont="1" applyFill="1" applyBorder="1" applyAlignment="1">
      <alignment horizontal="center"/>
    </xf>
    <xf numFmtId="0" fontId="3" fillId="24" borderId="0" xfId="200" applyFont="1" applyFill="1" applyBorder="1"/>
    <xf numFmtId="0" fontId="39" fillId="28" borderId="23" xfId="191" applyFont="1" applyFill="1" applyBorder="1" applyAlignment="1">
      <alignment horizontal="center" vertical="center" wrapText="1"/>
    </xf>
    <xf numFmtId="0" fontId="2" fillId="24" borderId="0" xfId="200" applyFont="1" applyFill="1"/>
    <xf numFmtId="0" fontId="50" fillId="30" borderId="0" xfId="100" applyNumberFormat="1" applyFont="1" applyFill="1" applyBorder="1" applyAlignment="1">
      <alignment vertical="center" wrapText="1"/>
    </xf>
    <xf numFmtId="0" fontId="1" fillId="24" borderId="0" xfId="310" applyFill="1"/>
    <xf numFmtId="0" fontId="30" fillId="24" borderId="0" xfId="310" applyFont="1" applyFill="1"/>
    <xf numFmtId="0" fontId="43" fillId="24" borderId="0" xfId="310" applyFont="1" applyFill="1"/>
    <xf numFmtId="0" fontId="41" fillId="24" borderId="0" xfId="310" applyFont="1" applyFill="1"/>
    <xf numFmtId="0" fontId="1" fillId="27" borderId="0" xfId="310" applyFill="1"/>
    <xf numFmtId="0" fontId="1" fillId="24" borderId="17" xfId="310" applyFill="1" applyBorder="1"/>
    <xf numFmtId="0" fontId="1" fillId="24" borderId="0" xfId="311" applyFill="1"/>
    <xf numFmtId="0" fontId="1" fillId="24" borderId="0" xfId="312" applyFill="1"/>
    <xf numFmtId="44" fontId="33" fillId="24" borderId="35" xfId="121" applyFont="1" applyFill="1" applyBorder="1" applyAlignment="1">
      <alignment horizontal="center" vertical="center" wrapText="1"/>
    </xf>
    <xf numFmtId="44" fontId="33" fillId="24" borderId="0" xfId="121" applyFont="1" applyFill="1" applyBorder="1" applyAlignment="1">
      <alignment horizontal="center" vertical="center" wrapText="1"/>
    </xf>
    <xf numFmtId="0" fontId="1" fillId="24" borderId="0" xfId="207" applyFont="1" applyFill="1" applyAlignment="1">
      <alignment vertical="top" wrapText="1"/>
    </xf>
    <xf numFmtId="0" fontId="50" fillId="30" borderId="0" xfId="100" applyNumberFormat="1" applyFont="1" applyFill="1" applyBorder="1" applyAlignment="1">
      <alignment vertical="center" wrapText="1"/>
    </xf>
    <xf numFmtId="170" fontId="50" fillId="24" borderId="11" xfId="121" applyNumberFormat="1" applyFont="1" applyFill="1" applyBorder="1" applyAlignment="1">
      <alignment horizontal="center" vertical="center" wrapText="1"/>
    </xf>
    <xf numFmtId="170" fontId="50" fillId="24" borderId="11" xfId="128" applyNumberFormat="1" applyFont="1" applyFill="1" applyBorder="1" applyAlignment="1">
      <alignment horizontal="center" vertical="center" wrapText="1"/>
    </xf>
    <xf numFmtId="170" fontId="53" fillId="24" borderId="11" xfId="128" applyNumberFormat="1" applyFont="1" applyFill="1" applyBorder="1" applyAlignment="1">
      <alignment horizontal="center" vertical="center" wrapText="1"/>
    </xf>
    <xf numFmtId="170" fontId="50" fillId="24" borderId="13" xfId="128" applyNumberFormat="1" applyFont="1" applyFill="1" applyBorder="1" applyAlignment="1">
      <alignment horizontal="center" vertical="center" wrapText="1"/>
    </xf>
    <xf numFmtId="170" fontId="53" fillId="24" borderId="13" xfId="128" applyNumberFormat="1" applyFont="1" applyFill="1" applyBorder="1" applyAlignment="1">
      <alignment horizontal="center" vertical="center" wrapText="1"/>
    </xf>
    <xf numFmtId="170" fontId="35" fillId="24" borderId="35" xfId="160" applyNumberFormat="1" applyFont="1" applyFill="1" applyBorder="1" applyAlignment="1">
      <alignment horizontal="center" vertical="center" wrapText="1"/>
    </xf>
    <xf numFmtId="170" fontId="60" fillId="24" borderId="35" xfId="160" applyNumberFormat="1" applyFont="1" applyFill="1" applyBorder="1" applyAlignment="1">
      <alignment horizontal="center" vertical="center" wrapText="1"/>
    </xf>
    <xf numFmtId="0" fontId="39" fillId="24" borderId="0" xfId="191" applyFont="1" applyFill="1" applyBorder="1" applyAlignment="1">
      <alignment horizontal="center" vertical="center" wrapText="1"/>
    </xf>
    <xf numFmtId="0" fontId="64" fillId="0" borderId="0" xfId="306" applyFont="1" applyBorder="1" applyAlignment="1">
      <alignment horizontal="left"/>
    </xf>
    <xf numFmtId="0" fontId="64" fillId="0" borderId="0" xfId="306" applyFont="1" applyAlignment="1">
      <alignment horizontal="left"/>
    </xf>
    <xf numFmtId="0" fontId="64" fillId="0" borderId="0" xfId="306" applyFont="1"/>
    <xf numFmtId="0" fontId="65" fillId="0" borderId="0" xfId="306" applyFont="1" applyAlignment="1">
      <alignment horizontal="right"/>
    </xf>
    <xf numFmtId="0" fontId="8" fillId="27" borderId="48" xfId="184" applyFill="1" applyBorder="1"/>
    <xf numFmtId="0" fontId="64" fillId="0" borderId="48" xfId="306" applyFont="1" applyBorder="1" applyAlignment="1">
      <alignment horizontal="left"/>
    </xf>
    <xf numFmtId="0" fontId="64" fillId="0" borderId="48" xfId="306" applyFont="1" applyBorder="1"/>
    <xf numFmtId="0" fontId="40" fillId="27" borderId="17" xfId="191" applyFont="1" applyFill="1" applyBorder="1" applyAlignment="1">
      <alignment horizontal="center" vertical="center" wrapText="1"/>
    </xf>
    <xf numFmtId="1" fontId="50" fillId="24" borderId="0" xfId="128" applyNumberFormat="1" applyFont="1" applyFill="1" applyBorder="1" applyAlignment="1">
      <alignment vertical="center" wrapText="1"/>
    </xf>
    <xf numFmtId="2" fontId="50" fillId="24" borderId="35" xfId="121" applyNumberFormat="1" applyFont="1" applyFill="1" applyBorder="1" applyAlignment="1">
      <alignment horizontal="right" vertical="center" wrapText="1" indent="3"/>
    </xf>
    <xf numFmtId="2" fontId="61" fillId="31" borderId="47" xfId="0" applyNumberFormat="1" applyFont="1" applyFill="1" applyBorder="1" applyAlignment="1">
      <alignment horizontal="right" vertical="center" wrapText="1" indent="3"/>
    </xf>
    <xf numFmtId="2" fontId="50" fillId="24" borderId="11" xfId="121" applyNumberFormat="1" applyFont="1" applyFill="1" applyBorder="1" applyAlignment="1">
      <alignment horizontal="right" vertical="center" wrapText="1" indent="3"/>
    </xf>
    <xf numFmtId="0" fontId="31" fillId="24" borderId="0" xfId="207" applyFont="1" applyFill="1" applyBorder="1" applyAlignment="1">
      <alignment horizontal="center" vertical="center" wrapText="1"/>
    </xf>
    <xf numFmtId="0" fontId="30" fillId="24" borderId="0" xfId="207" applyFont="1" applyFill="1" applyBorder="1"/>
    <xf numFmtId="0" fontId="38" fillId="27" borderId="23" xfId="191" applyFont="1" applyFill="1" applyBorder="1" applyAlignment="1">
      <alignment horizontal="center" vertical="center" wrapText="1"/>
    </xf>
    <xf numFmtId="1" fontId="33" fillId="24" borderId="0" xfId="128" applyNumberFormat="1" applyFont="1" applyFill="1" applyBorder="1" applyAlignment="1">
      <alignment vertical="center" wrapText="1"/>
    </xf>
    <xf numFmtId="0" fontId="33" fillId="30" borderId="0" xfId="100" applyNumberFormat="1" applyFont="1" applyFill="1" applyBorder="1" applyAlignment="1">
      <alignment vertical="center" wrapText="1"/>
    </xf>
    <xf numFmtId="0" fontId="29" fillId="27" borderId="0" xfId="230" applyFill="1"/>
    <xf numFmtId="1" fontId="33" fillId="24" borderId="0" xfId="128" applyNumberFormat="1" applyFont="1" applyFill="1" applyBorder="1" applyAlignment="1">
      <alignment vertical="center"/>
    </xf>
    <xf numFmtId="2" fontId="61" fillId="31" borderId="47" xfId="0" applyNumberFormat="1" applyFont="1" applyFill="1" applyBorder="1" applyAlignment="1">
      <alignment horizontal="center" vertical="center" wrapText="1"/>
    </xf>
    <xf numFmtId="2" fontId="66" fillId="31" borderId="47" xfId="0" applyNumberFormat="1" applyFont="1" applyFill="1" applyBorder="1" applyAlignment="1">
      <alignment horizontal="center" vertical="center" wrapText="1"/>
    </xf>
    <xf numFmtId="0" fontId="63" fillId="27" borderId="0" xfId="184" applyFont="1" applyFill="1" applyBorder="1" applyAlignment="1">
      <alignment horizontal="right"/>
    </xf>
    <xf numFmtId="1" fontId="33" fillId="24" borderId="0" xfId="128" applyNumberFormat="1" applyFont="1" applyFill="1" applyBorder="1" applyAlignment="1">
      <alignment horizontal="left" vertical="center" wrapText="1"/>
    </xf>
    <xf numFmtId="1" fontId="50" fillId="24" borderId="0" xfId="128" applyNumberFormat="1" applyFont="1" applyFill="1" applyBorder="1" applyAlignment="1">
      <alignment horizontal="left" vertical="center" wrapText="1"/>
    </xf>
    <xf numFmtId="0" fontId="33" fillId="30" borderId="0" xfId="100" applyNumberFormat="1" applyFont="1" applyFill="1" applyBorder="1" applyAlignment="1">
      <alignment horizontal="left" vertical="center" wrapText="1"/>
    </xf>
    <xf numFmtId="0" fontId="50" fillId="30" borderId="0" xfId="100" applyNumberFormat="1" applyFont="1" applyFill="1" applyBorder="1" applyAlignment="1">
      <alignment horizontal="left" vertical="center" wrapText="1"/>
    </xf>
    <xf numFmtId="0" fontId="40" fillId="28" borderId="17" xfId="191" applyFont="1" applyFill="1" applyBorder="1" applyAlignment="1">
      <alignment horizontal="center" vertical="center" wrapText="1"/>
    </xf>
    <xf numFmtId="1" fontId="32" fillId="28" borderId="23" xfId="128" applyNumberFormat="1" applyFont="1" applyFill="1" applyBorder="1" applyAlignment="1">
      <alignment horizontal="center" vertical="center" wrapText="1"/>
    </xf>
    <xf numFmtId="1" fontId="55" fillId="30" borderId="35" xfId="128" applyNumberFormat="1" applyFont="1" applyFill="1" applyBorder="1" applyAlignment="1">
      <alignment horizontal="center" vertical="center" wrapText="1"/>
    </xf>
    <xf numFmtId="0" fontId="40" fillId="27" borderId="23" xfId="191" applyFont="1" applyFill="1" applyBorder="1" applyAlignment="1">
      <alignment horizontal="center" vertical="center" wrapText="1"/>
    </xf>
    <xf numFmtId="0" fontId="40" fillId="27" borderId="27" xfId="191" applyFont="1" applyFill="1" applyBorder="1" applyAlignment="1">
      <alignment horizontal="center" vertical="center" wrapText="1"/>
    </xf>
    <xf numFmtId="0" fontId="40" fillId="27" borderId="24" xfId="191" applyFont="1" applyFill="1" applyBorder="1" applyAlignment="1">
      <alignment horizontal="center" vertical="center" wrapText="1"/>
    </xf>
    <xf numFmtId="0" fontId="40" fillId="27" borderId="17" xfId="191" applyFont="1" applyFill="1" applyBorder="1" applyAlignment="1">
      <alignment horizontal="center" vertical="center" wrapText="1"/>
    </xf>
    <xf numFmtId="0" fontId="40" fillId="28" borderId="30" xfId="191" applyFont="1" applyFill="1" applyBorder="1" applyAlignment="1">
      <alignment horizontal="center" vertical="center" wrapText="1"/>
    </xf>
    <xf numFmtId="0" fontId="40" fillId="28" borderId="31" xfId="191" applyFont="1" applyFill="1" applyBorder="1" applyAlignment="1">
      <alignment horizontal="center" vertical="center" wrapText="1"/>
    </xf>
    <xf numFmtId="0" fontId="40" fillId="28" borderId="32" xfId="191" applyFont="1" applyFill="1" applyBorder="1" applyAlignment="1">
      <alignment horizontal="center" vertical="center" wrapText="1"/>
    </xf>
    <xf numFmtId="1" fontId="33" fillId="24" borderId="0" xfId="128" applyNumberFormat="1" applyFont="1" applyFill="1" applyBorder="1" applyAlignment="1">
      <alignment vertical="center" wrapText="1"/>
    </xf>
    <xf numFmtId="1" fontId="50" fillId="24" borderId="0" xfId="128" applyNumberFormat="1" applyFont="1" applyFill="1" applyBorder="1" applyAlignment="1">
      <alignment vertical="center" wrapText="1"/>
    </xf>
    <xf numFmtId="0" fontId="33" fillId="30" borderId="0" xfId="100" applyNumberFormat="1" applyFont="1" applyFill="1" applyBorder="1" applyAlignment="1">
      <alignment vertical="center" wrapText="1"/>
    </xf>
    <xf numFmtId="0" fontId="50" fillId="30" borderId="0" xfId="100" applyNumberFormat="1" applyFont="1" applyFill="1" applyBorder="1" applyAlignment="1">
      <alignment vertical="center" wrapText="1"/>
    </xf>
    <xf numFmtId="1" fontId="49" fillId="30" borderId="35" xfId="128" applyNumberFormat="1" applyFont="1" applyFill="1" applyBorder="1" applyAlignment="1">
      <alignment horizontal="center" vertical="center" wrapText="1"/>
    </xf>
    <xf numFmtId="0" fontId="31" fillId="24" borderId="45" xfId="207" applyFont="1" applyFill="1" applyBorder="1" applyAlignment="1">
      <alignment horizontal="center" vertical="center" wrapText="1"/>
    </xf>
    <xf numFmtId="0" fontId="31" fillId="24" borderId="49" xfId="207" applyFont="1" applyFill="1" applyBorder="1" applyAlignment="1">
      <alignment horizontal="center" vertical="center" wrapText="1"/>
    </xf>
    <xf numFmtId="0" fontId="31" fillId="24" borderId="46" xfId="207" applyFont="1" applyFill="1" applyBorder="1" applyAlignment="1">
      <alignment horizontal="center" vertical="center" wrapText="1"/>
    </xf>
    <xf numFmtId="0" fontId="40" fillId="28" borderId="23" xfId="191" applyFont="1" applyFill="1" applyBorder="1" applyAlignment="1">
      <alignment horizontal="center" vertical="center" wrapText="1"/>
    </xf>
    <xf numFmtId="0" fontId="40" fillId="28" borderId="33" xfId="191" applyFont="1" applyFill="1" applyBorder="1" applyAlignment="1">
      <alignment horizontal="center" vertical="center" wrapText="1"/>
    </xf>
    <xf numFmtId="0" fontId="40" fillId="27" borderId="22" xfId="191" applyFont="1" applyFill="1" applyBorder="1" applyAlignment="1">
      <alignment horizontal="center" vertical="center" wrapText="1"/>
    </xf>
    <xf numFmtId="0" fontId="40" fillId="27" borderId="0" xfId="191" applyFont="1" applyFill="1" applyBorder="1" applyAlignment="1">
      <alignment horizontal="center" vertical="center" wrapText="1"/>
    </xf>
    <xf numFmtId="0" fontId="36" fillId="24" borderId="0" xfId="100" applyNumberFormat="1" applyFont="1" applyFill="1" applyBorder="1" applyAlignment="1">
      <alignment horizontal="left" vertical="center" wrapText="1"/>
    </xf>
    <xf numFmtId="0" fontId="40" fillId="28" borderId="19" xfId="191" applyFont="1" applyFill="1" applyBorder="1" applyAlignment="1">
      <alignment horizontal="center" vertical="center" wrapText="1"/>
    </xf>
    <xf numFmtId="0" fontId="40" fillId="28" borderId="20" xfId="191" applyFont="1" applyFill="1" applyBorder="1" applyAlignment="1">
      <alignment horizontal="center" vertical="center" wrapText="1"/>
    </xf>
    <xf numFmtId="0" fontId="40" fillId="28" borderId="14" xfId="191" applyFont="1" applyFill="1" applyBorder="1" applyAlignment="1">
      <alignment horizontal="center" vertical="center" wrapText="1"/>
    </xf>
    <xf numFmtId="0" fontId="40" fillId="28" borderId="21" xfId="191" applyFont="1" applyFill="1" applyBorder="1" applyAlignment="1">
      <alignment horizontal="center" vertical="center" wrapText="1"/>
    </xf>
    <xf numFmtId="1" fontId="32" fillId="28" borderId="17" xfId="128" applyNumberFormat="1" applyFont="1" applyFill="1" applyBorder="1" applyAlignment="1">
      <alignment horizontal="center" vertical="center" wrapText="1"/>
    </xf>
    <xf numFmtId="0" fontId="40" fillId="28" borderId="0" xfId="207" applyFont="1" applyFill="1" applyAlignment="1">
      <alignment horizontal="center" vertical="center" wrapText="1"/>
    </xf>
    <xf numFmtId="0" fontId="40" fillId="28" borderId="0" xfId="207" applyFont="1" applyFill="1" applyAlignment="1">
      <alignment horizontal="center" vertical="center"/>
    </xf>
    <xf numFmtId="0" fontId="40" fillId="28" borderId="0" xfId="191" applyFont="1" applyFill="1" applyBorder="1" applyAlignment="1">
      <alignment horizontal="center" vertical="center" wrapText="1"/>
    </xf>
    <xf numFmtId="0" fontId="40" fillId="28" borderId="22" xfId="191" applyFont="1" applyFill="1" applyBorder="1" applyAlignment="1">
      <alignment horizontal="center" vertical="center" wrapText="1"/>
    </xf>
    <xf numFmtId="0" fontId="33" fillId="0" borderId="0" xfId="100" applyNumberFormat="1" applyFont="1" applyFill="1" applyBorder="1" applyAlignment="1">
      <alignment horizontal="left" vertical="center"/>
    </xf>
    <xf numFmtId="0" fontId="40" fillId="28" borderId="44" xfId="191" applyFont="1" applyFill="1" applyBorder="1" applyAlignment="1">
      <alignment horizontal="center" vertical="center" wrapText="1"/>
    </xf>
    <xf numFmtId="0" fontId="40" fillId="28" borderId="24" xfId="191" applyFont="1" applyFill="1" applyBorder="1" applyAlignment="1">
      <alignment horizontal="center" vertical="center" wrapText="1"/>
    </xf>
    <xf numFmtId="0" fontId="8" fillId="24" borderId="0" xfId="230" applyFont="1" applyFill="1" applyAlignment="1">
      <alignment horizontal="center"/>
    </xf>
    <xf numFmtId="0" fontId="29" fillId="24" borderId="0" xfId="230" applyFill="1" applyAlignment="1">
      <alignment horizontal="center"/>
    </xf>
    <xf numFmtId="0" fontId="32" fillId="28" borderId="30" xfId="191" applyFont="1" applyFill="1" applyBorder="1" applyAlignment="1">
      <alignment horizontal="center" vertical="center" wrapText="1"/>
    </xf>
    <xf numFmtId="0" fontId="40" fillId="27" borderId="17" xfId="191" applyFont="1" applyFill="1" applyBorder="1" applyAlignment="1">
      <alignment horizontal="left" vertical="center" wrapText="1"/>
    </xf>
    <xf numFmtId="0" fontId="40" fillId="27" borderId="30" xfId="191" applyFont="1" applyFill="1" applyBorder="1" applyAlignment="1">
      <alignment horizontal="left" vertical="center" wrapText="1"/>
    </xf>
    <xf numFmtId="0" fontId="33" fillId="24" borderId="0" xfId="100" applyNumberFormat="1" applyFont="1" applyFill="1" applyBorder="1" applyAlignment="1">
      <alignment horizontal="left" vertical="center" wrapText="1"/>
    </xf>
    <xf numFmtId="0" fontId="29" fillId="24" borderId="0" xfId="230" applyFill="1" applyBorder="1" applyAlignment="1">
      <alignment horizontal="center"/>
    </xf>
    <xf numFmtId="0" fontId="40" fillId="27" borderId="0" xfId="230" applyFont="1" applyFill="1" applyAlignment="1">
      <alignment horizontal="left" vertical="center" wrapText="1"/>
    </xf>
    <xf numFmtId="0" fontId="40" fillId="27" borderId="0" xfId="230" applyFont="1" applyFill="1" applyAlignment="1">
      <alignment horizontal="left" vertical="center"/>
    </xf>
    <xf numFmtId="0" fontId="40" fillId="27" borderId="25" xfId="230" applyFont="1" applyFill="1" applyBorder="1" applyAlignment="1">
      <alignment horizontal="left" vertical="center"/>
    </xf>
    <xf numFmtId="0" fontId="40" fillId="28" borderId="17" xfId="230" applyFont="1" applyFill="1" applyBorder="1" applyAlignment="1">
      <alignment horizontal="center" vertical="center"/>
    </xf>
    <xf numFmtId="0" fontId="40" fillId="28" borderId="17" xfId="230" applyFont="1" applyFill="1" applyBorder="1" applyAlignment="1">
      <alignment horizontal="center" vertical="center" wrapText="1"/>
    </xf>
    <xf numFmtId="0" fontId="40" fillId="27" borderId="0" xfId="191" applyFont="1" applyFill="1" applyBorder="1" applyAlignment="1">
      <alignment horizontal="left" vertical="center" wrapText="1"/>
    </xf>
    <xf numFmtId="0" fontId="32" fillId="28" borderId="31" xfId="191" applyFont="1" applyFill="1" applyBorder="1" applyAlignment="1">
      <alignment horizontal="center" vertical="center" wrapText="1"/>
    </xf>
    <xf numFmtId="0" fontId="8" fillId="24" borderId="0" xfId="304" applyFont="1" applyFill="1" applyAlignment="1">
      <alignment horizontal="center"/>
    </xf>
    <xf numFmtId="0" fontId="5" fillId="24" borderId="0" xfId="304" applyFill="1" applyAlignment="1">
      <alignment horizontal="center"/>
    </xf>
    <xf numFmtId="0" fontId="40" fillId="27" borderId="41" xfId="191" applyFont="1" applyFill="1" applyBorder="1" applyAlignment="1">
      <alignment horizontal="left" wrapText="1"/>
    </xf>
    <xf numFmtId="0" fontId="40" fillId="27" borderId="42" xfId="191" applyFont="1" applyFill="1" applyBorder="1" applyAlignment="1">
      <alignment horizontal="left" wrapText="1"/>
    </xf>
    <xf numFmtId="0" fontId="33" fillId="24" borderId="0" xfId="191" applyFont="1" applyFill="1" applyAlignment="1">
      <alignment horizontal="left" vertical="center" wrapText="1"/>
    </xf>
    <xf numFmtId="1" fontId="50" fillId="24" borderId="40" xfId="128" applyNumberFormat="1" applyFont="1" applyFill="1" applyBorder="1" applyAlignment="1">
      <alignment vertical="center" wrapText="1"/>
    </xf>
    <xf numFmtId="0" fontId="40" fillId="27" borderId="17" xfId="191" applyFont="1" applyFill="1" applyBorder="1" applyAlignment="1">
      <alignment horizontal="center" vertical="center"/>
    </xf>
    <xf numFmtId="0" fontId="40" fillId="28" borderId="16" xfId="191" applyFont="1" applyFill="1" applyBorder="1" applyAlignment="1">
      <alignment horizontal="center" vertical="center" wrapText="1"/>
    </xf>
    <xf numFmtId="0" fontId="40" fillId="27" borderId="0" xfId="191" applyFont="1" applyFill="1" applyAlignment="1">
      <alignment horizontal="center" vertical="center" wrapText="1"/>
    </xf>
    <xf numFmtId="0" fontId="40" fillId="28" borderId="24" xfId="191" applyFont="1" applyFill="1" applyBorder="1" applyAlignment="1">
      <alignment horizontal="center" vertical="center"/>
    </xf>
    <xf numFmtId="0" fontId="40" fillId="28" borderId="39" xfId="191" applyFont="1" applyFill="1" applyBorder="1" applyAlignment="1">
      <alignment horizontal="center" vertical="center"/>
    </xf>
    <xf numFmtId="0" fontId="40" fillId="28" borderId="30" xfId="191" applyFont="1" applyFill="1" applyBorder="1" applyAlignment="1">
      <alignment horizontal="center" vertical="center"/>
    </xf>
    <xf numFmtId="0" fontId="40" fillId="28" borderId="31" xfId="191" applyFont="1" applyFill="1" applyBorder="1" applyAlignment="1">
      <alignment horizontal="center" vertical="center"/>
    </xf>
    <xf numFmtId="0" fontId="40" fillId="27" borderId="43" xfId="191" applyFont="1" applyFill="1" applyBorder="1" applyAlignment="1">
      <alignment horizontal="center" vertical="center" wrapText="1"/>
    </xf>
    <xf numFmtId="0" fontId="40" fillId="27" borderId="16" xfId="191" applyFont="1" applyFill="1" applyBorder="1" applyAlignment="1">
      <alignment horizontal="center" vertical="center" wrapText="1"/>
    </xf>
    <xf numFmtId="0" fontId="33" fillId="24" borderId="0" xfId="100" applyNumberFormat="1" applyFont="1" applyFill="1" applyBorder="1" applyAlignment="1">
      <alignment horizontal="left" vertical="center"/>
    </xf>
    <xf numFmtId="1" fontId="52" fillId="24" borderId="0" xfId="128" applyNumberFormat="1" applyFont="1" applyFill="1" applyBorder="1" applyAlignment="1">
      <alignment vertical="center" wrapText="1"/>
    </xf>
    <xf numFmtId="0" fontId="46" fillId="24" borderId="0" xfId="307" applyNumberFormat="1" applyFont="1" applyFill="1" applyBorder="1" applyAlignment="1">
      <alignment vertical="center"/>
    </xf>
    <xf numFmtId="0" fontId="33" fillId="24" borderId="0" xfId="307" applyNumberFormat="1" applyFont="1" applyFill="1" applyBorder="1" applyAlignment="1">
      <alignment vertical="center"/>
    </xf>
    <xf numFmtId="0" fontId="33" fillId="0" borderId="0" xfId="308" applyFont="1" applyAlignment="1">
      <alignment horizontal="left" wrapText="1"/>
    </xf>
    <xf numFmtId="0" fontId="33" fillId="24" borderId="0" xfId="307" applyNumberFormat="1" applyFont="1" applyFill="1" applyBorder="1" applyAlignment="1">
      <alignment horizontal="left" vertical="center" wrapText="1"/>
    </xf>
    <xf numFmtId="0" fontId="46" fillId="24" borderId="0" xfId="307" applyNumberFormat="1" applyFont="1" applyFill="1" applyBorder="1" applyAlignment="1">
      <alignment vertical="center" wrapText="1"/>
    </xf>
    <xf numFmtId="0" fontId="33" fillId="24" borderId="0" xfId="307" applyNumberFormat="1" applyFont="1" applyFill="1" applyBorder="1" applyAlignment="1">
      <alignment vertical="center" wrapText="1"/>
    </xf>
    <xf numFmtId="0" fontId="44" fillId="24" borderId="0" xfId="100" applyNumberFormat="1" applyFont="1" applyFill="1" applyBorder="1" applyAlignment="1">
      <alignment horizontal="left" vertical="center" wrapText="1"/>
    </xf>
  </cellXfs>
  <cellStyles count="313">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307" xr:uid="{8A83CAED-CD99-4F40-A19C-7E83D2D3DFAB}"/>
    <cellStyle name="Moneda" xfId="120" builtinId="4"/>
    <cellStyle name="Moneda 2" xfId="121" xr:uid="{00000000-0005-0000-0000-000078000000}"/>
    <cellStyle name="Moneda 2 2" xfId="122" xr:uid="{00000000-0005-0000-0000-000079000000}"/>
    <cellStyle name="Moneda 2 2 2" xfId="123" xr:uid="{00000000-0005-0000-0000-00007A000000}"/>
    <cellStyle name="Moneda 2 3" xfId="124" xr:uid="{00000000-0005-0000-0000-00007B000000}"/>
    <cellStyle name="Moneda 2 3 2" xfId="125" xr:uid="{00000000-0005-0000-0000-00007C000000}"/>
    <cellStyle name="Moneda 2 4" xfId="126" xr:uid="{00000000-0005-0000-0000-00007D000000}"/>
    <cellStyle name="Moneda 2 4 2" xfId="127" xr:uid="{00000000-0005-0000-0000-00007E000000}"/>
    <cellStyle name="Moneda 2 5" xfId="128" xr:uid="{00000000-0005-0000-0000-00007F000000}"/>
    <cellStyle name="Moneda 3" xfId="129" xr:uid="{00000000-0005-0000-0000-000080000000}"/>
    <cellStyle name="Moneda 3 2" xfId="130" xr:uid="{00000000-0005-0000-0000-000081000000}"/>
    <cellStyle name="Moneda 3 2 2" xfId="131" xr:uid="{00000000-0005-0000-0000-000082000000}"/>
    <cellStyle name="Moneda 3 3" xfId="132" xr:uid="{00000000-0005-0000-0000-000083000000}"/>
    <cellStyle name="Moneda 3 3 2" xfId="133" xr:uid="{00000000-0005-0000-0000-000084000000}"/>
    <cellStyle name="Moneda 3 4" xfId="134" xr:uid="{00000000-0005-0000-0000-000085000000}"/>
    <cellStyle name="Moneda 4" xfId="135" xr:uid="{00000000-0005-0000-0000-000086000000}"/>
    <cellStyle name="Moneda 4 2" xfId="136" xr:uid="{00000000-0005-0000-0000-000087000000}"/>
    <cellStyle name="Moneda 4 2 2" xfId="137" xr:uid="{00000000-0005-0000-0000-000088000000}"/>
    <cellStyle name="Moneda 4 3" xfId="138" xr:uid="{00000000-0005-0000-0000-000089000000}"/>
    <cellStyle name="Moneda 4 3 2" xfId="139" xr:uid="{00000000-0005-0000-0000-00008A000000}"/>
    <cellStyle name="Moneda 4 4" xfId="140" xr:uid="{00000000-0005-0000-0000-00008B000000}"/>
    <cellStyle name="Moneda 5" xfId="141" xr:uid="{00000000-0005-0000-0000-00008C000000}"/>
    <cellStyle name="Moneda 5 2" xfId="142" xr:uid="{00000000-0005-0000-0000-00008D000000}"/>
    <cellStyle name="Moneda 5 2 2" xfId="143" xr:uid="{00000000-0005-0000-0000-00008E000000}"/>
    <cellStyle name="Moneda 5 3" xfId="144" xr:uid="{00000000-0005-0000-0000-00008F000000}"/>
    <cellStyle name="Moneda 5 3 2" xfId="145" xr:uid="{00000000-0005-0000-0000-000090000000}"/>
    <cellStyle name="Moneda 5 4" xfId="146" xr:uid="{00000000-0005-0000-0000-000091000000}"/>
    <cellStyle name="Moneda 5 4 2" xfId="147" xr:uid="{00000000-0005-0000-0000-000092000000}"/>
    <cellStyle name="Moneda 5 5" xfId="148" xr:uid="{00000000-0005-0000-0000-000093000000}"/>
    <cellStyle name="Moneda 5 6" xfId="149" xr:uid="{00000000-0005-0000-0000-000094000000}"/>
    <cellStyle name="Moneda 5 7" xfId="150" xr:uid="{00000000-0005-0000-0000-000095000000}"/>
    <cellStyle name="Moneda 5 8" xfId="305" xr:uid="{CF4F3066-8D87-4366-917E-5CF538594FA2}"/>
    <cellStyle name="Moneda 6" xfId="151" xr:uid="{00000000-0005-0000-0000-000096000000}"/>
    <cellStyle name="Moneda 6 2" xfId="152" xr:uid="{00000000-0005-0000-0000-000097000000}"/>
    <cellStyle name="Moneda 7" xfId="153" xr:uid="{00000000-0005-0000-0000-000098000000}"/>
    <cellStyle name="Moneda 7 2" xfId="154" xr:uid="{00000000-0005-0000-0000-000099000000}"/>
    <cellStyle name="Moneda 7 2 2" xfId="155" xr:uid="{00000000-0005-0000-0000-00009A000000}"/>
    <cellStyle name="Moneda 7 2 2 2" xfId="156" xr:uid="{00000000-0005-0000-0000-00009B000000}"/>
    <cellStyle name="Moneda 7 2 3" xfId="157" xr:uid="{00000000-0005-0000-0000-00009C000000}"/>
    <cellStyle name="Moneda 7 2 3 2" xfId="158" xr:uid="{00000000-0005-0000-0000-00009D000000}"/>
    <cellStyle name="Moneda 7 2 4" xfId="159" xr:uid="{00000000-0005-0000-0000-00009E000000}"/>
    <cellStyle name="Moneda 7 2 5" xfId="160" xr:uid="{00000000-0005-0000-0000-00009F000000}"/>
    <cellStyle name="Moneda 7 3" xfId="161" xr:uid="{00000000-0005-0000-0000-0000A0000000}"/>
    <cellStyle name="Moneda 7 3 2" xfId="162" xr:uid="{00000000-0005-0000-0000-0000A1000000}"/>
    <cellStyle name="Moneda 7 4" xfId="163" xr:uid="{00000000-0005-0000-0000-0000A2000000}"/>
    <cellStyle name="Moneda 7 4 2" xfId="164" xr:uid="{00000000-0005-0000-0000-0000A3000000}"/>
    <cellStyle name="Moneda 7 5" xfId="165" xr:uid="{00000000-0005-0000-0000-0000A4000000}"/>
    <cellStyle name="Moneda 8" xfId="166" xr:uid="{00000000-0005-0000-0000-0000A5000000}"/>
    <cellStyle name="Moneda 8 2" xfId="167" xr:uid="{00000000-0005-0000-0000-0000A6000000}"/>
    <cellStyle name="Neutral 2" xfId="168" xr:uid="{00000000-0005-0000-0000-0000A7000000}"/>
    <cellStyle name="Neutral 2 2" xfId="169" xr:uid="{00000000-0005-0000-0000-0000A8000000}"/>
    <cellStyle name="Normal" xfId="0" builtinId="0"/>
    <cellStyle name="Normal 10" xfId="170" xr:uid="{00000000-0005-0000-0000-0000AA000000}"/>
    <cellStyle name="Normal 10 2" xfId="171" xr:uid="{00000000-0005-0000-0000-0000AB000000}"/>
    <cellStyle name="Normal 11" xfId="172" xr:uid="{00000000-0005-0000-0000-0000AC000000}"/>
    <cellStyle name="Normal 11 2" xfId="173" xr:uid="{00000000-0005-0000-0000-0000AD000000}"/>
    <cellStyle name="Normal 11 3" xfId="174" xr:uid="{00000000-0005-0000-0000-0000AE000000}"/>
    <cellStyle name="Normal 11 3 2" xfId="175" xr:uid="{00000000-0005-0000-0000-0000AF000000}"/>
    <cellStyle name="Normal 12" xfId="176" xr:uid="{00000000-0005-0000-0000-0000B0000000}"/>
    <cellStyle name="Normal 12 2" xfId="177" xr:uid="{00000000-0005-0000-0000-0000B1000000}"/>
    <cellStyle name="Normal 13" xfId="178" xr:uid="{00000000-0005-0000-0000-0000B2000000}"/>
    <cellStyle name="Normal 13 2" xfId="179" xr:uid="{00000000-0005-0000-0000-0000B3000000}"/>
    <cellStyle name="Normal 14" xfId="180" xr:uid="{00000000-0005-0000-0000-0000B4000000}"/>
    <cellStyle name="Normal 14 2" xfId="181" xr:uid="{00000000-0005-0000-0000-0000B5000000}"/>
    <cellStyle name="Normal 15" xfId="182" xr:uid="{00000000-0005-0000-0000-0000B6000000}"/>
    <cellStyle name="Normal 16" xfId="183" xr:uid="{00000000-0005-0000-0000-0000B7000000}"/>
    <cellStyle name="Normal 2" xfId="184" xr:uid="{00000000-0005-0000-0000-0000B8000000}"/>
    <cellStyle name="Normal 2 2" xfId="185" xr:uid="{00000000-0005-0000-0000-0000B9000000}"/>
    <cellStyle name="Normal 2 2 2" xfId="186" xr:uid="{00000000-0005-0000-0000-0000BA000000}"/>
    <cellStyle name="Normal 2 3" xfId="187" xr:uid="{00000000-0005-0000-0000-0000BB000000}"/>
    <cellStyle name="Normal 2 3 2" xfId="188" xr:uid="{00000000-0005-0000-0000-0000BC000000}"/>
    <cellStyle name="Normal 2 4" xfId="189" xr:uid="{00000000-0005-0000-0000-0000BD000000}"/>
    <cellStyle name="Normal 2 4 2" xfId="190" xr:uid="{00000000-0005-0000-0000-0000BE000000}"/>
    <cellStyle name="Normal 2 5" xfId="191" xr:uid="{00000000-0005-0000-0000-0000BF000000}"/>
    <cellStyle name="Normal 3" xfId="192" xr:uid="{00000000-0005-0000-0000-0000C0000000}"/>
    <cellStyle name="Normal 3 2" xfId="193" xr:uid="{00000000-0005-0000-0000-0000C1000000}"/>
    <cellStyle name="Normal 4" xfId="194" xr:uid="{00000000-0005-0000-0000-0000C2000000}"/>
    <cellStyle name="Normal 4 2" xfId="195" xr:uid="{00000000-0005-0000-0000-0000C3000000}"/>
    <cellStyle name="Normal 4 2 2" xfId="196" xr:uid="{00000000-0005-0000-0000-0000C4000000}"/>
    <cellStyle name="Normal 4 3" xfId="197" xr:uid="{00000000-0005-0000-0000-0000C5000000}"/>
    <cellStyle name="Normal 4 3 2" xfId="198" xr:uid="{00000000-0005-0000-0000-0000C6000000}"/>
    <cellStyle name="Normal 4 4" xfId="199" xr:uid="{00000000-0005-0000-0000-0000C7000000}"/>
    <cellStyle name="Normal 5" xfId="200" xr:uid="{00000000-0005-0000-0000-0000C8000000}"/>
    <cellStyle name="Normal 5 10" xfId="310" xr:uid="{B569506A-135A-4B44-8251-FA9C64AE3587}"/>
    <cellStyle name="Normal 5 2" xfId="201" xr:uid="{00000000-0005-0000-0000-0000C9000000}"/>
    <cellStyle name="Normal 5 2 2" xfId="202" xr:uid="{00000000-0005-0000-0000-0000CA000000}"/>
    <cellStyle name="Normal 5 2 2 2" xfId="203" xr:uid="{00000000-0005-0000-0000-0000CB000000}"/>
    <cellStyle name="Normal 5 2 3" xfId="204" xr:uid="{00000000-0005-0000-0000-0000CC000000}"/>
    <cellStyle name="Normal 5 2 3 2" xfId="205" xr:uid="{00000000-0005-0000-0000-0000CD000000}"/>
    <cellStyle name="Normal 5 2 4" xfId="206" xr:uid="{00000000-0005-0000-0000-0000CE000000}"/>
    <cellStyle name="Normal 5 3" xfId="207" xr:uid="{00000000-0005-0000-0000-0000CF000000}"/>
    <cellStyle name="Normal 5 3 2" xfId="208" xr:uid="{00000000-0005-0000-0000-0000D0000000}"/>
    <cellStyle name="Normal 5 3 2 2" xfId="209" xr:uid="{00000000-0005-0000-0000-0000D1000000}"/>
    <cellStyle name="Normal 5 3 3" xfId="210" xr:uid="{00000000-0005-0000-0000-0000D2000000}"/>
    <cellStyle name="Normal 5 3 3 2" xfId="211" xr:uid="{00000000-0005-0000-0000-0000D3000000}"/>
    <cellStyle name="Normal 5 3 4" xfId="212" xr:uid="{00000000-0005-0000-0000-0000D4000000}"/>
    <cellStyle name="Normal 5 3 4 2" xfId="213" xr:uid="{00000000-0005-0000-0000-0000D5000000}"/>
    <cellStyle name="Normal 5 3 5" xfId="214" xr:uid="{00000000-0005-0000-0000-0000D6000000}"/>
    <cellStyle name="Normal 5 3 6" xfId="215" xr:uid="{00000000-0005-0000-0000-0000D7000000}"/>
    <cellStyle name="Normal 5 4" xfId="216" xr:uid="{00000000-0005-0000-0000-0000D8000000}"/>
    <cellStyle name="Normal 5 4 2" xfId="217" xr:uid="{00000000-0005-0000-0000-0000D9000000}"/>
    <cellStyle name="Normal 5 5" xfId="218" xr:uid="{00000000-0005-0000-0000-0000DA000000}"/>
    <cellStyle name="Normal 5 5 2" xfId="219" xr:uid="{00000000-0005-0000-0000-0000DB000000}"/>
    <cellStyle name="Normal 5 6" xfId="220" xr:uid="{00000000-0005-0000-0000-0000DC000000}"/>
    <cellStyle name="Normal 5 6 2" xfId="221" xr:uid="{00000000-0005-0000-0000-0000DD000000}"/>
    <cellStyle name="Normal 5 7" xfId="222" xr:uid="{00000000-0005-0000-0000-0000DE000000}"/>
    <cellStyle name="Normal 5 8" xfId="223" xr:uid="{00000000-0005-0000-0000-0000DF000000}"/>
    <cellStyle name="Normal 5 9" xfId="306" xr:uid="{C364A48C-35C3-465D-933D-36352676F0F4}"/>
    <cellStyle name="Normal 5 9 2" xfId="309" xr:uid="{DC178F3A-4B90-4E2E-82E9-2466EA8DD61E}"/>
    <cellStyle name="Normal 5 9 2 2" xfId="312" xr:uid="{D04ECD24-B3C2-4991-944C-F42DAC76479C}"/>
    <cellStyle name="Normal 5 9 3" xfId="311" xr:uid="{C8C40019-2C33-4D23-8C50-2EE7A79789CF}"/>
    <cellStyle name="Normal 6" xfId="224" xr:uid="{00000000-0005-0000-0000-0000E0000000}"/>
    <cellStyle name="Normal 6 2" xfId="225" xr:uid="{00000000-0005-0000-0000-0000E1000000}"/>
    <cellStyle name="Normal 6 2 2" xfId="226" xr:uid="{00000000-0005-0000-0000-0000E2000000}"/>
    <cellStyle name="Normal 6 3" xfId="227" xr:uid="{00000000-0005-0000-0000-0000E3000000}"/>
    <cellStyle name="Normal 6 3 2" xfId="228" xr:uid="{00000000-0005-0000-0000-0000E4000000}"/>
    <cellStyle name="Normal 6 4" xfId="229" xr:uid="{00000000-0005-0000-0000-0000E5000000}"/>
    <cellStyle name="Normal 7" xfId="230" xr:uid="{00000000-0005-0000-0000-0000E6000000}"/>
    <cellStyle name="Normal 7 2" xfId="231" xr:uid="{00000000-0005-0000-0000-0000E7000000}"/>
    <cellStyle name="Normal 7 2 2" xfId="232" xr:uid="{00000000-0005-0000-0000-0000E8000000}"/>
    <cellStyle name="Normal 7 3" xfId="233" xr:uid="{00000000-0005-0000-0000-0000E9000000}"/>
    <cellStyle name="Normal 7 3 2" xfId="234" xr:uid="{00000000-0005-0000-0000-0000EA000000}"/>
    <cellStyle name="Normal 7 4" xfId="235" xr:uid="{00000000-0005-0000-0000-0000EB000000}"/>
    <cellStyle name="Normal 7 4 2" xfId="236" xr:uid="{00000000-0005-0000-0000-0000EC000000}"/>
    <cellStyle name="Normal 7 5" xfId="237" xr:uid="{00000000-0005-0000-0000-0000ED000000}"/>
    <cellStyle name="Normal 7 6" xfId="238" xr:uid="{00000000-0005-0000-0000-0000EE000000}"/>
    <cellStyle name="Normal 7 7" xfId="239" xr:uid="{00000000-0005-0000-0000-0000EF000000}"/>
    <cellStyle name="Normal 7 7 2" xfId="240" xr:uid="{00000000-0005-0000-0000-0000F0000000}"/>
    <cellStyle name="Normal 7 8" xfId="241" xr:uid="{00000000-0005-0000-0000-0000F1000000}"/>
    <cellStyle name="Normal 7 9" xfId="304" xr:uid="{7B0926C7-37E7-49E9-9444-119A43B905CA}"/>
    <cellStyle name="Normal 8" xfId="242" xr:uid="{00000000-0005-0000-0000-0000F2000000}"/>
    <cellStyle name="Normal 8 2" xfId="243" xr:uid="{00000000-0005-0000-0000-0000F3000000}"/>
    <cellStyle name="Normal 8 2 2" xfId="244" xr:uid="{00000000-0005-0000-0000-0000F4000000}"/>
    <cellStyle name="Normal 8 2 2 2" xfId="245" xr:uid="{00000000-0005-0000-0000-0000F5000000}"/>
    <cellStyle name="Normal 8 2 3" xfId="246" xr:uid="{00000000-0005-0000-0000-0000F6000000}"/>
    <cellStyle name="Normal 8 2 3 2" xfId="247" xr:uid="{00000000-0005-0000-0000-0000F7000000}"/>
    <cellStyle name="Normal 8 2 4" xfId="248" xr:uid="{00000000-0005-0000-0000-0000F8000000}"/>
    <cellStyle name="Normal 8 2 5" xfId="249" xr:uid="{00000000-0005-0000-0000-0000F9000000}"/>
    <cellStyle name="Normal 8 3" xfId="250" xr:uid="{00000000-0005-0000-0000-0000FA000000}"/>
    <cellStyle name="Normal 8 3 2" xfId="251" xr:uid="{00000000-0005-0000-0000-0000FB000000}"/>
    <cellStyle name="Normal 8 4" xfId="252" xr:uid="{00000000-0005-0000-0000-0000FC000000}"/>
    <cellStyle name="Normal 8 4 2" xfId="253" xr:uid="{00000000-0005-0000-0000-0000FD000000}"/>
    <cellStyle name="Normal 8 5" xfId="254" xr:uid="{00000000-0005-0000-0000-0000FE000000}"/>
    <cellStyle name="Normal 9" xfId="255" xr:uid="{00000000-0005-0000-0000-0000FF000000}"/>
    <cellStyle name="Normal 9 2" xfId="256" xr:uid="{00000000-0005-0000-0000-000000010000}"/>
    <cellStyle name="Normal 9 2 2" xfId="257" xr:uid="{00000000-0005-0000-0000-000001010000}"/>
    <cellStyle name="Normal 9 3" xfId="258" xr:uid="{00000000-0005-0000-0000-000002010000}"/>
    <cellStyle name="Normal 9 3 2" xfId="259" xr:uid="{00000000-0005-0000-0000-000003010000}"/>
    <cellStyle name="Normal 9 4" xfId="260" xr:uid="{00000000-0005-0000-0000-000004010000}"/>
    <cellStyle name="Normal 9 5" xfId="261" xr:uid="{00000000-0005-0000-0000-000005010000}"/>
    <cellStyle name="Normal 9 5 2" xfId="308" xr:uid="{C741BDD8-17F7-434B-AB63-9D3D21743CBE}"/>
    <cellStyle name="Notas 2" xfId="262" xr:uid="{00000000-0005-0000-0000-000007010000}"/>
    <cellStyle name="Notas 2 2" xfId="263" xr:uid="{00000000-0005-0000-0000-000008010000}"/>
    <cellStyle name="Note" xfId="264" xr:uid="{00000000-0005-0000-0000-000009010000}"/>
    <cellStyle name="Output" xfId="265" xr:uid="{00000000-0005-0000-0000-00000A010000}"/>
    <cellStyle name="Porcentaje 2" xfId="266" xr:uid="{00000000-0005-0000-0000-00000C010000}"/>
    <cellStyle name="Porcentaje 2 2" xfId="267" xr:uid="{00000000-0005-0000-0000-00000D010000}"/>
    <cellStyle name="Porcentaje 3" xfId="268" xr:uid="{00000000-0005-0000-0000-00000E010000}"/>
    <cellStyle name="Porcentaje 4" xfId="269" xr:uid="{00000000-0005-0000-0000-00000F010000}"/>
    <cellStyle name="Porcentaje 4 2" xfId="270" xr:uid="{00000000-0005-0000-0000-000010010000}"/>
    <cellStyle name="Porcentaje 5" xfId="271" xr:uid="{00000000-0005-0000-0000-000011010000}"/>
    <cellStyle name="Porcentual 2" xfId="272" xr:uid="{00000000-0005-0000-0000-000012010000}"/>
    <cellStyle name="Porcentual 2 2" xfId="273" xr:uid="{00000000-0005-0000-0000-000013010000}"/>
    <cellStyle name="Porcentual 3" xfId="274" xr:uid="{00000000-0005-0000-0000-000014010000}"/>
    <cellStyle name="Porcentual 3 2" xfId="275" xr:uid="{00000000-0005-0000-0000-000015010000}"/>
    <cellStyle name="Porcentual 3 2 2" xfId="276" xr:uid="{00000000-0005-0000-0000-000016010000}"/>
    <cellStyle name="Porcentual 3 3" xfId="277" xr:uid="{00000000-0005-0000-0000-000017010000}"/>
    <cellStyle name="Porcentual 3 3 2" xfId="278" xr:uid="{00000000-0005-0000-0000-000018010000}"/>
    <cellStyle name="Porcentual 3 4" xfId="279" xr:uid="{00000000-0005-0000-0000-000019010000}"/>
    <cellStyle name="Porcentual 4" xfId="280" xr:uid="{00000000-0005-0000-0000-00001A010000}"/>
    <cellStyle name="Porcentual 4 2" xfId="281" xr:uid="{00000000-0005-0000-0000-00001B010000}"/>
    <cellStyle name="Porcentual 4 2 2" xfId="282" xr:uid="{00000000-0005-0000-0000-00001C010000}"/>
    <cellStyle name="Porcentual 4 3" xfId="283" xr:uid="{00000000-0005-0000-0000-00001D010000}"/>
    <cellStyle name="Porcentual 4 3 2" xfId="284" xr:uid="{00000000-0005-0000-0000-00001E010000}"/>
    <cellStyle name="Porcentual 4 4" xfId="285" xr:uid="{00000000-0005-0000-0000-00001F010000}"/>
    <cellStyle name="Salida 2" xfId="286" xr:uid="{00000000-0005-0000-0000-000020010000}"/>
    <cellStyle name="Salida 2 2" xfId="287" xr:uid="{00000000-0005-0000-0000-000021010000}"/>
    <cellStyle name="Texto de advertencia 2" xfId="288" xr:uid="{00000000-0005-0000-0000-000022010000}"/>
    <cellStyle name="Texto de advertencia 2 2" xfId="289" xr:uid="{00000000-0005-0000-0000-000023010000}"/>
    <cellStyle name="Texto explicativo 2" xfId="290" xr:uid="{00000000-0005-0000-0000-000024010000}"/>
    <cellStyle name="Texto explicativo 2 2" xfId="291" xr:uid="{00000000-0005-0000-0000-000025010000}"/>
    <cellStyle name="Title" xfId="292" xr:uid="{00000000-0005-0000-0000-000026010000}"/>
    <cellStyle name="Título 1 2" xfId="293" xr:uid="{00000000-0005-0000-0000-000027010000}"/>
    <cellStyle name="Título 1 2 2" xfId="294" xr:uid="{00000000-0005-0000-0000-000028010000}"/>
    <cellStyle name="Título 2 2" xfId="295" xr:uid="{00000000-0005-0000-0000-000029010000}"/>
    <cellStyle name="Título 2 2 2" xfId="296" xr:uid="{00000000-0005-0000-0000-00002A010000}"/>
    <cellStyle name="Título 3 2" xfId="297" xr:uid="{00000000-0005-0000-0000-00002B010000}"/>
    <cellStyle name="Título 3 2 2" xfId="298" xr:uid="{00000000-0005-0000-0000-00002C010000}"/>
    <cellStyle name="Título 4" xfId="299" xr:uid="{00000000-0005-0000-0000-00002D010000}"/>
    <cellStyle name="Título 4 2" xfId="300" xr:uid="{00000000-0005-0000-0000-00002E010000}"/>
    <cellStyle name="Total 2" xfId="301" xr:uid="{00000000-0005-0000-0000-00002F010000}"/>
    <cellStyle name="Total 2 2" xfId="302" xr:uid="{00000000-0005-0000-0000-000030010000}"/>
    <cellStyle name="Warning Text" xfId="303" xr:uid="{00000000-0005-0000-0000-000031010000}"/>
  </cellStyles>
  <dxfs count="0"/>
  <tableStyles count="0" defaultTableStyle="TableStyleMedium2" defaultPivotStyle="PivotStyleLight16"/>
  <colors>
    <mruColors>
      <color rgb="FF2891AC"/>
      <color rgb="FF5598C5"/>
      <color rgb="FF21409A"/>
      <color rgb="FFC6DCEC"/>
      <color rgb="FF9EC3DE"/>
      <color rgb="FF5E9BC9"/>
      <color rgb="FFEDAC55"/>
      <color rgb="FFF69240"/>
      <color rgb="FF336B95"/>
      <color rgb="FF3F86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895098</xdr:colOff>
      <xdr:row>0</xdr:row>
      <xdr:rowOff>914286</xdr:rowOff>
    </xdr:to>
    <xdr:pic>
      <xdr:nvPicPr>
        <xdr:cNvPr id="2" name="Imagen 1">
          <a:extLst>
            <a:ext uri="{FF2B5EF4-FFF2-40B4-BE49-F238E27FC236}">
              <a16:creationId xmlns:a16="http://schemas.microsoft.com/office/drawing/2014/main" id="{4D18DE74-6CD1-4DB7-8033-B8E4046722D8}"/>
            </a:ext>
          </a:extLst>
        </xdr:cNvPr>
        <xdr:cNvPicPr>
          <a:picLocks noChangeAspect="1"/>
        </xdr:cNvPicPr>
      </xdr:nvPicPr>
      <xdr:blipFill>
        <a:blip xmlns:r="http://schemas.openxmlformats.org/officeDocument/2006/relationships" r:embed="rId1"/>
        <a:stretch>
          <a:fillRect/>
        </a:stretch>
      </xdr:blipFill>
      <xdr:spPr>
        <a:xfrm>
          <a:off x="0" y="0"/>
          <a:ext cx="2019048" cy="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793B845D-36E5-4955-8507-AF0E74D8FE5E}"/>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632290D0-D02E-4D2B-BD50-83730E44C2CC}"/>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E40D17F2-2C23-44D2-93CB-55314D9531B6}"/>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3F3DE20B-038E-4A2C-A14C-C3B42911C45F}"/>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C6142256-9D1D-41A4-AC3D-92EC476AC143}"/>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36A567-65F7-4611-9884-3A4483DAB59E}"/>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19570E43-DDB7-4ED2-9FB7-DB4B15EB0D83}"/>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BE2F28D9-D869-4FDA-9614-098DF2DD581B}"/>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B0E914DA-D742-4E55-9BF6-2895B0F01814}"/>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7422AF5B-2124-4D9D-A752-92D32C050E70}"/>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70140577-3CA8-42EB-9C3B-B2D666B532F8}"/>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1657098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277CA073-9811-46F5-8E3D-44427D37FD73}"/>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twoCellAnchor editAs="oneCell">
    <xdr:from>
      <xdr:col>0</xdr:col>
      <xdr:colOff>0</xdr:colOff>
      <xdr:row>0</xdr:row>
      <xdr:rowOff>0</xdr:rowOff>
    </xdr:from>
    <xdr:to>
      <xdr:col>2</xdr:col>
      <xdr:colOff>1657098</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C9447966-79BF-49C8-A874-5E737C22168B}"/>
            </a:ext>
          </a:extLst>
        </xdr:cNvPr>
        <xdr:cNvPicPr>
          <a:picLocks noChangeAspect="1"/>
        </xdr:cNvPicPr>
      </xdr:nvPicPr>
      <xdr:blipFill>
        <a:blip xmlns:r="http://schemas.openxmlformats.org/officeDocument/2006/relationships" r:embed="rId2"/>
        <a:stretch>
          <a:fillRect/>
        </a:stretch>
      </xdr:blipFill>
      <xdr:spPr>
        <a:xfrm>
          <a:off x="0" y="0"/>
          <a:ext cx="2022858" cy="914286"/>
        </a:xfrm>
        <a:prstGeom prst="rect">
          <a:avLst/>
        </a:prstGeom>
      </xdr:spPr>
    </xdr:pic>
    <xdr:clientData/>
  </xdr:twoCellAnchor>
  <xdr:twoCellAnchor editAs="oneCell">
    <xdr:from>
      <xdr:col>0</xdr:col>
      <xdr:colOff>0</xdr:colOff>
      <xdr:row>0</xdr:row>
      <xdr:rowOff>0</xdr:rowOff>
    </xdr:from>
    <xdr:to>
      <xdr:col>2</xdr:col>
      <xdr:colOff>1657098</xdr:colOff>
      <xdr:row>0</xdr:row>
      <xdr:rowOff>914286</xdr:rowOff>
    </xdr:to>
    <xdr:pic>
      <xdr:nvPicPr>
        <xdr:cNvPr id="5" name="Imagen 4">
          <a:hlinkClick xmlns:r="http://schemas.openxmlformats.org/officeDocument/2006/relationships" r:id="rId1"/>
          <a:extLst>
            <a:ext uri="{FF2B5EF4-FFF2-40B4-BE49-F238E27FC236}">
              <a16:creationId xmlns:a16="http://schemas.microsoft.com/office/drawing/2014/main" id="{CBD9AD56-1BAA-4320-A090-38F5E09085E4}"/>
            </a:ext>
          </a:extLst>
        </xdr:cNvPr>
        <xdr:cNvPicPr>
          <a:picLocks noChangeAspect="1"/>
        </xdr:cNvPicPr>
      </xdr:nvPicPr>
      <xdr:blipFill>
        <a:blip xmlns:r="http://schemas.openxmlformats.org/officeDocument/2006/relationships" r:embed="rId2"/>
        <a:stretch>
          <a:fillRect/>
        </a:stretch>
      </xdr:blipFill>
      <xdr:spPr>
        <a:xfrm>
          <a:off x="0" y="0"/>
          <a:ext cx="2022858" cy="91428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1657098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4C1D2777-59E2-47F8-A305-176B24092689}"/>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1657831</xdr:colOff>
      <xdr:row>0</xdr:row>
      <xdr:rowOff>914286</xdr:rowOff>
    </xdr:to>
    <xdr:pic>
      <xdr:nvPicPr>
        <xdr:cNvPr id="4" name="Imagen 3">
          <a:hlinkClick xmlns:r="http://schemas.openxmlformats.org/officeDocument/2006/relationships" r:id="rId1"/>
          <a:extLst>
            <a:ext uri="{FF2B5EF4-FFF2-40B4-BE49-F238E27FC236}">
              <a16:creationId xmlns:a16="http://schemas.microsoft.com/office/drawing/2014/main" id="{E8D7CB25-634D-4331-86F2-9EA981497008}"/>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1657098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A88A4463-98B2-4BD0-A8C8-187AC1B66980}"/>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1657098</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3D0EF32C-D349-4949-A2E5-AED59FA649D5}"/>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9B794E71-688E-4DDD-8AB7-DD0E528639CF}"/>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1032DA5E-B5E9-489F-8CF8-F223D673B889}"/>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93F1D725-F92F-4A0F-8B4E-C43CA0C58ABE}"/>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3" name="Imagen 2">
          <a:hlinkClick xmlns:r="http://schemas.openxmlformats.org/officeDocument/2006/relationships" r:id="rId1"/>
          <a:extLst>
            <a:ext uri="{FF2B5EF4-FFF2-40B4-BE49-F238E27FC236}">
              <a16:creationId xmlns:a16="http://schemas.microsoft.com/office/drawing/2014/main" id="{66156AA2-3984-48CF-ADC2-94E1899E135F}"/>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99EB1ED0-E4C8-40E9-AC54-FC58BA266D5F}"/>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10BB96D4-6F74-4568-B444-14DD5D5DF911}"/>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75948</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FD578E96-1474-4B23-AB26-6F32D50A66CF}"/>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447423</xdr:colOff>
      <xdr:row>0</xdr:row>
      <xdr:rowOff>914286</xdr:rowOff>
    </xdr:to>
    <xdr:pic>
      <xdr:nvPicPr>
        <xdr:cNvPr id="2" name="Imagen 1">
          <a:hlinkClick xmlns:r="http://schemas.openxmlformats.org/officeDocument/2006/relationships" r:id="rId1"/>
          <a:extLst>
            <a:ext uri="{FF2B5EF4-FFF2-40B4-BE49-F238E27FC236}">
              <a16:creationId xmlns:a16="http://schemas.microsoft.com/office/drawing/2014/main" id="{2F52DE73-F2D0-4D1C-9BF6-E5529701AD39}"/>
            </a:ext>
          </a:extLst>
        </xdr:cNvPr>
        <xdr:cNvPicPr>
          <a:picLocks noChangeAspect="1"/>
        </xdr:cNvPicPr>
      </xdr:nvPicPr>
      <xdr:blipFill>
        <a:blip xmlns:r="http://schemas.openxmlformats.org/officeDocument/2006/relationships" r:embed="rId2"/>
        <a:stretch>
          <a:fillRect/>
        </a:stretch>
      </xdr:blipFill>
      <xdr:spPr>
        <a:xfrm>
          <a:off x="0" y="0"/>
          <a:ext cx="2019048" cy="9142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94376-EE36-4E90-BDBD-20A6B7CB7F22}">
  <dimension ref="A1:D69"/>
  <sheetViews>
    <sheetView showGridLines="0" tabSelected="1" zoomScaleNormal="100" workbookViewId="0"/>
  </sheetViews>
  <sheetFormatPr baseColWidth="10" defaultColWidth="11.44140625" defaultRowHeight="14.4"/>
  <cols>
    <col min="1" max="1" width="2.6640625" style="57" customWidth="1"/>
    <col min="2" max="2" width="2.6640625" style="107" customWidth="1"/>
    <col min="3" max="3" width="11.44140625" style="57"/>
    <col min="4" max="4" width="155.6640625" style="57" customWidth="1"/>
    <col min="5" max="16384" width="11.44140625" style="57"/>
  </cols>
  <sheetData>
    <row r="1" spans="1:4" s="56" customFormat="1" ht="84" customHeight="1">
      <c r="B1" s="53"/>
      <c r="D1" s="219" t="s">
        <v>211</v>
      </c>
    </row>
    <row r="2" spans="1:4" s="56" customFormat="1" ht="18" customHeight="1">
      <c r="A2" s="68"/>
      <c r="B2" s="237" t="s">
        <v>210</v>
      </c>
      <c r="C2" s="237"/>
      <c r="D2" s="237"/>
    </row>
    <row r="3" spans="1:4" s="56" customFormat="1" ht="15" customHeight="1">
      <c r="A3" s="68"/>
      <c r="B3" s="216"/>
      <c r="C3" s="216" t="s">
        <v>168</v>
      </c>
      <c r="D3" s="218" t="s">
        <v>191</v>
      </c>
    </row>
    <row r="4" spans="1:4" s="56" customFormat="1" ht="15" customHeight="1">
      <c r="A4" s="68"/>
      <c r="B4" s="216"/>
      <c r="C4" s="217" t="s">
        <v>169</v>
      </c>
      <c r="D4" s="218" t="s">
        <v>192</v>
      </c>
    </row>
    <row r="5" spans="1:4" s="56" customFormat="1" ht="15" customHeight="1">
      <c r="A5" s="68"/>
      <c r="B5" s="216"/>
      <c r="C5" s="217" t="s">
        <v>170</v>
      </c>
      <c r="D5" s="218" t="s">
        <v>193</v>
      </c>
    </row>
    <row r="6" spans="1:4" s="56" customFormat="1" ht="15" customHeight="1">
      <c r="A6" s="68"/>
      <c r="B6" s="216"/>
      <c r="C6" s="217" t="s">
        <v>171</v>
      </c>
      <c r="D6" s="218" t="s">
        <v>194</v>
      </c>
    </row>
    <row r="7" spans="1:4" s="56" customFormat="1" ht="15" customHeight="1">
      <c r="A7" s="68"/>
      <c r="B7" s="216"/>
      <c r="C7" s="217" t="s">
        <v>172</v>
      </c>
      <c r="D7" s="218" t="s">
        <v>195</v>
      </c>
    </row>
    <row r="8" spans="1:4" s="56" customFormat="1" ht="15" customHeight="1">
      <c r="A8" s="68"/>
      <c r="B8" s="216"/>
      <c r="C8" s="217" t="s">
        <v>173</v>
      </c>
      <c r="D8" s="218" t="s">
        <v>196</v>
      </c>
    </row>
    <row r="9" spans="1:4" s="56" customFormat="1" ht="15" customHeight="1">
      <c r="A9" s="68"/>
      <c r="B9" s="216"/>
      <c r="C9" s="217" t="s">
        <v>174</v>
      </c>
      <c r="D9" s="218" t="s">
        <v>208</v>
      </c>
    </row>
    <row r="10" spans="1:4" s="56" customFormat="1" ht="15" customHeight="1">
      <c r="A10" s="68"/>
      <c r="B10" s="216"/>
      <c r="C10" s="217" t="s">
        <v>175</v>
      </c>
      <c r="D10" s="218" t="s">
        <v>197</v>
      </c>
    </row>
    <row r="11" spans="1:4" s="56" customFormat="1" ht="15" customHeight="1">
      <c r="A11" s="68"/>
      <c r="B11" s="216"/>
      <c r="C11" s="217" t="s">
        <v>176</v>
      </c>
      <c r="D11" s="218" t="s">
        <v>198</v>
      </c>
    </row>
    <row r="12" spans="1:4" s="56" customFormat="1" ht="15" customHeight="1">
      <c r="A12" s="68"/>
      <c r="B12" s="216"/>
      <c r="C12" s="217" t="s">
        <v>177</v>
      </c>
      <c r="D12" s="218" t="s">
        <v>199</v>
      </c>
    </row>
    <row r="13" spans="1:4" s="56" customFormat="1" ht="15" customHeight="1">
      <c r="A13" s="68"/>
      <c r="B13" s="216"/>
      <c r="C13" s="217" t="s">
        <v>178</v>
      </c>
      <c r="D13" s="218" t="s">
        <v>200</v>
      </c>
    </row>
    <row r="14" spans="1:4" s="56" customFormat="1" ht="15" customHeight="1">
      <c r="A14" s="68"/>
      <c r="B14" s="216"/>
      <c r="C14" s="217" t="s">
        <v>179</v>
      </c>
      <c r="D14" s="218" t="s">
        <v>201</v>
      </c>
    </row>
    <row r="15" spans="1:4" s="56" customFormat="1" ht="15" customHeight="1">
      <c r="A15" s="68"/>
      <c r="B15" s="216"/>
      <c r="C15" s="217" t="s">
        <v>180</v>
      </c>
      <c r="D15" s="218" t="s">
        <v>189</v>
      </c>
    </row>
    <row r="16" spans="1:4" s="56" customFormat="1" ht="15" customHeight="1">
      <c r="A16" s="68"/>
      <c r="B16" s="216"/>
      <c r="C16" s="217" t="s">
        <v>181</v>
      </c>
      <c r="D16" s="218" t="s">
        <v>190</v>
      </c>
    </row>
    <row r="17" spans="1:4" s="56" customFormat="1" ht="15" customHeight="1">
      <c r="A17" s="68"/>
      <c r="B17" s="216"/>
      <c r="C17" s="217" t="s">
        <v>182</v>
      </c>
      <c r="D17" s="218" t="s">
        <v>202</v>
      </c>
    </row>
    <row r="18" spans="1:4" s="56" customFormat="1" ht="15" customHeight="1">
      <c r="A18" s="68"/>
      <c r="B18" s="216"/>
      <c r="C18" s="217" t="s">
        <v>183</v>
      </c>
      <c r="D18" s="218" t="s">
        <v>203</v>
      </c>
    </row>
    <row r="19" spans="1:4" s="56" customFormat="1" ht="15" customHeight="1">
      <c r="A19" s="68"/>
      <c r="B19" s="216"/>
      <c r="C19" s="217" t="s">
        <v>184</v>
      </c>
      <c r="D19" s="218" t="s">
        <v>204</v>
      </c>
    </row>
    <row r="20" spans="1:4" s="56" customFormat="1" ht="15" customHeight="1">
      <c r="A20" s="68"/>
      <c r="B20" s="216"/>
      <c r="C20" s="217" t="s">
        <v>185</v>
      </c>
      <c r="D20" s="218" t="s">
        <v>205</v>
      </c>
    </row>
    <row r="21" spans="1:4" s="56" customFormat="1" ht="15" customHeight="1">
      <c r="A21" s="68"/>
      <c r="B21" s="216"/>
      <c r="C21" s="217" t="s">
        <v>186</v>
      </c>
      <c r="D21" s="218" t="s">
        <v>206</v>
      </c>
    </row>
    <row r="22" spans="1:4" s="56" customFormat="1" ht="15" customHeight="1">
      <c r="A22" s="68"/>
      <c r="B22" s="216"/>
      <c r="C22" s="217" t="s">
        <v>187</v>
      </c>
      <c r="D22" s="218" t="s">
        <v>207</v>
      </c>
    </row>
    <row r="23" spans="1:4" s="56" customFormat="1" ht="15" customHeight="1" thickBot="1">
      <c r="A23" s="220"/>
      <c r="B23" s="221"/>
      <c r="C23" s="221" t="s">
        <v>188</v>
      </c>
      <c r="D23" s="222" t="s">
        <v>209</v>
      </c>
    </row>
    <row r="24" spans="1:4">
      <c r="A24" s="32"/>
      <c r="B24" s="32"/>
    </row>
    <row r="25" spans="1:4" ht="15.6">
      <c r="A25" s="32"/>
      <c r="B25" s="32"/>
      <c r="D25" s="218"/>
    </row>
    <row r="26" spans="1:4">
      <c r="A26" s="32"/>
      <c r="B26" s="32"/>
    </row>
    <row r="27" spans="1:4">
      <c r="A27" s="32"/>
      <c r="B27" s="32"/>
    </row>
    <row r="28" spans="1:4">
      <c r="A28" s="32"/>
      <c r="B28" s="32"/>
    </row>
    <row r="29" spans="1:4">
      <c r="A29" s="32"/>
      <c r="B29" s="32"/>
    </row>
    <row r="30" spans="1:4">
      <c r="A30" s="32"/>
      <c r="B30" s="32"/>
    </row>
    <row r="31" spans="1:4">
      <c r="A31" s="32"/>
      <c r="B31" s="32"/>
    </row>
    <row r="32" spans="1:4">
      <c r="A32" s="32"/>
      <c r="B32" s="32"/>
    </row>
    <row r="33" spans="1:2">
      <c r="A33" s="32"/>
      <c r="B33" s="32"/>
    </row>
    <row r="34" spans="1:2">
      <c r="A34" s="32"/>
      <c r="B34" s="32"/>
    </row>
    <row r="35" spans="1:2">
      <c r="A35" s="32"/>
      <c r="B35" s="32"/>
    </row>
    <row r="36" spans="1:2">
      <c r="A36" s="32"/>
      <c r="B36" s="32"/>
    </row>
    <row r="37" spans="1:2">
      <c r="A37" s="32"/>
      <c r="B37" s="32"/>
    </row>
    <row r="38" spans="1:2">
      <c r="A38" s="32"/>
      <c r="B38" s="32"/>
    </row>
    <row r="39" spans="1:2">
      <c r="A39" s="32"/>
      <c r="B39" s="32"/>
    </row>
    <row r="40" spans="1:2">
      <c r="A40" s="32"/>
      <c r="B40" s="32"/>
    </row>
    <row r="41" spans="1:2">
      <c r="A41" s="32"/>
      <c r="B41" s="32"/>
    </row>
    <row r="42" spans="1:2">
      <c r="A42" s="32"/>
      <c r="B42" s="32"/>
    </row>
    <row r="43" spans="1:2">
      <c r="A43" s="32"/>
      <c r="B43" s="32"/>
    </row>
    <row r="44" spans="1:2">
      <c r="A44" s="32"/>
      <c r="B44" s="32"/>
    </row>
    <row r="45" spans="1:2">
      <c r="A45" s="32"/>
      <c r="B45" s="32"/>
    </row>
    <row r="46" spans="1:2">
      <c r="A46" s="32"/>
      <c r="B46" s="32"/>
    </row>
    <row r="47" spans="1:2">
      <c r="A47" s="32"/>
      <c r="B47" s="32"/>
    </row>
    <row r="48" spans="1:2">
      <c r="A48" s="32"/>
      <c r="B48" s="32"/>
    </row>
    <row r="49" spans="1:2">
      <c r="A49" s="32"/>
      <c r="B49" s="32"/>
    </row>
    <row r="50" spans="1:2">
      <c r="A50" s="32"/>
      <c r="B50" s="32"/>
    </row>
    <row r="51" spans="1:2">
      <c r="A51" s="32"/>
      <c r="B51" s="32"/>
    </row>
    <row r="52" spans="1:2">
      <c r="A52" s="32"/>
      <c r="B52" s="32"/>
    </row>
    <row r="53" spans="1:2">
      <c r="A53" s="32"/>
      <c r="B53" s="32"/>
    </row>
    <row r="54" spans="1:2">
      <c r="A54" s="32"/>
      <c r="B54" s="32"/>
    </row>
    <row r="55" spans="1:2">
      <c r="A55" s="32"/>
      <c r="B55" s="32"/>
    </row>
    <row r="56" spans="1:2">
      <c r="A56" s="32"/>
      <c r="B56" s="32"/>
    </row>
    <row r="57" spans="1:2">
      <c r="A57" s="32"/>
      <c r="B57" s="32"/>
    </row>
    <row r="58" spans="1:2">
      <c r="A58" s="32"/>
      <c r="B58" s="32"/>
    </row>
    <row r="59" spans="1:2">
      <c r="A59" s="32"/>
      <c r="B59" s="32"/>
    </row>
    <row r="60" spans="1:2">
      <c r="A60" s="32"/>
      <c r="B60" s="32"/>
    </row>
    <row r="61" spans="1:2">
      <c r="A61" s="32"/>
      <c r="B61" s="32"/>
    </row>
    <row r="62" spans="1:2">
      <c r="A62" s="32"/>
      <c r="B62" s="32"/>
    </row>
    <row r="63" spans="1:2">
      <c r="A63" s="32"/>
      <c r="B63" s="32"/>
    </row>
    <row r="64" spans="1:2">
      <c r="A64" s="32"/>
      <c r="B64" s="32"/>
    </row>
    <row r="65" spans="1:2">
      <c r="A65" s="32"/>
      <c r="B65" s="32"/>
    </row>
    <row r="66" spans="1:2">
      <c r="A66" s="32"/>
      <c r="B66" s="32"/>
    </row>
    <row r="67" spans="1:2">
      <c r="A67" s="32"/>
      <c r="B67" s="32"/>
    </row>
    <row r="68" spans="1:2">
      <c r="A68" s="32"/>
      <c r="B68" s="32"/>
    </row>
    <row r="69" spans="1:2">
      <c r="A69" s="32"/>
      <c r="B69" s="32"/>
    </row>
  </sheetData>
  <mergeCells count="1">
    <mergeCell ref="B2:D2"/>
  </mergeCells>
  <phoneticPr fontId="62"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14000000}"/>
    <hyperlink ref="D10" location="'Cuadro 8'!A1" display="Masa salarial a nivel nacional y por entidad federativa (dinámico)" xr:uid="{2323186B-E4B9-4C2A-B428-5DC278CE9648}"/>
    <hyperlink ref="D11" location="'Cuadro 9'!A1" display="Índice de la Tendencia Laboral de la Pobreza (ITLP) a nivel nacional y por entidad federativa (completo)" xr:uid="{5F566DF3-E80F-48B0-8D5F-3A6420D1673E}"/>
    <hyperlink ref="D12" location="'Cuadro 10'!A1" display="Porcentaje de la población con ingreso laboral inferior al costo de la canasta alimentaria (pobreza laboral) a nivel nacional y por entidad federativa (completo)" xr:uid="{C97685B4-66C2-4856-9737-BA05B7E160D4}"/>
    <hyperlink ref="D9" location="'Cuadro 7'!A1" display="Indicadores de pobreza laboral a nivel nacional según sexo de la jefatura del hogar declarada" xr:uid="{C198E96E-C7F7-4E61-85E6-B298CD10570B}"/>
    <hyperlink ref="D13" location="'Cuadro 11'!A1" display="Ingreso laboral per cápita a nivel nacional y por entidad federativa (completo)" xr:uid="{918FF66A-E52B-4AB7-8620-5D4FB50C9564}"/>
    <hyperlink ref="D14" location="'Cuadro 12'!A1" display="Masa salarial a nivel nacional y por entidad federativa (completo)" xr:uid="{3B8D2FB1-1824-4F95-9AC7-46F33E9ABBC4}"/>
    <hyperlink ref="D15" location="'Cuadro 13'!A1" display="Porcentaje de la población con ingreso laboral inferior al costo de la canasta alimentaria (pobreza laboral) por áreas metropolitanas" xr:uid="{68EC2E67-10F7-47C5-9545-B19F75C19B80}"/>
    <hyperlink ref="D16" location="'Cuadro 14'!A1" display="Desocupación a nivel nacional" xr:uid="{BC5EABD0-1A0F-4CAD-A409-2673EE265181}"/>
    <hyperlink ref="D17" location="'Cuadro 15'!A1" display="Participación laboral de la población por rango de edad a nivel nacional y por ámbito de residencia" xr:uid="{E01F11B7-DF08-4542-98AB-8A6D814FD001}"/>
    <hyperlink ref="D18" location="'Cuadro 16'!A1" display="Asistencia escolar de la población entre 5 y 17 años de edad en México a nivel nacional y por ámbito de residencia" xr:uid="{93A870FF-E9DB-4E3A-B070-A3DDDAF70785}"/>
    <hyperlink ref="D19" location="'Cuadro 17'!A1" display="Indicadores de pobreza laboral en la población ocupada a nivel nacional según sexo" xr:uid="{BE6614D0-7ADF-4D25-A1A4-3FD26705334D}"/>
    <hyperlink ref="D20" location="'Cuadro 18'!A1" display="Indicadores de pobreza laboral en la población ocupada a nivel nacional según pertenencia étnica" xr:uid="{15039F1D-E439-4B14-92E4-F40651ECAE97}"/>
    <hyperlink ref="D21" location="'Cuadro 19'!A1" display="Indicadores de pobreza laboral en la población ocupada a nivel nacional según rango de edad" xr:uid="{9595BF0F-E5F2-4D92-9A82-DEC5BE37FD6C}"/>
    <hyperlink ref="D22" location="'Cuadro 20'!A1" display="Indicadores de pobreza laboral en la población ocupada a nivel nacional según situación de formalidad" xr:uid="{4949CE83-A116-456B-9D76-49513673135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1D001-D245-4FBD-AFD9-C944B4AB28CE}">
  <dimension ref="A1:L121"/>
  <sheetViews>
    <sheetView showGridLines="0" zoomScaleNormal="100" workbookViewId="0">
      <pane xSplit="5" ySplit="3" topLeftCell="F61" activePane="bottomRight" state="frozen"/>
      <selection pane="topRight" activeCell="E1" sqref="E1"/>
      <selection pane="bottomLeft" activeCell="A6" sqref="A6"/>
      <selection pane="bottomRight"/>
    </sheetView>
  </sheetViews>
  <sheetFormatPr baseColWidth="10" defaultColWidth="11.44140625" defaultRowHeight="14.4"/>
  <cols>
    <col min="1" max="1" width="2.6640625" style="57" customWidth="1"/>
    <col min="2" max="2" width="2.6640625" style="107" customWidth="1"/>
    <col min="3" max="4" width="11.44140625" style="57" customWidth="1"/>
    <col min="5" max="5" width="0.88671875" style="57" customWidth="1"/>
    <col min="6" max="8" width="15.6640625" style="57" customWidth="1"/>
    <col min="9" max="9" width="0.88671875" style="57" customWidth="1"/>
    <col min="10" max="12" width="15.6640625" style="57" customWidth="1"/>
    <col min="13" max="16384" width="11.44140625" style="57"/>
  </cols>
  <sheetData>
    <row r="1" spans="1:12" s="56" customFormat="1" ht="84" customHeight="1">
      <c r="B1" s="53"/>
    </row>
    <row r="2" spans="1:12" s="56" customFormat="1" ht="50.25" customHeight="1">
      <c r="A2" s="68"/>
      <c r="B2" s="32"/>
      <c r="C2" s="242" t="s">
        <v>0</v>
      </c>
      <c r="D2" s="242" t="s">
        <v>1</v>
      </c>
      <c r="E2" s="65"/>
      <c r="F2" s="245" t="s">
        <v>215</v>
      </c>
      <c r="G2" s="246"/>
      <c r="H2" s="247"/>
      <c r="I2" s="66"/>
      <c r="J2" s="248" t="s">
        <v>160</v>
      </c>
      <c r="K2" s="248"/>
      <c r="L2" s="248"/>
    </row>
    <row r="3" spans="1:12" s="56" customFormat="1" ht="60" customHeight="1">
      <c r="A3" s="68"/>
      <c r="B3" s="32"/>
      <c r="C3" s="242"/>
      <c r="D3" s="242"/>
      <c r="E3" s="20"/>
      <c r="F3" s="78" t="s">
        <v>2</v>
      </c>
      <c r="G3" s="78" t="s">
        <v>4</v>
      </c>
      <c r="H3" s="78" t="s">
        <v>3</v>
      </c>
      <c r="I3" s="67"/>
      <c r="J3" s="78" t="s">
        <v>42</v>
      </c>
      <c r="K3" s="78" t="s">
        <v>43</v>
      </c>
      <c r="L3" s="78" t="s">
        <v>61</v>
      </c>
    </row>
    <row r="4" spans="1:12" s="56" customFormat="1" ht="4.5" customHeight="1">
      <c r="A4" s="68"/>
      <c r="B4" s="32"/>
      <c r="C4" s="186"/>
      <c r="D4" s="179"/>
      <c r="E4" s="19"/>
      <c r="F4" s="16"/>
      <c r="G4" s="16"/>
      <c r="H4" s="16"/>
      <c r="I4" s="184"/>
      <c r="J4" s="16"/>
      <c r="K4" s="16"/>
      <c r="L4" s="16"/>
    </row>
    <row r="5" spans="1:12" s="56" customFormat="1" ht="11.4" customHeight="1">
      <c r="A5" s="68"/>
      <c r="B5" s="32"/>
      <c r="C5" s="243">
        <v>2005</v>
      </c>
      <c r="D5" s="85" t="s">
        <v>5</v>
      </c>
      <c r="E5" s="3"/>
      <c r="F5" s="136">
        <v>1.0411000000000001</v>
      </c>
      <c r="G5" s="101">
        <v>1.2147000000000001</v>
      </c>
      <c r="H5" s="101">
        <v>0.95680000000000009</v>
      </c>
      <c r="I5" s="137"/>
      <c r="J5" s="225"/>
      <c r="K5" s="225"/>
      <c r="L5" s="225"/>
    </row>
    <row r="6" spans="1:12" s="56" customFormat="1" ht="11.4" customHeight="1">
      <c r="A6" s="68"/>
      <c r="B6" s="32"/>
      <c r="C6" s="243"/>
      <c r="D6" s="85" t="s">
        <v>6</v>
      </c>
      <c r="E6" s="3"/>
      <c r="F6" s="136">
        <v>1.0602</v>
      </c>
      <c r="G6" s="101">
        <v>1.2262</v>
      </c>
      <c r="H6" s="101">
        <v>0.98170000000000002</v>
      </c>
      <c r="I6" s="137"/>
      <c r="J6" s="225">
        <f>((F6/F5)-1)*100</f>
        <v>1.8345980213235968</v>
      </c>
      <c r="K6" s="225"/>
      <c r="L6" s="225">
        <f>J5+J6</f>
        <v>1.8345980213235968</v>
      </c>
    </row>
    <row r="7" spans="1:12" s="56" customFormat="1" ht="11.4" customHeight="1">
      <c r="A7" s="68"/>
      <c r="B7" s="32"/>
      <c r="C7" s="243"/>
      <c r="D7" s="85" t="s">
        <v>7</v>
      </c>
      <c r="E7" s="3"/>
      <c r="F7" s="136">
        <v>1.0404</v>
      </c>
      <c r="G7" s="101">
        <v>1.2057</v>
      </c>
      <c r="H7" s="101">
        <v>0.96140000000000003</v>
      </c>
      <c r="I7" s="137"/>
      <c r="J7" s="225">
        <f t="shared" ref="J7:J9" si="0">((F7/F6)-1)*100</f>
        <v>-1.8675721561969505</v>
      </c>
      <c r="K7" s="225"/>
      <c r="L7" s="225">
        <f>L6+J7</f>
        <v>-3.2974134873353655E-2</v>
      </c>
    </row>
    <row r="8" spans="1:12" s="56" customFormat="1" ht="11.4" customHeight="1">
      <c r="A8" s="68"/>
      <c r="B8" s="32"/>
      <c r="C8" s="243"/>
      <c r="D8" s="85" t="s">
        <v>8</v>
      </c>
      <c r="E8" s="3"/>
      <c r="F8" s="136">
        <v>0.99820000000000009</v>
      </c>
      <c r="G8" s="101">
        <v>1.1744000000000001</v>
      </c>
      <c r="H8" s="101">
        <v>0.91290000000000004</v>
      </c>
      <c r="I8" s="137"/>
      <c r="J8" s="225">
        <f t="shared" si="0"/>
        <v>-4.0561322568242852</v>
      </c>
      <c r="K8" s="225"/>
      <c r="L8" s="225">
        <f>L7+J8</f>
        <v>-4.0891063916976389</v>
      </c>
    </row>
    <row r="9" spans="1:12" s="56" customFormat="1" ht="11.4" customHeight="1">
      <c r="A9" s="68"/>
      <c r="B9" s="32"/>
      <c r="C9" s="243">
        <v>2006</v>
      </c>
      <c r="D9" s="85" t="s">
        <v>5</v>
      </c>
      <c r="E9" s="3"/>
      <c r="F9" s="136">
        <v>0.9850000000000001</v>
      </c>
      <c r="G9" s="101">
        <v>1.1815</v>
      </c>
      <c r="H9" s="101">
        <v>0.89030000000000009</v>
      </c>
      <c r="I9" s="137"/>
      <c r="J9" s="225">
        <f t="shared" si="0"/>
        <v>-1.3223802845121257</v>
      </c>
      <c r="K9" s="225">
        <f>((F9/F5)-1)*100</f>
        <v>-5.3885313610604229</v>
      </c>
      <c r="L9" s="225">
        <f>J9</f>
        <v>-1.3223802845121257</v>
      </c>
    </row>
    <row r="10" spans="1:12" s="56" customFormat="1" ht="11.4" customHeight="1">
      <c r="A10" s="68"/>
      <c r="B10" s="32"/>
      <c r="C10" s="243"/>
      <c r="D10" s="85" t="s">
        <v>6</v>
      </c>
      <c r="E10" s="3"/>
      <c r="F10" s="136">
        <v>0.95630000000000004</v>
      </c>
      <c r="G10" s="101">
        <v>1.1386000000000001</v>
      </c>
      <c r="H10" s="101">
        <v>0.86780000000000002</v>
      </c>
      <c r="I10" s="137"/>
      <c r="J10" s="225">
        <f t="shared" ref="J10:J71" si="1">((F10/F9)-1)*100</f>
        <v>-2.9137055837563541</v>
      </c>
      <c r="K10" s="225">
        <f t="shared" ref="K10:K60" si="2">((F10/F6)-1)*100</f>
        <v>-9.8000377287304268</v>
      </c>
      <c r="L10" s="225">
        <f>L9+J10</f>
        <v>-4.2360858682684803</v>
      </c>
    </row>
    <row r="11" spans="1:12" s="56" customFormat="1" ht="11.4" customHeight="1">
      <c r="A11" s="68"/>
      <c r="B11" s="32"/>
      <c r="C11" s="243"/>
      <c r="D11" s="85" t="s">
        <v>7</v>
      </c>
      <c r="E11" s="3"/>
      <c r="F11" s="136">
        <v>0.9738</v>
      </c>
      <c r="G11" s="101">
        <v>1.1385000000000001</v>
      </c>
      <c r="H11" s="101">
        <v>0.89460000000000006</v>
      </c>
      <c r="I11" s="137"/>
      <c r="J11" s="225">
        <f t="shared" si="1"/>
        <v>1.8299696747882344</v>
      </c>
      <c r="K11" s="225">
        <f t="shared" si="2"/>
        <v>-6.4013840830449809</v>
      </c>
      <c r="L11" s="225">
        <f t="shared" ref="L11:L12" si="3">L10+J11</f>
        <v>-2.406116193480246</v>
      </c>
    </row>
    <row r="12" spans="1:12" s="56" customFormat="1" ht="11.4" customHeight="1">
      <c r="A12" s="68"/>
      <c r="B12" s="32"/>
      <c r="C12" s="243"/>
      <c r="D12" s="85" t="s">
        <v>8</v>
      </c>
      <c r="E12" s="3"/>
      <c r="F12" s="136">
        <v>0.98870000000000002</v>
      </c>
      <c r="G12" s="101">
        <v>1.1700000000000002</v>
      </c>
      <c r="H12" s="101">
        <v>0.90080000000000005</v>
      </c>
      <c r="I12" s="137"/>
      <c r="J12" s="225">
        <f t="shared" si="1"/>
        <v>1.5300883138221533</v>
      </c>
      <c r="K12" s="225">
        <f t="shared" si="2"/>
        <v>-0.95171308355039841</v>
      </c>
      <c r="L12" s="225">
        <f t="shared" si="3"/>
        <v>-0.8760278796580927</v>
      </c>
    </row>
    <row r="13" spans="1:12" s="56" customFormat="1" ht="11.4" customHeight="1">
      <c r="A13" s="68"/>
      <c r="B13" s="32"/>
      <c r="C13" s="243">
        <v>2007</v>
      </c>
      <c r="D13" s="85" t="s">
        <v>5</v>
      </c>
      <c r="E13" s="3"/>
      <c r="F13" s="136">
        <v>0.99240000000000006</v>
      </c>
      <c r="G13" s="101">
        <v>1.1773</v>
      </c>
      <c r="H13" s="101">
        <v>0.90229999999999999</v>
      </c>
      <c r="I13" s="137"/>
      <c r="J13" s="225">
        <f t="shared" si="1"/>
        <v>0.37422878527360037</v>
      </c>
      <c r="K13" s="225">
        <f t="shared" si="2"/>
        <v>0.75126903553299762</v>
      </c>
      <c r="L13" s="225">
        <f t="shared" ref="L13" si="4">J13</f>
        <v>0.37422878527360037</v>
      </c>
    </row>
    <row r="14" spans="1:12" s="56" customFormat="1" ht="11.4" customHeight="1">
      <c r="A14" s="68"/>
      <c r="B14" s="32"/>
      <c r="C14" s="243"/>
      <c r="D14" s="85" t="s">
        <v>6</v>
      </c>
      <c r="E14" s="3"/>
      <c r="F14" s="136">
        <v>0.94310000000000005</v>
      </c>
      <c r="G14" s="101">
        <v>1.1336000000000002</v>
      </c>
      <c r="H14" s="101">
        <v>0.85040000000000004</v>
      </c>
      <c r="I14" s="137"/>
      <c r="J14" s="225">
        <f>((F14/F13)-1)*100</f>
        <v>-4.9677549375251928</v>
      </c>
      <c r="K14" s="225">
        <f t="shared" si="2"/>
        <v>-1.3803199832688517</v>
      </c>
      <c r="L14" s="225">
        <f t="shared" ref="L14:L60" si="5">L13+J14</f>
        <v>-4.5935261522515924</v>
      </c>
    </row>
    <row r="15" spans="1:12" s="56" customFormat="1" ht="11.4" customHeight="1">
      <c r="A15" s="68"/>
      <c r="B15" s="32"/>
      <c r="C15" s="243"/>
      <c r="D15" s="85" t="s">
        <v>7</v>
      </c>
      <c r="E15" s="3"/>
      <c r="F15" s="136">
        <v>0.96200000000000008</v>
      </c>
      <c r="G15" s="101">
        <v>1.1480000000000001</v>
      </c>
      <c r="H15" s="101">
        <v>0.86950000000000005</v>
      </c>
      <c r="I15" s="137"/>
      <c r="J15" s="225">
        <f t="shared" si="1"/>
        <v>2.0040292651892777</v>
      </c>
      <c r="K15" s="225">
        <f t="shared" si="2"/>
        <v>-1.2117477921544384</v>
      </c>
      <c r="L15" s="225">
        <f t="shared" si="5"/>
        <v>-2.5894968870623147</v>
      </c>
    </row>
    <row r="16" spans="1:12" s="56" customFormat="1" ht="11.4" customHeight="1">
      <c r="A16" s="68"/>
      <c r="B16" s="32"/>
      <c r="C16" s="243"/>
      <c r="D16" s="85" t="s">
        <v>8</v>
      </c>
      <c r="E16" s="3"/>
      <c r="F16" s="136">
        <v>0.99440000000000006</v>
      </c>
      <c r="G16" s="101">
        <v>1.153</v>
      </c>
      <c r="H16" s="101">
        <v>0.91560000000000008</v>
      </c>
      <c r="I16" s="137"/>
      <c r="J16" s="225">
        <f t="shared" si="1"/>
        <v>3.3679833679833626</v>
      </c>
      <c r="K16" s="225">
        <f t="shared" si="2"/>
        <v>0.57651461515120239</v>
      </c>
      <c r="L16" s="225">
        <f t="shared" si="5"/>
        <v>0.77848648092104789</v>
      </c>
    </row>
    <row r="17" spans="1:12" s="56" customFormat="1" ht="11.4" customHeight="1">
      <c r="A17" s="68"/>
      <c r="B17" s="32"/>
      <c r="C17" s="243">
        <v>2008</v>
      </c>
      <c r="D17" s="85" t="s">
        <v>5</v>
      </c>
      <c r="E17" s="3"/>
      <c r="F17" s="136">
        <v>0.998</v>
      </c>
      <c r="G17" s="101">
        <v>1.1464000000000001</v>
      </c>
      <c r="H17" s="101">
        <v>0.92490000000000006</v>
      </c>
      <c r="I17" s="138"/>
      <c r="J17" s="225">
        <f t="shared" si="1"/>
        <v>0.36202735317778512</v>
      </c>
      <c r="K17" s="225">
        <f t="shared" si="2"/>
        <v>0.56428859330914793</v>
      </c>
      <c r="L17" s="225">
        <f t="shared" ref="L17" si="6">J17</f>
        <v>0.36202735317778512</v>
      </c>
    </row>
    <row r="18" spans="1:12" s="56" customFormat="1" ht="11.4" customHeight="1">
      <c r="A18" s="68"/>
      <c r="B18" s="32"/>
      <c r="C18" s="243"/>
      <c r="D18" s="85" t="s">
        <v>6</v>
      </c>
      <c r="E18" s="3"/>
      <c r="F18" s="136">
        <v>0.98340000000000005</v>
      </c>
      <c r="G18" s="101">
        <v>1.1323000000000001</v>
      </c>
      <c r="H18" s="101">
        <v>0.90890000000000004</v>
      </c>
      <c r="I18" s="138"/>
      <c r="J18" s="225">
        <f t="shared" si="1"/>
        <v>-1.4629258517034005</v>
      </c>
      <c r="K18" s="225">
        <f t="shared" si="2"/>
        <v>4.2731417665146765</v>
      </c>
      <c r="L18" s="225">
        <f t="shared" ref="L18" si="7">L17+J18</f>
        <v>-1.1008984985256154</v>
      </c>
    </row>
    <row r="19" spans="1:12" s="56" customFormat="1" ht="11.4" customHeight="1">
      <c r="A19" s="68"/>
      <c r="B19" s="32"/>
      <c r="C19" s="243"/>
      <c r="D19" s="85" t="s">
        <v>7</v>
      </c>
      <c r="E19" s="3"/>
      <c r="F19" s="136">
        <v>1.0251000000000001</v>
      </c>
      <c r="G19" s="101">
        <v>1.1766000000000001</v>
      </c>
      <c r="H19" s="101">
        <v>0.95120000000000005</v>
      </c>
      <c r="I19" s="138"/>
      <c r="J19" s="225">
        <f t="shared" si="1"/>
        <v>4.2403904820012217</v>
      </c>
      <c r="K19" s="225">
        <f t="shared" si="2"/>
        <v>6.5592515592515666</v>
      </c>
      <c r="L19" s="225">
        <f t="shared" si="5"/>
        <v>3.1394919834756063</v>
      </c>
    </row>
    <row r="20" spans="1:12" s="56" customFormat="1" ht="11.4" customHeight="1">
      <c r="A20" s="68"/>
      <c r="B20" s="32"/>
      <c r="C20" s="243"/>
      <c r="D20" s="85" t="s">
        <v>8</v>
      </c>
      <c r="E20" s="3"/>
      <c r="F20" s="136">
        <v>1.0713000000000001</v>
      </c>
      <c r="G20" s="101">
        <v>1.1896</v>
      </c>
      <c r="H20" s="101">
        <v>1.0111000000000001</v>
      </c>
      <c r="I20" s="138"/>
      <c r="J20" s="225">
        <f t="shared" si="1"/>
        <v>4.5068773778168092</v>
      </c>
      <c r="K20" s="225">
        <f t="shared" si="2"/>
        <v>7.7333065164923553</v>
      </c>
      <c r="L20" s="225">
        <f t="shared" si="5"/>
        <v>7.6463693612924155</v>
      </c>
    </row>
    <row r="21" spans="1:12" s="56" customFormat="1" ht="11.4" customHeight="1">
      <c r="A21" s="68"/>
      <c r="B21" s="32"/>
      <c r="C21" s="243">
        <v>2009</v>
      </c>
      <c r="D21" s="85" t="s">
        <v>5</v>
      </c>
      <c r="E21" s="3"/>
      <c r="F21" s="136">
        <v>1.0608</v>
      </c>
      <c r="G21" s="101">
        <v>1.1660000000000001</v>
      </c>
      <c r="H21" s="101">
        <v>1.0062</v>
      </c>
      <c r="I21" s="138"/>
      <c r="J21" s="225">
        <f t="shared" si="1"/>
        <v>-0.9801176141137069</v>
      </c>
      <c r="K21" s="225">
        <f t="shared" si="2"/>
        <v>6.292585170340681</v>
      </c>
      <c r="L21" s="225">
        <f t="shared" ref="L21" si="8">J21</f>
        <v>-0.9801176141137069</v>
      </c>
    </row>
    <row r="22" spans="1:12" s="56" customFormat="1" ht="11.4" customHeight="1">
      <c r="A22" s="68"/>
      <c r="B22" s="32"/>
      <c r="C22" s="243"/>
      <c r="D22" s="85" t="s">
        <v>6</v>
      </c>
      <c r="E22" s="3"/>
      <c r="F22" s="136">
        <v>1.1028</v>
      </c>
      <c r="G22" s="101">
        <v>1.2004000000000001</v>
      </c>
      <c r="H22" s="101">
        <v>1.0528</v>
      </c>
      <c r="I22" s="138"/>
      <c r="J22" s="225">
        <f t="shared" si="1"/>
        <v>3.9592760180995556</v>
      </c>
      <c r="K22" s="225">
        <f t="shared" si="2"/>
        <v>12.141549725442346</v>
      </c>
      <c r="L22" s="225">
        <f t="shared" ref="L22" si="9">L21+J22</f>
        <v>2.9791584039858487</v>
      </c>
    </row>
    <row r="23" spans="1:12" s="56" customFormat="1" ht="11.4" customHeight="1">
      <c r="A23" s="68"/>
      <c r="B23" s="32"/>
      <c r="C23" s="243"/>
      <c r="D23" s="85" t="s">
        <v>7</v>
      </c>
      <c r="E23" s="3"/>
      <c r="F23" s="136">
        <v>1.1156000000000001</v>
      </c>
      <c r="G23" s="101">
        <v>1.2232000000000001</v>
      </c>
      <c r="H23" s="101">
        <v>1.0578000000000001</v>
      </c>
      <c r="I23" s="138"/>
      <c r="J23" s="225">
        <f t="shared" si="1"/>
        <v>1.1606819006166225</v>
      </c>
      <c r="K23" s="225">
        <f t="shared" si="2"/>
        <v>8.8284069846844115</v>
      </c>
      <c r="L23" s="225">
        <f t="shared" si="5"/>
        <v>4.1398403046024708</v>
      </c>
    </row>
    <row r="24" spans="1:12" s="56" customFormat="1" ht="11.4" customHeight="1">
      <c r="A24" s="68"/>
      <c r="B24" s="32"/>
      <c r="C24" s="243"/>
      <c r="D24" s="85" t="s">
        <v>8</v>
      </c>
      <c r="E24" s="3"/>
      <c r="F24" s="136">
        <v>1.1025</v>
      </c>
      <c r="G24" s="101">
        <v>1.1974</v>
      </c>
      <c r="H24" s="101">
        <v>1.0514000000000001</v>
      </c>
      <c r="I24" s="138"/>
      <c r="J24" s="225">
        <f t="shared" si="1"/>
        <v>-1.174256005736829</v>
      </c>
      <c r="K24" s="225">
        <f t="shared" si="2"/>
        <v>2.9123494819378148</v>
      </c>
      <c r="L24" s="225">
        <f t="shared" si="5"/>
        <v>2.9655842988656418</v>
      </c>
    </row>
    <row r="25" spans="1:12" s="56" customFormat="1" ht="11.4" customHeight="1">
      <c r="A25" s="68"/>
      <c r="B25" s="32"/>
      <c r="C25" s="243">
        <v>2010</v>
      </c>
      <c r="D25" s="85" t="s">
        <v>5</v>
      </c>
      <c r="E25" s="3"/>
      <c r="F25" s="136">
        <v>1.1243000000000001</v>
      </c>
      <c r="G25" s="101">
        <v>1.206</v>
      </c>
      <c r="H25" s="101">
        <v>1.0808</v>
      </c>
      <c r="I25" s="138"/>
      <c r="J25" s="225">
        <f t="shared" si="1"/>
        <v>1.9773242630385601</v>
      </c>
      <c r="K25" s="225">
        <f t="shared" si="2"/>
        <v>5.9860482654600311</v>
      </c>
      <c r="L25" s="225">
        <f t="shared" ref="L25" si="10">J25</f>
        <v>1.9773242630385601</v>
      </c>
    </row>
    <row r="26" spans="1:12" s="56" customFormat="1" ht="11.4" customHeight="1">
      <c r="A26" s="68"/>
      <c r="B26" s="32"/>
      <c r="C26" s="243"/>
      <c r="D26" s="85" t="s">
        <v>6</v>
      </c>
      <c r="E26" s="3"/>
      <c r="F26" s="136">
        <v>1.0968</v>
      </c>
      <c r="G26" s="101">
        <v>1.1848000000000001</v>
      </c>
      <c r="H26" s="101">
        <v>1.0492000000000001</v>
      </c>
      <c r="I26" s="138"/>
      <c r="J26" s="225">
        <f t="shared" si="1"/>
        <v>-2.4459663790803221</v>
      </c>
      <c r="K26" s="225">
        <f t="shared" si="2"/>
        <v>-0.54406964091403553</v>
      </c>
      <c r="L26" s="225">
        <f t="shared" ref="L26" si="11">L25+J26</f>
        <v>-0.46864211604176198</v>
      </c>
    </row>
    <row r="27" spans="1:12" s="56" customFormat="1" ht="11.4" customHeight="1">
      <c r="A27" s="68"/>
      <c r="B27" s="32"/>
      <c r="C27" s="243"/>
      <c r="D27" s="85" t="s">
        <v>7</v>
      </c>
      <c r="E27" s="3"/>
      <c r="F27" s="136">
        <v>1.0964</v>
      </c>
      <c r="G27" s="101">
        <v>1.1827000000000001</v>
      </c>
      <c r="H27" s="101">
        <v>1.0505</v>
      </c>
      <c r="I27" s="138"/>
      <c r="J27" s="225">
        <f t="shared" si="1"/>
        <v>-3.646973012398913E-2</v>
      </c>
      <c r="K27" s="225">
        <f t="shared" si="2"/>
        <v>-1.7210469702402365</v>
      </c>
      <c r="L27" s="225">
        <f t="shared" si="5"/>
        <v>-0.50511184616575111</v>
      </c>
    </row>
    <row r="28" spans="1:12" s="56" customFormat="1" ht="11.4" customHeight="1">
      <c r="A28" s="68"/>
      <c r="B28" s="32"/>
      <c r="C28" s="243"/>
      <c r="D28" s="85" t="s">
        <v>8</v>
      </c>
      <c r="E28" s="3"/>
      <c r="F28" s="136">
        <v>1.1391</v>
      </c>
      <c r="G28" s="101">
        <v>1.1994</v>
      </c>
      <c r="H28" s="101">
        <v>1.1039000000000001</v>
      </c>
      <c r="I28" s="138"/>
      <c r="J28" s="225">
        <f t="shared" si="1"/>
        <v>3.8945640277270988</v>
      </c>
      <c r="K28" s="225">
        <f t="shared" si="2"/>
        <v>3.3197278911564654</v>
      </c>
      <c r="L28" s="225">
        <f t="shared" si="5"/>
        <v>3.3894521815613476</v>
      </c>
    </row>
    <row r="29" spans="1:12" s="56" customFormat="1" ht="11.4" customHeight="1">
      <c r="A29" s="68"/>
      <c r="B29" s="32"/>
      <c r="C29" s="243">
        <v>2011</v>
      </c>
      <c r="D29" s="85" t="s">
        <v>5</v>
      </c>
      <c r="E29" s="3"/>
      <c r="F29" s="136">
        <v>1.0946</v>
      </c>
      <c r="G29" s="101">
        <v>1.1708000000000001</v>
      </c>
      <c r="H29" s="101">
        <v>1.0524</v>
      </c>
      <c r="I29" s="138"/>
      <c r="J29" s="225">
        <f t="shared" si="1"/>
        <v>-3.9065929242384279</v>
      </c>
      <c r="K29" s="225">
        <f t="shared" si="2"/>
        <v>-2.6416436894067474</v>
      </c>
      <c r="L29" s="225">
        <f t="shared" ref="L29" si="12">J29</f>
        <v>-3.9065929242384279</v>
      </c>
    </row>
    <row r="30" spans="1:12" s="56" customFormat="1" ht="11.4" customHeight="1">
      <c r="A30" s="68"/>
      <c r="B30" s="32"/>
      <c r="C30" s="243"/>
      <c r="D30" s="85" t="s">
        <v>6</v>
      </c>
      <c r="E30" s="3"/>
      <c r="F30" s="136">
        <v>1.0917000000000001</v>
      </c>
      <c r="G30" s="101">
        <v>1.1699000000000002</v>
      </c>
      <c r="H30" s="101">
        <v>1.0482</v>
      </c>
      <c r="I30" s="138"/>
      <c r="J30" s="225">
        <f t="shared" si="1"/>
        <v>-0.26493696327424265</v>
      </c>
      <c r="K30" s="225">
        <f t="shared" si="2"/>
        <v>-0.46498905908095578</v>
      </c>
      <c r="L30" s="225">
        <f t="shared" ref="L30" si="13">L29+J30</f>
        <v>-4.171529887512671</v>
      </c>
    </row>
    <row r="31" spans="1:12" s="56" customFormat="1" ht="11.4" customHeight="1">
      <c r="A31" s="68"/>
      <c r="B31" s="32"/>
      <c r="C31" s="243"/>
      <c r="D31" s="85" t="s">
        <v>7</v>
      </c>
      <c r="E31" s="3"/>
      <c r="F31" s="136">
        <v>1.1093</v>
      </c>
      <c r="G31" s="101">
        <v>1.1876</v>
      </c>
      <c r="H31" s="101">
        <v>1.0632000000000001</v>
      </c>
      <c r="I31" s="138"/>
      <c r="J31" s="225">
        <f t="shared" si="1"/>
        <v>1.6121645140606322</v>
      </c>
      <c r="K31" s="225">
        <f t="shared" si="2"/>
        <v>1.1765778912805391</v>
      </c>
      <c r="L31" s="225">
        <f t="shared" si="5"/>
        <v>-2.5593653734520387</v>
      </c>
    </row>
    <row r="32" spans="1:12" s="56" customFormat="1" ht="11.4" customHeight="1">
      <c r="A32" s="68"/>
      <c r="B32" s="32"/>
      <c r="C32" s="243"/>
      <c r="D32" s="85" t="s">
        <v>8</v>
      </c>
      <c r="E32" s="3"/>
      <c r="F32" s="136">
        <v>1.1339000000000001</v>
      </c>
      <c r="G32" s="101">
        <v>1.1818</v>
      </c>
      <c r="H32" s="101">
        <v>1.1016000000000001</v>
      </c>
      <c r="I32" s="138"/>
      <c r="J32" s="225">
        <f t="shared" si="1"/>
        <v>2.2176147119805423</v>
      </c>
      <c r="K32" s="225">
        <f t="shared" si="2"/>
        <v>-0.45650074620313674</v>
      </c>
      <c r="L32" s="225">
        <f t="shared" si="5"/>
        <v>-0.34175066147149646</v>
      </c>
    </row>
    <row r="33" spans="1:12" s="56" customFormat="1" ht="11.4" customHeight="1">
      <c r="A33" s="68"/>
      <c r="B33" s="32"/>
      <c r="C33" s="243">
        <v>2012</v>
      </c>
      <c r="D33" s="85" t="s">
        <v>5</v>
      </c>
      <c r="E33" s="3"/>
      <c r="F33" s="136">
        <v>1.1143000000000001</v>
      </c>
      <c r="G33" s="101">
        <v>1.1593</v>
      </c>
      <c r="H33" s="101">
        <v>1.0864</v>
      </c>
      <c r="I33" s="138"/>
      <c r="J33" s="225">
        <f t="shared" si="1"/>
        <v>-1.7285474909604082</v>
      </c>
      <c r="K33" s="225">
        <f t="shared" si="2"/>
        <v>1.7997441987940954</v>
      </c>
      <c r="L33" s="225">
        <f t="shared" ref="L33" si="14">J33</f>
        <v>-1.7285474909604082</v>
      </c>
    </row>
    <row r="34" spans="1:12" s="56" customFormat="1" ht="11.4" customHeight="1">
      <c r="A34" s="68"/>
      <c r="B34" s="32"/>
      <c r="C34" s="243"/>
      <c r="D34" s="85" t="s">
        <v>6</v>
      </c>
      <c r="E34" s="3"/>
      <c r="F34" s="136">
        <v>1.0938000000000001</v>
      </c>
      <c r="G34" s="101">
        <v>1.1473</v>
      </c>
      <c r="H34" s="101">
        <v>1.0624</v>
      </c>
      <c r="I34" s="138"/>
      <c r="J34" s="225">
        <f t="shared" si="1"/>
        <v>-1.8397200035896955</v>
      </c>
      <c r="K34" s="225">
        <f t="shared" si="2"/>
        <v>0.19236053860951507</v>
      </c>
      <c r="L34" s="225">
        <f t="shared" ref="L34" si="15">L33+J34</f>
        <v>-3.5682674945501036</v>
      </c>
    </row>
    <row r="35" spans="1:12" s="56" customFormat="1" ht="11.4" customHeight="1">
      <c r="A35" s="68"/>
      <c r="B35" s="32"/>
      <c r="C35" s="243"/>
      <c r="D35" s="85" t="s">
        <v>7</v>
      </c>
      <c r="E35" s="3"/>
      <c r="F35" s="136">
        <v>1.1481000000000001</v>
      </c>
      <c r="G35" s="101">
        <v>1.2224000000000002</v>
      </c>
      <c r="H35" s="101">
        <v>1.1052999999999999</v>
      </c>
      <c r="I35" s="138"/>
      <c r="J35" s="225">
        <f t="shared" si="1"/>
        <v>4.9643444871091624</v>
      </c>
      <c r="K35" s="225">
        <f t="shared" si="2"/>
        <v>3.4977012530424734</v>
      </c>
      <c r="L35" s="225">
        <f t="shared" si="5"/>
        <v>1.3960769925590588</v>
      </c>
    </row>
    <row r="36" spans="1:12" s="56" customFormat="1" ht="11.4" customHeight="1">
      <c r="A36" s="68"/>
      <c r="B36" s="32"/>
      <c r="C36" s="243"/>
      <c r="D36" s="85" t="s">
        <v>8</v>
      </c>
      <c r="E36" s="3"/>
      <c r="F36" s="136">
        <v>1.1663000000000001</v>
      </c>
      <c r="G36" s="101">
        <v>1.2276</v>
      </c>
      <c r="H36" s="101">
        <v>1.1283000000000001</v>
      </c>
      <c r="I36" s="138"/>
      <c r="J36" s="225">
        <f t="shared" si="1"/>
        <v>1.5852277676160709</v>
      </c>
      <c r="K36" s="225">
        <f t="shared" si="2"/>
        <v>2.8573948319957632</v>
      </c>
      <c r="L36" s="225">
        <f t="shared" si="5"/>
        <v>2.9813047601751297</v>
      </c>
    </row>
    <row r="37" spans="1:12" s="56" customFormat="1" ht="11.4" customHeight="1">
      <c r="A37" s="68"/>
      <c r="B37" s="32"/>
      <c r="C37" s="243">
        <v>2013</v>
      </c>
      <c r="D37" s="85" t="s">
        <v>5</v>
      </c>
      <c r="E37" s="3"/>
      <c r="F37" s="136">
        <v>1.1402000000000001</v>
      </c>
      <c r="G37" s="101">
        <v>1.2068000000000001</v>
      </c>
      <c r="H37" s="101">
        <v>1.0995000000000001</v>
      </c>
      <c r="I37" s="138"/>
      <c r="J37" s="225">
        <f t="shared" si="1"/>
        <v>-2.2378461802280758</v>
      </c>
      <c r="K37" s="225">
        <f t="shared" si="2"/>
        <v>2.3243291752669926</v>
      </c>
      <c r="L37" s="225">
        <f t="shared" ref="L37" si="16">J37</f>
        <v>-2.2378461802280758</v>
      </c>
    </row>
    <row r="38" spans="1:12" s="56" customFormat="1" ht="11.4" customHeight="1">
      <c r="A38" s="68"/>
      <c r="B38" s="32"/>
      <c r="C38" s="243"/>
      <c r="D38" s="85" t="s">
        <v>6</v>
      </c>
      <c r="E38" s="3"/>
      <c r="F38" s="136">
        <v>1.1580000000000001</v>
      </c>
      <c r="G38" s="101">
        <v>1.2399</v>
      </c>
      <c r="H38" s="101">
        <v>1.1101000000000001</v>
      </c>
      <c r="I38" s="138"/>
      <c r="J38" s="225">
        <f t="shared" si="1"/>
        <v>1.5611296263813301</v>
      </c>
      <c r="K38" s="225">
        <f t="shared" si="2"/>
        <v>5.8694459681843059</v>
      </c>
      <c r="L38" s="225">
        <f t="shared" ref="L38" si="17">L37+J38</f>
        <v>-0.67671655384674567</v>
      </c>
    </row>
    <row r="39" spans="1:12" s="56" customFormat="1" ht="11.4" customHeight="1">
      <c r="A39" s="68"/>
      <c r="B39" s="32"/>
      <c r="C39" s="243"/>
      <c r="D39" s="85" t="s">
        <v>7</v>
      </c>
      <c r="E39" s="57"/>
      <c r="F39" s="136">
        <v>1.1742000000000001</v>
      </c>
      <c r="G39" s="101">
        <v>1.2415</v>
      </c>
      <c r="H39" s="101">
        <v>1.1342000000000001</v>
      </c>
      <c r="I39" s="137"/>
      <c r="J39" s="225">
        <f t="shared" si="1"/>
        <v>1.3989637305699576</v>
      </c>
      <c r="K39" s="225">
        <f t="shared" si="2"/>
        <v>2.2733211392735875</v>
      </c>
      <c r="L39" s="225">
        <f t="shared" si="5"/>
        <v>0.72224717672321193</v>
      </c>
    </row>
    <row r="40" spans="1:12" s="56" customFormat="1" ht="11.4" customHeight="1">
      <c r="A40" s="68"/>
      <c r="B40" s="32"/>
      <c r="C40" s="243"/>
      <c r="D40" s="85" t="s">
        <v>8</v>
      </c>
      <c r="F40" s="136">
        <v>1.1711</v>
      </c>
      <c r="G40" s="101">
        <v>1.2152000000000001</v>
      </c>
      <c r="H40" s="101">
        <v>1.1406000000000001</v>
      </c>
      <c r="I40" s="137"/>
      <c r="J40" s="225">
        <f t="shared" si="1"/>
        <v>-0.26400953840913788</v>
      </c>
      <c r="K40" s="225">
        <f t="shared" si="2"/>
        <v>0.41155791820286503</v>
      </c>
      <c r="L40" s="225">
        <f t="shared" si="5"/>
        <v>0.45823763831407405</v>
      </c>
    </row>
    <row r="41" spans="1:12" s="56" customFormat="1" ht="11.4" customHeight="1">
      <c r="A41" s="68"/>
      <c r="B41" s="32"/>
      <c r="C41" s="243">
        <v>2014</v>
      </c>
      <c r="D41" s="85" t="s">
        <v>5</v>
      </c>
      <c r="F41" s="136">
        <v>1.1722000000000001</v>
      </c>
      <c r="G41" s="101">
        <v>1.1951000000000001</v>
      </c>
      <c r="H41" s="101">
        <v>1.1549</v>
      </c>
      <c r="I41" s="137"/>
      <c r="J41" s="225">
        <f t="shared" si="1"/>
        <v>9.3928784903085649E-2</v>
      </c>
      <c r="K41" s="225">
        <f t="shared" si="2"/>
        <v>2.8065251710226224</v>
      </c>
      <c r="L41" s="225">
        <f t="shared" ref="L41" si="18">J41</f>
        <v>9.3928784903085649E-2</v>
      </c>
    </row>
    <row r="42" spans="1:12" s="56" customFormat="1" ht="11.4" customHeight="1">
      <c r="A42" s="68"/>
      <c r="B42" s="32"/>
      <c r="C42" s="243"/>
      <c r="D42" s="85" t="s">
        <v>6</v>
      </c>
      <c r="F42" s="136">
        <v>1.1738</v>
      </c>
      <c r="G42" s="101">
        <v>1.1785000000000001</v>
      </c>
      <c r="H42" s="101">
        <v>1.1643000000000001</v>
      </c>
      <c r="I42" s="137"/>
      <c r="J42" s="225">
        <f t="shared" si="1"/>
        <v>0.13649547858725075</v>
      </c>
      <c r="K42" s="225">
        <f t="shared" si="2"/>
        <v>1.3644214162348733</v>
      </c>
      <c r="L42" s="225">
        <f t="shared" ref="L42" si="19">L41+J42</f>
        <v>0.2304242634903364</v>
      </c>
    </row>
    <row r="43" spans="1:12" s="56" customFormat="1" ht="11.4" customHeight="1">
      <c r="A43" s="68"/>
      <c r="B43" s="32"/>
      <c r="C43" s="243"/>
      <c r="D43" s="85" t="s">
        <v>7</v>
      </c>
      <c r="F43" s="136">
        <v>1.1978</v>
      </c>
      <c r="G43" s="101">
        <v>1.2012</v>
      </c>
      <c r="H43" s="101">
        <v>1.1874</v>
      </c>
      <c r="I43" s="137"/>
      <c r="J43" s="225">
        <f t="shared" si="1"/>
        <v>2.0446413358323312</v>
      </c>
      <c r="K43" s="225">
        <f t="shared" si="2"/>
        <v>2.00987906659853</v>
      </c>
      <c r="L43" s="225">
        <f t="shared" si="5"/>
        <v>2.2750655993226676</v>
      </c>
    </row>
    <row r="44" spans="1:12" s="56" customFormat="1" ht="11.4" customHeight="1">
      <c r="A44" s="68"/>
      <c r="B44" s="32"/>
      <c r="C44" s="243"/>
      <c r="D44" s="85" t="s">
        <v>8</v>
      </c>
      <c r="F44" s="136">
        <v>1.2417</v>
      </c>
      <c r="G44" s="101">
        <v>1.2106000000000001</v>
      </c>
      <c r="H44" s="101">
        <v>1.2496</v>
      </c>
      <c r="I44" s="137"/>
      <c r="J44" s="225">
        <f t="shared" si="1"/>
        <v>3.6650525964267766</v>
      </c>
      <c r="K44" s="225">
        <f t="shared" si="2"/>
        <v>6.0285201946887579</v>
      </c>
      <c r="L44" s="225">
        <f t="shared" si="5"/>
        <v>5.9401181957494442</v>
      </c>
    </row>
    <row r="45" spans="1:12" s="56" customFormat="1" ht="11.4" customHeight="1">
      <c r="A45" s="68"/>
      <c r="B45" s="32"/>
      <c r="C45" s="243">
        <v>2015</v>
      </c>
      <c r="D45" s="85" t="s">
        <v>5</v>
      </c>
      <c r="F45" s="136">
        <v>1.1985000000000001</v>
      </c>
      <c r="G45" s="101">
        <v>1.1708000000000001</v>
      </c>
      <c r="H45" s="101">
        <v>1.2050000000000001</v>
      </c>
      <c r="I45" s="137"/>
      <c r="J45" s="225">
        <f t="shared" si="1"/>
        <v>-3.4791012321816805</v>
      </c>
      <c r="K45" s="225">
        <f t="shared" si="2"/>
        <v>2.2436444292782687</v>
      </c>
      <c r="L45" s="225">
        <f t="shared" ref="L45" si="20">J45</f>
        <v>-3.4791012321816805</v>
      </c>
    </row>
    <row r="46" spans="1:12" s="56" customFormat="1" ht="11.4" customHeight="1">
      <c r="A46" s="68"/>
      <c r="B46" s="32"/>
      <c r="C46" s="243"/>
      <c r="D46" s="85" t="s">
        <v>6</v>
      </c>
      <c r="F46" s="136">
        <v>1.2043000000000001</v>
      </c>
      <c r="G46" s="101">
        <v>1.1598000000000002</v>
      </c>
      <c r="H46" s="101">
        <v>1.2204000000000002</v>
      </c>
      <c r="I46" s="137"/>
      <c r="J46" s="225">
        <f t="shared" si="1"/>
        <v>0.48393825615353769</v>
      </c>
      <c r="K46" s="225">
        <f t="shared" si="2"/>
        <v>2.5983983642869468</v>
      </c>
      <c r="L46" s="225">
        <f t="shared" ref="L46" si="21">L45+J46</f>
        <v>-2.9951629760281429</v>
      </c>
    </row>
    <row r="47" spans="1:12" s="56" customFormat="1" ht="11.4" customHeight="1">
      <c r="A47" s="68"/>
      <c r="B47" s="32"/>
      <c r="C47" s="243"/>
      <c r="D47" s="85" t="s">
        <v>7</v>
      </c>
      <c r="F47" s="136">
        <v>1.1897</v>
      </c>
      <c r="G47" s="101">
        <v>1.1625000000000001</v>
      </c>
      <c r="H47" s="101">
        <v>1.1973</v>
      </c>
      <c r="I47" s="137"/>
      <c r="J47" s="225">
        <f t="shared" si="1"/>
        <v>-1.2123225110022506</v>
      </c>
      <c r="K47" s="225">
        <f t="shared" si="2"/>
        <v>-0.67623977291700887</v>
      </c>
      <c r="L47" s="225">
        <f t="shared" si="5"/>
        <v>-4.207485487030393</v>
      </c>
    </row>
    <row r="48" spans="1:12" s="56" customFormat="1" ht="11.4" customHeight="1">
      <c r="A48" s="68"/>
      <c r="B48" s="32"/>
      <c r="C48" s="243"/>
      <c r="D48" s="85" t="s">
        <v>8</v>
      </c>
      <c r="F48" s="136">
        <v>1.1864000000000001</v>
      </c>
      <c r="G48" s="101">
        <v>1.1444000000000001</v>
      </c>
      <c r="H48" s="101">
        <v>1.2008000000000001</v>
      </c>
      <c r="I48" s="137"/>
      <c r="J48" s="225">
        <f t="shared" si="1"/>
        <v>-0.27738085231570064</v>
      </c>
      <c r="K48" s="225">
        <f t="shared" si="2"/>
        <v>-4.4535717161955262</v>
      </c>
      <c r="L48" s="225">
        <f t="shared" si="5"/>
        <v>-4.4848663393460937</v>
      </c>
    </row>
    <row r="49" spans="1:12" s="56" customFormat="1" ht="11.25" customHeight="1">
      <c r="A49" s="68"/>
      <c r="B49" s="32"/>
      <c r="C49" s="243">
        <v>2016</v>
      </c>
      <c r="D49" s="85" t="s">
        <v>5</v>
      </c>
      <c r="F49" s="136">
        <v>1.175</v>
      </c>
      <c r="G49" s="101">
        <v>1.1463000000000001</v>
      </c>
      <c r="H49" s="101">
        <v>1.1825000000000001</v>
      </c>
      <c r="I49" s="139"/>
      <c r="J49" s="225">
        <f t="shared" si="1"/>
        <v>-0.96089008766016004</v>
      </c>
      <c r="K49" s="225">
        <f>((F49/F45)-1)*100</f>
        <v>-1.9607843137254943</v>
      </c>
      <c r="L49" s="225">
        <f t="shared" ref="L49" si="22">J49</f>
        <v>-0.96089008766016004</v>
      </c>
    </row>
    <row r="50" spans="1:12" s="56" customFormat="1" ht="11.25" customHeight="1">
      <c r="A50" s="68"/>
      <c r="B50" s="32"/>
      <c r="C50" s="243"/>
      <c r="D50" s="85" t="s">
        <v>6</v>
      </c>
      <c r="F50" s="136">
        <v>1.1480000000000001</v>
      </c>
      <c r="G50" s="101">
        <v>1.1283000000000001</v>
      </c>
      <c r="H50" s="101">
        <v>1.1520000000000001</v>
      </c>
      <c r="I50" s="139"/>
      <c r="J50" s="225">
        <f t="shared" si="1"/>
        <v>-2.2978723404255219</v>
      </c>
      <c r="K50" s="225">
        <f t="shared" si="2"/>
        <v>-4.6749148883168612</v>
      </c>
      <c r="L50" s="225">
        <f t="shared" ref="L50" si="23">L49+J50</f>
        <v>-3.258762428085682</v>
      </c>
    </row>
    <row r="51" spans="1:12" s="56" customFormat="1" ht="11.25" customHeight="1">
      <c r="A51" s="68"/>
      <c r="B51" s="32"/>
      <c r="C51" s="243"/>
      <c r="D51" s="85" t="s">
        <v>7</v>
      </c>
      <c r="F51" s="136">
        <v>1.1249</v>
      </c>
      <c r="G51" s="101">
        <v>1.1254</v>
      </c>
      <c r="H51" s="101">
        <v>1.1186</v>
      </c>
      <c r="I51" s="139"/>
      <c r="J51" s="225">
        <f t="shared" si="1"/>
        <v>-2.0121951219512324</v>
      </c>
      <c r="K51" s="225">
        <f t="shared" si="2"/>
        <v>-5.4467512818357484</v>
      </c>
      <c r="L51" s="225">
        <f t="shared" si="5"/>
        <v>-5.2709575500369148</v>
      </c>
    </row>
    <row r="52" spans="1:12" s="56" customFormat="1" ht="11.25" customHeight="1">
      <c r="A52" s="68"/>
      <c r="B52" s="32"/>
      <c r="C52" s="243"/>
      <c r="D52" s="85" t="s">
        <v>8</v>
      </c>
      <c r="F52" s="136">
        <v>1.1342000000000001</v>
      </c>
      <c r="G52" s="101">
        <v>1.1332</v>
      </c>
      <c r="H52" s="101">
        <v>1.1274</v>
      </c>
      <c r="I52" s="139"/>
      <c r="J52" s="225">
        <f t="shared" si="1"/>
        <v>0.82674015468042761</v>
      </c>
      <c r="K52" s="225">
        <f t="shared" si="2"/>
        <v>-4.3998651382333165</v>
      </c>
      <c r="L52" s="225">
        <f t="shared" si="5"/>
        <v>-4.4442173953564872</v>
      </c>
    </row>
    <row r="53" spans="1:12" s="56" customFormat="1" ht="11.25" customHeight="1">
      <c r="A53" s="68"/>
      <c r="B53" s="32"/>
      <c r="C53" s="243">
        <v>2017</v>
      </c>
      <c r="D53" s="85" t="s">
        <v>5</v>
      </c>
      <c r="F53" s="136">
        <v>1.0998000000000001</v>
      </c>
      <c r="G53" s="101">
        <v>1.1120000000000001</v>
      </c>
      <c r="H53" s="101">
        <v>1.0860000000000001</v>
      </c>
      <c r="I53" s="139"/>
      <c r="J53" s="225">
        <f t="shared" si="1"/>
        <v>-3.0329747839887178</v>
      </c>
      <c r="K53" s="225">
        <f t="shared" si="2"/>
        <v>-6.399999999999995</v>
      </c>
      <c r="L53" s="225">
        <f t="shared" ref="L53" si="24">J53</f>
        <v>-3.0329747839887178</v>
      </c>
    </row>
    <row r="54" spans="1:12" s="56" customFormat="1" ht="11.25" customHeight="1">
      <c r="A54" s="68"/>
      <c r="B54" s="32"/>
      <c r="C54" s="243"/>
      <c r="D54" s="85" t="s">
        <v>6</v>
      </c>
      <c r="F54" s="136">
        <v>1.139</v>
      </c>
      <c r="G54" s="101">
        <v>1.1423000000000001</v>
      </c>
      <c r="H54" s="101">
        <v>1.1281000000000001</v>
      </c>
      <c r="I54" s="139"/>
      <c r="J54" s="225">
        <f t="shared" si="1"/>
        <v>3.56428441534824</v>
      </c>
      <c r="K54" s="225">
        <f t="shared" si="2"/>
        <v>-0.78397212543555028</v>
      </c>
      <c r="L54" s="225">
        <f t="shared" ref="L54" si="25">L53+J54</f>
        <v>0.53130963135952225</v>
      </c>
    </row>
    <row r="55" spans="1:12" s="56" customFormat="1" ht="11.25" customHeight="1">
      <c r="A55" s="68"/>
      <c r="B55" s="32"/>
      <c r="C55" s="243"/>
      <c r="D55" s="85" t="s">
        <v>7</v>
      </c>
      <c r="F55" s="136">
        <v>1.1683000000000001</v>
      </c>
      <c r="G55" s="101">
        <v>1.1858</v>
      </c>
      <c r="H55" s="101">
        <v>1.149</v>
      </c>
      <c r="I55" s="139"/>
      <c r="J55" s="225">
        <f t="shared" si="1"/>
        <v>2.5724319578577681</v>
      </c>
      <c r="K55" s="225">
        <f t="shared" si="2"/>
        <v>3.8581207218419511</v>
      </c>
      <c r="L55" s="225">
        <f t="shared" si="5"/>
        <v>3.1037415892172904</v>
      </c>
    </row>
    <row r="56" spans="1:12" s="56" customFormat="1" ht="11.25" customHeight="1">
      <c r="A56" s="68"/>
      <c r="B56" s="32"/>
      <c r="C56" s="243"/>
      <c r="D56" s="85" t="s">
        <v>8</v>
      </c>
      <c r="F56" s="136">
        <v>1.1627000000000001</v>
      </c>
      <c r="G56" s="101">
        <v>1.1529</v>
      </c>
      <c r="H56" s="101">
        <v>1.1592</v>
      </c>
      <c r="I56" s="139"/>
      <c r="J56" s="225">
        <f t="shared" si="1"/>
        <v>-0.47932893948472444</v>
      </c>
      <c r="K56" s="225">
        <f t="shared" si="2"/>
        <v>2.5127843413859985</v>
      </c>
      <c r="L56" s="225">
        <f t="shared" si="5"/>
        <v>2.6244126497325659</v>
      </c>
    </row>
    <row r="57" spans="1:12" s="56" customFormat="1" ht="11.25" customHeight="1">
      <c r="A57" s="68"/>
      <c r="B57" s="32"/>
      <c r="C57" s="243">
        <v>2018</v>
      </c>
      <c r="D57" s="85" t="s">
        <v>5</v>
      </c>
      <c r="F57" s="136">
        <v>1.1157000000000001</v>
      </c>
      <c r="G57" s="101">
        <v>1.0961000000000001</v>
      </c>
      <c r="H57" s="101">
        <v>1.1163000000000001</v>
      </c>
      <c r="I57" s="139"/>
      <c r="J57" s="225">
        <f t="shared" si="1"/>
        <v>-4.0423153005934349</v>
      </c>
      <c r="K57" s="225">
        <f t="shared" si="2"/>
        <v>1.445717403164215</v>
      </c>
      <c r="L57" s="225">
        <f t="shared" ref="L57" si="26">J57</f>
        <v>-4.0423153005934349</v>
      </c>
    </row>
    <row r="58" spans="1:12" s="56" customFormat="1" ht="11.25" customHeight="1">
      <c r="A58" s="68"/>
      <c r="B58" s="32"/>
      <c r="C58" s="243"/>
      <c r="D58" s="85" t="s">
        <v>6</v>
      </c>
      <c r="F58" s="136">
        <v>1.099</v>
      </c>
      <c r="G58" s="101">
        <v>1.0980000000000001</v>
      </c>
      <c r="H58" s="101">
        <v>1.0915000000000001</v>
      </c>
      <c r="I58" s="139"/>
      <c r="J58" s="225">
        <f t="shared" si="1"/>
        <v>-1.4968181410773607</v>
      </c>
      <c r="K58" s="225">
        <f t="shared" si="2"/>
        <v>-3.5118525021949121</v>
      </c>
      <c r="L58" s="225">
        <f t="shared" ref="L58" si="27">L57+J58</f>
        <v>-5.5391334416707956</v>
      </c>
    </row>
    <row r="59" spans="1:12" s="56" customFormat="1" ht="11.25" customHeight="1">
      <c r="A59" s="68"/>
      <c r="B59" s="32"/>
      <c r="C59" s="243"/>
      <c r="D59" s="85" t="s">
        <v>7</v>
      </c>
      <c r="F59" s="136">
        <v>1.1026</v>
      </c>
      <c r="G59" s="101">
        <v>1.1058000000000001</v>
      </c>
      <c r="H59" s="101">
        <v>1.0905</v>
      </c>
      <c r="I59" s="139"/>
      <c r="J59" s="225">
        <f t="shared" si="1"/>
        <v>0.32757051865333064</v>
      </c>
      <c r="K59" s="225">
        <f t="shared" si="2"/>
        <v>-5.6235555935975405</v>
      </c>
      <c r="L59" s="225">
        <f t="shared" si="5"/>
        <v>-5.2115629230174649</v>
      </c>
    </row>
    <row r="60" spans="1:12" s="56" customFormat="1" ht="11.25" customHeight="1">
      <c r="A60" s="68"/>
      <c r="B60" s="32"/>
      <c r="C60" s="243"/>
      <c r="D60" s="85" t="s">
        <v>8</v>
      </c>
      <c r="F60" s="136">
        <v>1.1168</v>
      </c>
      <c r="G60" s="101">
        <v>1.1113999999999999</v>
      </c>
      <c r="H60" s="101">
        <v>1.1102000000000001</v>
      </c>
      <c r="I60" s="139"/>
      <c r="J60" s="225">
        <f t="shared" si="1"/>
        <v>1.2878650462543106</v>
      </c>
      <c r="K60" s="225">
        <f t="shared" si="2"/>
        <v>-3.9477079212178579</v>
      </c>
      <c r="L60" s="225">
        <f>L59+J60</f>
        <v>-3.9236978767631543</v>
      </c>
    </row>
    <row r="61" spans="1:12" s="56" customFormat="1" ht="11.25" customHeight="1">
      <c r="A61" s="68"/>
      <c r="B61" s="32"/>
      <c r="C61" s="244">
        <v>2019</v>
      </c>
      <c r="D61" s="98" t="s">
        <v>62</v>
      </c>
      <c r="F61" s="136">
        <v>1.08</v>
      </c>
      <c r="G61" s="101">
        <v>1.0643</v>
      </c>
      <c r="H61" s="101">
        <v>1.0834000000000001</v>
      </c>
      <c r="I61" s="139"/>
      <c r="J61" s="225" t="s">
        <v>51</v>
      </c>
      <c r="K61" s="225" t="s">
        <v>51</v>
      </c>
      <c r="L61" s="226" t="s">
        <v>51</v>
      </c>
    </row>
    <row r="62" spans="1:12" s="56" customFormat="1" ht="11.25" customHeight="1">
      <c r="A62" s="68"/>
      <c r="B62" s="32"/>
      <c r="C62" s="244"/>
      <c r="D62" s="132" t="s">
        <v>64</v>
      </c>
      <c r="F62" s="136">
        <v>1.0646</v>
      </c>
      <c r="G62" s="101">
        <v>1.0579000000000001</v>
      </c>
      <c r="H62" s="101">
        <v>1.0655000000000001</v>
      </c>
      <c r="I62" s="139"/>
      <c r="J62" s="225">
        <f>((F62/F61)-1)*100</f>
        <v>-1.4259259259259305</v>
      </c>
      <c r="K62" s="225" t="s">
        <v>51</v>
      </c>
      <c r="L62" s="226">
        <f>J62</f>
        <v>-1.4259259259259305</v>
      </c>
    </row>
    <row r="63" spans="1:12" s="56" customFormat="1" ht="11.25" customHeight="1">
      <c r="A63" s="68"/>
      <c r="B63" s="32"/>
      <c r="C63" s="244"/>
      <c r="D63" s="132" t="s">
        <v>63</v>
      </c>
      <c r="F63" s="136">
        <v>1.0808</v>
      </c>
      <c r="G63" s="101">
        <v>1.0847</v>
      </c>
      <c r="H63" s="101">
        <v>1.0778000000000001</v>
      </c>
      <c r="I63" s="139"/>
      <c r="J63" s="225">
        <f>((F63/F62)-1)*100</f>
        <v>1.5216982904377119</v>
      </c>
      <c r="K63" s="226" t="s">
        <v>51</v>
      </c>
      <c r="L63" s="226">
        <f>L62+J63</f>
        <v>9.5772364511781394E-2</v>
      </c>
    </row>
    <row r="64" spans="1:12" s="56" customFormat="1" ht="11.25" customHeight="1">
      <c r="A64" s="68"/>
      <c r="B64" s="32"/>
      <c r="C64" s="244"/>
      <c r="D64" s="98" t="s">
        <v>166</v>
      </c>
      <c r="F64" s="136">
        <v>1.0609999999999999</v>
      </c>
      <c r="G64" s="101">
        <v>1.0404</v>
      </c>
      <c r="H64" s="101">
        <v>1.0692000000000002</v>
      </c>
      <c r="I64" s="139"/>
      <c r="J64" s="225">
        <f>((F64/F63)-1)*100</f>
        <v>-1.831976313841599</v>
      </c>
      <c r="K64" s="226" t="s">
        <v>51</v>
      </c>
      <c r="L64" s="226">
        <f>L63+J64</f>
        <v>-1.7362039493298176</v>
      </c>
    </row>
    <row r="65" spans="1:12" s="56" customFormat="1" ht="11.25" customHeight="1">
      <c r="A65" s="68"/>
      <c r="B65" s="32"/>
      <c r="C65" s="244">
        <v>2020</v>
      </c>
      <c r="D65" s="132" t="s">
        <v>70</v>
      </c>
      <c r="F65" s="136">
        <v>1</v>
      </c>
      <c r="G65" s="101">
        <v>1</v>
      </c>
      <c r="H65" s="101">
        <v>1</v>
      </c>
      <c r="I65" s="139"/>
      <c r="J65" s="225">
        <f>((F65/F64)-1)*100</f>
        <v>-5.749293119698395</v>
      </c>
      <c r="K65" s="226" t="s">
        <v>51</v>
      </c>
      <c r="L65" s="226" t="s">
        <v>51</v>
      </c>
    </row>
    <row r="66" spans="1:12" s="56" customFormat="1" ht="11.25" customHeight="1">
      <c r="A66" s="68"/>
      <c r="B66" s="32"/>
      <c r="C66" s="244"/>
      <c r="D66" s="99" t="s">
        <v>49</v>
      </c>
      <c r="E66" s="94"/>
      <c r="F66" s="225" t="s">
        <v>51</v>
      </c>
      <c r="G66" s="225" t="s">
        <v>51</v>
      </c>
      <c r="H66" s="225" t="s">
        <v>51</v>
      </c>
      <c r="I66" s="139"/>
      <c r="J66" s="225" t="s">
        <v>51</v>
      </c>
      <c r="K66" s="225" t="s">
        <v>51</v>
      </c>
      <c r="L66" s="225" t="s">
        <v>51</v>
      </c>
    </row>
    <row r="67" spans="1:12" s="56" customFormat="1" ht="11.25" customHeight="1">
      <c r="A67" s="68"/>
      <c r="B67" s="32"/>
      <c r="C67" s="244"/>
      <c r="D67" s="132" t="s">
        <v>71</v>
      </c>
      <c r="F67" s="136">
        <v>1.256</v>
      </c>
      <c r="G67" s="101">
        <v>1.1767000000000001</v>
      </c>
      <c r="H67" s="101">
        <v>1.2942</v>
      </c>
      <c r="I67" s="139"/>
      <c r="J67" s="225" t="s">
        <v>51</v>
      </c>
      <c r="K67" s="225">
        <f>((F67/F63)-1)*100</f>
        <v>16.210214655810518</v>
      </c>
      <c r="L67" s="226" t="s">
        <v>51</v>
      </c>
    </row>
    <row r="68" spans="1:12" s="56" customFormat="1" ht="11.25" customHeight="1">
      <c r="A68" s="68"/>
      <c r="B68" s="32"/>
      <c r="C68" s="244"/>
      <c r="D68" s="104" t="s">
        <v>8</v>
      </c>
      <c r="F68" s="136">
        <v>1.1507000000000001</v>
      </c>
      <c r="G68" s="101">
        <v>1.0793000000000001</v>
      </c>
      <c r="H68" s="101">
        <v>1.1828000000000001</v>
      </c>
      <c r="I68" s="139"/>
      <c r="J68" s="226" t="s">
        <v>51</v>
      </c>
      <c r="K68" s="226" t="s">
        <v>51</v>
      </c>
      <c r="L68" s="226" t="s">
        <v>51</v>
      </c>
    </row>
    <row r="69" spans="1:12" s="56" customFormat="1" ht="11.25" customHeight="1">
      <c r="A69" s="68"/>
      <c r="B69" s="32"/>
      <c r="C69" s="244">
        <v>2021</v>
      </c>
      <c r="D69" s="132" t="s">
        <v>70</v>
      </c>
      <c r="F69" s="136">
        <v>1.1469</v>
      </c>
      <c r="G69" s="101">
        <v>1.0601</v>
      </c>
      <c r="H69" s="101">
        <v>1.1909000000000001</v>
      </c>
      <c r="I69" s="139"/>
      <c r="J69" s="226" t="s">
        <v>51</v>
      </c>
      <c r="K69" s="225">
        <f>((F69/F65)-1)*100</f>
        <v>14.690000000000003</v>
      </c>
      <c r="L69" s="225" t="str">
        <f t="shared" ref="L69" si="28">J69</f>
        <v>ND</v>
      </c>
    </row>
    <row r="70" spans="1:12" s="56" customFormat="1" ht="11.25" customHeight="1">
      <c r="A70" s="68"/>
      <c r="B70" s="32"/>
      <c r="C70" s="244"/>
      <c r="D70" s="132" t="s">
        <v>72</v>
      </c>
      <c r="F70" s="136">
        <v>1.0882000000000001</v>
      </c>
      <c r="G70" s="101">
        <v>1.0299</v>
      </c>
      <c r="H70" s="101">
        <v>1.117</v>
      </c>
      <c r="I70" s="139"/>
      <c r="J70" s="225">
        <f>((F70/F69)-1)*100</f>
        <v>-5.1181445636062417</v>
      </c>
      <c r="K70" s="225" t="s">
        <v>51</v>
      </c>
      <c r="L70" s="226">
        <f>J70</f>
        <v>-5.1181445636062417</v>
      </c>
    </row>
    <row r="71" spans="1:12" s="56" customFormat="1" ht="11.25" customHeight="1">
      <c r="A71" s="68"/>
      <c r="B71" s="32"/>
      <c r="C71" s="244"/>
      <c r="D71" s="132" t="s">
        <v>71</v>
      </c>
      <c r="F71" s="136">
        <v>1.1116000000000001</v>
      </c>
      <c r="G71" s="101">
        <v>1.0710999999999999</v>
      </c>
      <c r="H71" s="101">
        <v>1.1325000000000001</v>
      </c>
      <c r="I71" s="139"/>
      <c r="J71" s="225">
        <f t="shared" si="1"/>
        <v>2.1503400110273851</v>
      </c>
      <c r="K71" s="225">
        <f>((F71/F67)-1)*100</f>
        <v>-11.496815286624196</v>
      </c>
      <c r="L71" s="226">
        <f>L70+J71</f>
        <v>-2.9678045525788566</v>
      </c>
    </row>
    <row r="72" spans="1:12" ht="22.5" customHeight="1">
      <c r="A72" s="68"/>
      <c r="B72" s="32"/>
      <c r="C72" s="239" t="s">
        <v>77</v>
      </c>
      <c r="D72" s="239"/>
      <c r="E72" s="239"/>
      <c r="F72" s="239"/>
      <c r="G72" s="239"/>
      <c r="H72" s="239"/>
      <c r="I72" s="239"/>
      <c r="J72" s="239"/>
      <c r="K72" s="239"/>
      <c r="L72" s="239"/>
    </row>
    <row r="73" spans="1:12" ht="15" customHeight="1">
      <c r="A73" s="68"/>
      <c r="B73" s="32"/>
      <c r="C73" s="238" t="s">
        <v>235</v>
      </c>
      <c r="D73" s="238"/>
      <c r="E73" s="238"/>
      <c r="F73" s="238"/>
      <c r="G73" s="238"/>
      <c r="H73" s="238"/>
      <c r="I73" s="238"/>
      <c r="J73" s="238"/>
      <c r="K73" s="238"/>
      <c r="L73" s="238"/>
    </row>
    <row r="74" spans="1:12" s="72" customFormat="1" ht="35.25" customHeight="1">
      <c r="A74" s="68"/>
      <c r="B74" s="32"/>
      <c r="C74" s="239" t="s">
        <v>54</v>
      </c>
      <c r="D74" s="239"/>
      <c r="E74" s="239"/>
      <c r="F74" s="239"/>
      <c r="G74" s="239"/>
      <c r="H74" s="239"/>
      <c r="I74" s="239"/>
      <c r="J74" s="239"/>
      <c r="K74" s="239"/>
      <c r="L74" s="239"/>
    </row>
    <row r="75" spans="1:12" s="72" customFormat="1" ht="35.25" customHeight="1">
      <c r="A75" s="68"/>
      <c r="B75" s="127" t="s">
        <v>65</v>
      </c>
      <c r="C75" s="240" t="s">
        <v>226</v>
      </c>
      <c r="D75" s="241"/>
      <c r="E75" s="241"/>
      <c r="F75" s="241"/>
      <c r="G75" s="241"/>
      <c r="H75" s="241"/>
      <c r="I75" s="241"/>
      <c r="J75" s="241"/>
      <c r="K75" s="241"/>
      <c r="L75" s="241"/>
    </row>
    <row r="76" spans="1:12">
      <c r="A76" s="68"/>
      <c r="B76" s="32"/>
      <c r="C76" s="238" t="s">
        <v>214</v>
      </c>
      <c r="D76" s="239"/>
      <c r="E76" s="239"/>
      <c r="F76" s="239"/>
      <c r="G76" s="239"/>
      <c r="H76" s="239"/>
      <c r="I76" s="239"/>
      <c r="J76" s="239"/>
      <c r="K76" s="239"/>
      <c r="L76" s="239"/>
    </row>
    <row r="77" spans="1:12">
      <c r="A77" s="32"/>
      <c r="B77" s="32"/>
    </row>
    <row r="78" spans="1:12">
      <c r="A78" s="32"/>
      <c r="B78" s="32"/>
    </row>
    <row r="79" spans="1:12">
      <c r="A79" s="32"/>
      <c r="B79" s="32"/>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sheetData>
  <mergeCells count="26">
    <mergeCell ref="F2:H2"/>
    <mergeCell ref="J2:L2"/>
    <mergeCell ref="C53:C56"/>
    <mergeCell ref="C9:C12"/>
    <mergeCell ref="C13:C16"/>
    <mergeCell ref="C17:C20"/>
    <mergeCell ref="C21:C24"/>
    <mergeCell ref="C25:C28"/>
    <mergeCell ref="C49:C52"/>
    <mergeCell ref="C5:C8"/>
    <mergeCell ref="C2:C3"/>
    <mergeCell ref="C29:C32"/>
    <mergeCell ref="C33:C36"/>
    <mergeCell ref="C37:C40"/>
    <mergeCell ref="C41:C44"/>
    <mergeCell ref="C45:C48"/>
    <mergeCell ref="D2:D3"/>
    <mergeCell ref="C57:C60"/>
    <mergeCell ref="C61:C64"/>
    <mergeCell ref="C65:C68"/>
    <mergeCell ref="C69:C71"/>
    <mergeCell ref="C76:L76"/>
    <mergeCell ref="C73:L73"/>
    <mergeCell ref="C72:L72"/>
    <mergeCell ref="C75:L75"/>
    <mergeCell ref="C74:L74"/>
  </mergeCells>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7"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5EEBD-C7FB-4410-8AE3-DE558B004767}">
  <dimension ref="A1:L119"/>
  <sheetViews>
    <sheetView showGridLines="0" zoomScaleNormal="100" workbookViewId="0">
      <pane xSplit="5" ySplit="3" topLeftCell="F61" activePane="bottomRight" state="frozen"/>
      <selection pane="topRight" activeCell="E1" sqref="E1"/>
      <selection pane="bottomLeft" activeCell="A6" sqref="A6"/>
      <selection pane="bottomRight"/>
    </sheetView>
  </sheetViews>
  <sheetFormatPr baseColWidth="10" defaultColWidth="11.44140625" defaultRowHeight="14.4"/>
  <cols>
    <col min="1" max="1" width="2.6640625" style="77" customWidth="1"/>
    <col min="2" max="2" width="2.6640625" style="182" customWidth="1"/>
    <col min="3" max="4" width="11.44140625" style="77" customWidth="1"/>
    <col min="5" max="5" width="0.88671875" style="77" customWidth="1"/>
    <col min="6" max="8" width="15.6640625" style="77" customWidth="1"/>
    <col min="9" max="9" width="0.88671875" style="77" customWidth="1"/>
    <col min="10" max="12" width="15.6640625" style="77" customWidth="1"/>
    <col min="13" max="16384" width="11.44140625" style="77"/>
  </cols>
  <sheetData>
    <row r="1" spans="1:12" s="72" customFormat="1" ht="84" customHeight="1">
      <c r="B1" s="73"/>
      <c r="I1" s="77"/>
    </row>
    <row r="2" spans="1:12" s="72" customFormat="1" ht="60" customHeight="1">
      <c r="A2" s="68"/>
      <c r="B2" s="32"/>
      <c r="C2" s="242" t="s">
        <v>0</v>
      </c>
      <c r="D2" s="242" t="s">
        <v>1</v>
      </c>
      <c r="E2" s="74"/>
      <c r="F2" s="245" t="s">
        <v>80</v>
      </c>
      <c r="G2" s="246"/>
      <c r="H2" s="247"/>
      <c r="I2" s="75"/>
      <c r="J2" s="248" t="s">
        <v>161</v>
      </c>
      <c r="K2" s="248"/>
      <c r="L2" s="248"/>
    </row>
    <row r="3" spans="1:12" s="72" customFormat="1" ht="60" customHeight="1">
      <c r="A3" s="68"/>
      <c r="B3" s="32"/>
      <c r="C3" s="242"/>
      <c r="D3" s="249"/>
      <c r="E3" s="20"/>
      <c r="F3" s="70" t="s">
        <v>2</v>
      </c>
      <c r="G3" s="70" t="s">
        <v>4</v>
      </c>
      <c r="H3" s="70" t="s">
        <v>3</v>
      </c>
      <c r="I3" s="76"/>
      <c r="J3" s="70" t="s">
        <v>42</v>
      </c>
      <c r="K3" s="70" t="s">
        <v>43</v>
      </c>
      <c r="L3" s="70" t="s">
        <v>61</v>
      </c>
    </row>
    <row r="4" spans="1:12" s="72" customFormat="1" ht="4.5" customHeight="1">
      <c r="A4" s="68"/>
      <c r="B4" s="32"/>
      <c r="C4" s="186"/>
      <c r="D4" s="188"/>
      <c r="E4" s="19"/>
      <c r="F4" s="16"/>
      <c r="G4" s="16"/>
      <c r="H4" s="16"/>
      <c r="I4" s="187"/>
      <c r="J4" s="16"/>
      <c r="K4" s="16"/>
      <c r="L4" s="16"/>
    </row>
    <row r="5" spans="1:12" s="72" customFormat="1" ht="11.4" customHeight="1">
      <c r="A5" s="68"/>
      <c r="B5" s="32"/>
      <c r="C5" s="243">
        <v>2005</v>
      </c>
      <c r="D5" s="85" t="s">
        <v>5</v>
      </c>
      <c r="E5" s="3"/>
      <c r="F5" s="208">
        <v>38.142800000000001</v>
      </c>
      <c r="G5" s="210">
        <v>61.128800000000005</v>
      </c>
      <c r="H5" s="210">
        <v>30.900600000000001</v>
      </c>
      <c r="I5" s="131"/>
      <c r="J5" s="227"/>
      <c r="K5" s="227"/>
      <c r="L5" s="227"/>
    </row>
    <row r="6" spans="1:12" s="72" customFormat="1" ht="11.4" customHeight="1">
      <c r="A6" s="68"/>
      <c r="B6" s="32"/>
      <c r="C6" s="243"/>
      <c r="D6" s="85" t="s">
        <v>6</v>
      </c>
      <c r="E6" s="3"/>
      <c r="F6" s="209">
        <v>38.843800000000002</v>
      </c>
      <c r="G6" s="210">
        <v>61.703900000000004</v>
      </c>
      <c r="H6" s="210">
        <v>31.7042</v>
      </c>
      <c r="I6" s="131"/>
      <c r="J6" s="227">
        <f>F6-F5</f>
        <v>0.70100000000000051</v>
      </c>
      <c r="K6" s="227"/>
      <c r="L6" s="227">
        <f>L5+J6</f>
        <v>0.70100000000000051</v>
      </c>
    </row>
    <row r="7" spans="1:12" s="72" customFormat="1" ht="11.4" customHeight="1">
      <c r="A7" s="68"/>
      <c r="B7" s="32"/>
      <c r="C7" s="243"/>
      <c r="D7" s="85" t="s">
        <v>7</v>
      </c>
      <c r="E7" s="3"/>
      <c r="F7" s="209">
        <v>38.115100000000005</v>
      </c>
      <c r="G7" s="210">
        <v>60.673200000000001</v>
      </c>
      <c r="H7" s="210">
        <v>31.049300000000002</v>
      </c>
      <c r="I7" s="131"/>
      <c r="J7" s="227">
        <f t="shared" ref="J7:J65" si="0">F7-F6</f>
        <v>-0.72869999999999635</v>
      </c>
      <c r="K7" s="227"/>
      <c r="L7" s="227">
        <f t="shared" ref="L7:L8" si="1">L6+J7</f>
        <v>-2.7699999999995839E-2</v>
      </c>
    </row>
    <row r="8" spans="1:12" s="72" customFormat="1" ht="11.4" customHeight="1">
      <c r="A8" s="68"/>
      <c r="B8" s="32"/>
      <c r="C8" s="243"/>
      <c r="D8" s="85" t="s">
        <v>8</v>
      </c>
      <c r="E8" s="3"/>
      <c r="F8" s="209">
        <v>36.571100000000001</v>
      </c>
      <c r="G8" s="210">
        <v>59.099400000000003</v>
      </c>
      <c r="H8" s="210">
        <v>29.480600000000003</v>
      </c>
      <c r="I8" s="131"/>
      <c r="J8" s="227">
        <f t="shared" si="0"/>
        <v>-1.544000000000004</v>
      </c>
      <c r="K8" s="227"/>
      <c r="L8" s="227">
        <f t="shared" si="1"/>
        <v>-1.5716999999999999</v>
      </c>
    </row>
    <row r="9" spans="1:12" s="72" customFormat="1" ht="11.4" customHeight="1">
      <c r="A9" s="68"/>
      <c r="B9" s="32"/>
      <c r="C9" s="243">
        <v>2006</v>
      </c>
      <c r="D9" s="85" t="s">
        <v>5</v>
      </c>
      <c r="E9" s="3"/>
      <c r="F9" s="209">
        <v>36.0869</v>
      </c>
      <c r="G9" s="210">
        <v>59.455200000000005</v>
      </c>
      <c r="H9" s="210">
        <v>28.7516</v>
      </c>
      <c r="I9" s="131"/>
      <c r="J9" s="227">
        <f t="shared" si="0"/>
        <v>-0.4842000000000013</v>
      </c>
      <c r="K9" s="227">
        <f>F9-F5</f>
        <v>-2.0559000000000012</v>
      </c>
      <c r="L9" s="227">
        <f>J9</f>
        <v>-0.4842000000000013</v>
      </c>
    </row>
    <row r="10" spans="1:12" s="72" customFormat="1" ht="11.4" customHeight="1">
      <c r="A10" s="68"/>
      <c r="B10" s="32"/>
      <c r="C10" s="243"/>
      <c r="D10" s="85" t="s">
        <v>6</v>
      </c>
      <c r="E10" s="3"/>
      <c r="F10" s="209">
        <v>35.033999999999999</v>
      </c>
      <c r="G10" s="210">
        <v>57.299600000000005</v>
      </c>
      <c r="H10" s="210">
        <v>28.026400000000002</v>
      </c>
      <c r="I10" s="131"/>
      <c r="J10" s="227">
        <f t="shared" si="0"/>
        <v>-1.0529000000000011</v>
      </c>
      <c r="K10" s="227">
        <f t="shared" ref="K10:K60" si="2">F10-F6</f>
        <v>-3.8098000000000027</v>
      </c>
      <c r="L10" s="227">
        <f>L9+J10</f>
        <v>-1.5371000000000024</v>
      </c>
    </row>
    <row r="11" spans="1:12" s="72" customFormat="1" ht="11.4" customHeight="1">
      <c r="A11" s="68"/>
      <c r="B11" s="32"/>
      <c r="C11" s="243"/>
      <c r="D11" s="85" t="s">
        <v>7</v>
      </c>
      <c r="E11" s="3"/>
      <c r="F11" s="209">
        <v>35.675400000000003</v>
      </c>
      <c r="G11" s="210">
        <v>57.290300000000002</v>
      </c>
      <c r="H11" s="210">
        <v>28.890900000000002</v>
      </c>
      <c r="I11" s="131"/>
      <c r="J11" s="227">
        <f t="shared" si="0"/>
        <v>0.64140000000000441</v>
      </c>
      <c r="K11" s="227">
        <f t="shared" si="2"/>
        <v>-2.439700000000002</v>
      </c>
      <c r="L11" s="227">
        <f>L10+J11</f>
        <v>-0.89569999999999794</v>
      </c>
    </row>
    <row r="12" spans="1:12" s="72" customFormat="1" ht="11.4" customHeight="1">
      <c r="A12" s="68"/>
      <c r="B12" s="32"/>
      <c r="C12" s="243"/>
      <c r="D12" s="85" t="s">
        <v>8</v>
      </c>
      <c r="E12" s="3"/>
      <c r="F12" s="209">
        <v>36.222999999999999</v>
      </c>
      <c r="G12" s="210">
        <v>58.878300000000003</v>
      </c>
      <c r="H12" s="210">
        <v>29.091200000000001</v>
      </c>
      <c r="I12" s="131"/>
      <c r="J12" s="227">
        <f t="shared" si="0"/>
        <v>0.54759999999999565</v>
      </c>
      <c r="K12" s="227">
        <f t="shared" si="2"/>
        <v>-0.3481000000000023</v>
      </c>
      <c r="L12" s="227">
        <f>L11+J12</f>
        <v>-0.3481000000000023</v>
      </c>
    </row>
    <row r="13" spans="1:12" s="72" customFormat="1" ht="11.4" customHeight="1">
      <c r="A13" s="68"/>
      <c r="B13" s="32"/>
      <c r="C13" s="243">
        <v>2007</v>
      </c>
      <c r="D13" s="85" t="s">
        <v>5</v>
      </c>
      <c r="E13" s="3"/>
      <c r="F13" s="209">
        <v>36.3596</v>
      </c>
      <c r="G13" s="210">
        <v>59.244900000000001</v>
      </c>
      <c r="H13" s="210">
        <v>29.141200000000001</v>
      </c>
      <c r="I13" s="131"/>
      <c r="J13" s="227">
        <f t="shared" si="0"/>
        <v>0.13660000000000139</v>
      </c>
      <c r="K13" s="227">
        <f t="shared" si="2"/>
        <v>0.27270000000000039</v>
      </c>
      <c r="L13" s="227">
        <f t="shared" ref="L13" si="3">J13</f>
        <v>0.13660000000000139</v>
      </c>
    </row>
    <row r="14" spans="1:12" s="72" customFormat="1" ht="11.4" customHeight="1">
      <c r="A14" s="68"/>
      <c r="B14" s="32"/>
      <c r="C14" s="243"/>
      <c r="D14" s="85" t="s">
        <v>6</v>
      </c>
      <c r="E14" s="3"/>
      <c r="F14" s="209">
        <v>34.553400000000003</v>
      </c>
      <c r="G14" s="210">
        <v>57.043300000000002</v>
      </c>
      <c r="H14" s="210">
        <v>27.463700000000003</v>
      </c>
      <c r="I14" s="131"/>
      <c r="J14" s="227">
        <f t="shared" si="0"/>
        <v>-1.8061999999999969</v>
      </c>
      <c r="K14" s="227">
        <f t="shared" si="2"/>
        <v>-0.48059999999999548</v>
      </c>
      <c r="L14" s="227">
        <f t="shared" ref="L14:L16" si="4">L13+J14</f>
        <v>-1.6695999999999955</v>
      </c>
    </row>
    <row r="15" spans="1:12" s="72" customFormat="1" ht="11.4" customHeight="1">
      <c r="A15" s="68"/>
      <c r="B15" s="32"/>
      <c r="C15" s="243"/>
      <c r="D15" s="85" t="s">
        <v>7</v>
      </c>
      <c r="E15" s="3"/>
      <c r="F15" s="209">
        <v>35.243200000000002</v>
      </c>
      <c r="G15" s="210">
        <v>57.771300000000004</v>
      </c>
      <c r="H15" s="210">
        <v>28.081400000000002</v>
      </c>
      <c r="I15" s="131"/>
      <c r="J15" s="227">
        <f t="shared" si="0"/>
        <v>0.68979999999999819</v>
      </c>
      <c r="K15" s="227">
        <f t="shared" si="2"/>
        <v>-0.43220000000000169</v>
      </c>
      <c r="L15" s="227">
        <f t="shared" si="4"/>
        <v>-0.97979999999999734</v>
      </c>
    </row>
    <row r="16" spans="1:12" s="72" customFormat="1" ht="11.4" customHeight="1">
      <c r="A16" s="68"/>
      <c r="B16" s="32"/>
      <c r="C16" s="243"/>
      <c r="D16" s="85" t="s">
        <v>8</v>
      </c>
      <c r="E16" s="3"/>
      <c r="F16" s="209">
        <v>36.431600000000003</v>
      </c>
      <c r="G16" s="210">
        <v>58.021700000000003</v>
      </c>
      <c r="H16" s="210">
        <v>29.569600000000001</v>
      </c>
      <c r="I16" s="131"/>
      <c r="J16" s="227">
        <f t="shared" si="0"/>
        <v>1.1884000000000015</v>
      </c>
      <c r="K16" s="227">
        <f t="shared" si="2"/>
        <v>0.20860000000000412</v>
      </c>
      <c r="L16" s="227">
        <f t="shared" si="4"/>
        <v>0.20860000000000412</v>
      </c>
    </row>
    <row r="17" spans="1:12" s="72" customFormat="1" ht="11.4" customHeight="1">
      <c r="A17" s="68"/>
      <c r="B17" s="32"/>
      <c r="C17" s="243">
        <v>2008</v>
      </c>
      <c r="D17" s="85" t="s">
        <v>5</v>
      </c>
      <c r="E17" s="3"/>
      <c r="F17" s="209">
        <v>36.562600000000003</v>
      </c>
      <c r="G17" s="210">
        <v>57.691400000000002</v>
      </c>
      <c r="H17" s="210">
        <v>29.868100000000002</v>
      </c>
      <c r="I17" s="140"/>
      <c r="J17" s="227">
        <f t="shared" si="0"/>
        <v>0.13100000000000023</v>
      </c>
      <c r="K17" s="227">
        <f t="shared" si="2"/>
        <v>0.20300000000000296</v>
      </c>
      <c r="L17" s="227">
        <f t="shared" ref="L17" si="5">J17</f>
        <v>0.13100000000000023</v>
      </c>
    </row>
    <row r="18" spans="1:12" s="72" customFormat="1" ht="11.4" customHeight="1">
      <c r="A18" s="68"/>
      <c r="B18" s="32"/>
      <c r="C18" s="243"/>
      <c r="D18" s="85" t="s">
        <v>6</v>
      </c>
      <c r="E18" s="3"/>
      <c r="F18" s="209">
        <v>36.029200000000003</v>
      </c>
      <c r="G18" s="210">
        <v>56.978000000000002</v>
      </c>
      <c r="H18" s="210">
        <v>29.351700000000001</v>
      </c>
      <c r="I18" s="140"/>
      <c r="J18" s="227">
        <f t="shared" si="0"/>
        <v>-0.53340000000000032</v>
      </c>
      <c r="K18" s="227">
        <f t="shared" si="2"/>
        <v>1.4757999999999996</v>
      </c>
      <c r="L18" s="227">
        <f t="shared" ref="L18:L20" si="6">L17+J18</f>
        <v>-0.40240000000000009</v>
      </c>
    </row>
    <row r="19" spans="1:12" s="72" customFormat="1" ht="11.4" customHeight="1">
      <c r="A19" s="68"/>
      <c r="B19" s="32"/>
      <c r="C19" s="243"/>
      <c r="D19" s="85" t="s">
        <v>7</v>
      </c>
      <c r="E19" s="3"/>
      <c r="F19" s="209">
        <v>37.558</v>
      </c>
      <c r="G19" s="210">
        <v>59.209600000000002</v>
      </c>
      <c r="H19" s="210">
        <v>30.720000000000002</v>
      </c>
      <c r="I19" s="140"/>
      <c r="J19" s="227">
        <f t="shared" si="0"/>
        <v>1.5287999999999968</v>
      </c>
      <c r="K19" s="227">
        <f t="shared" si="2"/>
        <v>2.3147999999999982</v>
      </c>
      <c r="L19" s="227">
        <f t="shared" si="6"/>
        <v>1.1263999999999967</v>
      </c>
    </row>
    <row r="20" spans="1:12" s="72" customFormat="1" ht="11.4" customHeight="1">
      <c r="A20" s="68"/>
      <c r="B20" s="32"/>
      <c r="C20" s="243"/>
      <c r="D20" s="85" t="s">
        <v>8</v>
      </c>
      <c r="E20" s="3"/>
      <c r="F20" s="209">
        <v>39.247599999999998</v>
      </c>
      <c r="G20" s="210">
        <v>59.863800000000005</v>
      </c>
      <c r="H20" s="210">
        <v>32.654499999999999</v>
      </c>
      <c r="I20" s="140"/>
      <c r="J20" s="227">
        <f t="shared" si="0"/>
        <v>1.6895999999999987</v>
      </c>
      <c r="K20" s="227">
        <f t="shared" si="2"/>
        <v>2.8159999999999954</v>
      </c>
      <c r="L20" s="227">
        <f t="shared" si="6"/>
        <v>2.8159999999999954</v>
      </c>
    </row>
    <row r="21" spans="1:12" s="72" customFormat="1" ht="11.4" customHeight="1">
      <c r="A21" s="68"/>
      <c r="B21" s="32"/>
      <c r="C21" s="243">
        <v>2009</v>
      </c>
      <c r="D21" s="85" t="s">
        <v>5</v>
      </c>
      <c r="E21" s="3"/>
      <c r="F21" s="209">
        <v>38.8626</v>
      </c>
      <c r="G21" s="210">
        <v>58.6751</v>
      </c>
      <c r="H21" s="210">
        <v>32.494399999999999</v>
      </c>
      <c r="I21" s="140"/>
      <c r="J21" s="227">
        <f t="shared" si="0"/>
        <v>-0.38499999999999801</v>
      </c>
      <c r="K21" s="227">
        <f t="shared" si="2"/>
        <v>2.2999999999999972</v>
      </c>
      <c r="L21" s="227">
        <f t="shared" ref="L21" si="7">J21</f>
        <v>-0.38499999999999801</v>
      </c>
    </row>
    <row r="22" spans="1:12" s="72" customFormat="1" ht="11.4" customHeight="1">
      <c r="A22" s="68"/>
      <c r="B22" s="32"/>
      <c r="C22" s="243"/>
      <c r="D22" s="85" t="s">
        <v>6</v>
      </c>
      <c r="E22" s="3"/>
      <c r="F22" s="209">
        <v>40.4024</v>
      </c>
      <c r="G22" s="210">
        <v>60.406500000000001</v>
      </c>
      <c r="H22" s="210">
        <v>33.999600000000001</v>
      </c>
      <c r="I22" s="140"/>
      <c r="J22" s="227">
        <f t="shared" si="0"/>
        <v>1.5397999999999996</v>
      </c>
      <c r="K22" s="227">
        <f t="shared" si="2"/>
        <v>4.3731999999999971</v>
      </c>
      <c r="L22" s="227">
        <f t="shared" ref="L22:L24" si="8">L21+J22</f>
        <v>1.1548000000000016</v>
      </c>
    </row>
    <row r="23" spans="1:12" s="72" customFormat="1" ht="11.4" customHeight="1">
      <c r="A23" s="68"/>
      <c r="B23" s="32"/>
      <c r="C23" s="243"/>
      <c r="D23" s="85" t="s">
        <v>7</v>
      </c>
      <c r="E23" s="3"/>
      <c r="F23" s="209">
        <v>40.871400000000001</v>
      </c>
      <c r="G23" s="210">
        <v>61.5565</v>
      </c>
      <c r="H23" s="210">
        <v>34.161100000000005</v>
      </c>
      <c r="I23" s="140"/>
      <c r="J23" s="227">
        <f t="shared" si="0"/>
        <v>0.46900000000000119</v>
      </c>
      <c r="K23" s="227">
        <f t="shared" si="2"/>
        <v>3.3134000000000015</v>
      </c>
      <c r="L23" s="227">
        <f t="shared" si="8"/>
        <v>1.6238000000000028</v>
      </c>
    </row>
    <row r="24" spans="1:12" s="72" customFormat="1" ht="11.4" customHeight="1">
      <c r="A24" s="68"/>
      <c r="B24" s="32"/>
      <c r="C24" s="243"/>
      <c r="D24" s="85" t="s">
        <v>8</v>
      </c>
      <c r="E24" s="3"/>
      <c r="F24" s="209">
        <v>40.3932</v>
      </c>
      <c r="G24" s="210">
        <v>60.254900000000006</v>
      </c>
      <c r="H24" s="210">
        <v>33.9559</v>
      </c>
      <c r="I24" s="140"/>
      <c r="J24" s="227">
        <f t="shared" si="0"/>
        <v>-0.47820000000000107</v>
      </c>
      <c r="K24" s="227">
        <f t="shared" si="2"/>
        <v>1.1456000000000017</v>
      </c>
      <c r="L24" s="227">
        <f t="shared" si="8"/>
        <v>1.1456000000000017</v>
      </c>
    </row>
    <row r="25" spans="1:12" s="72" customFormat="1" ht="11.4" customHeight="1">
      <c r="A25" s="68"/>
      <c r="B25" s="32"/>
      <c r="C25" s="243">
        <v>2010</v>
      </c>
      <c r="D25" s="85" t="s">
        <v>5</v>
      </c>
      <c r="E25" s="3"/>
      <c r="F25" s="209">
        <v>41.191600000000001</v>
      </c>
      <c r="G25" s="210">
        <v>60.689400000000006</v>
      </c>
      <c r="H25" s="210">
        <v>34.904400000000003</v>
      </c>
      <c r="I25" s="140"/>
      <c r="J25" s="227">
        <f t="shared" si="0"/>
        <v>0.79840000000000089</v>
      </c>
      <c r="K25" s="227">
        <f t="shared" si="2"/>
        <v>2.3290000000000006</v>
      </c>
      <c r="L25" s="227">
        <f t="shared" ref="L25" si="9">J25</f>
        <v>0.79840000000000089</v>
      </c>
    </row>
    <row r="26" spans="1:12" s="72" customFormat="1" ht="11.4" customHeight="1">
      <c r="A26" s="68"/>
      <c r="B26" s="32"/>
      <c r="C26" s="243"/>
      <c r="D26" s="85" t="s">
        <v>6</v>
      </c>
      <c r="E26" s="3"/>
      <c r="F26" s="209">
        <v>40.184899999999999</v>
      </c>
      <c r="G26" s="210">
        <v>59.624700000000004</v>
      </c>
      <c r="H26" s="210">
        <v>33.883700000000005</v>
      </c>
      <c r="I26" s="140"/>
      <c r="J26" s="227">
        <f t="shared" si="0"/>
        <v>-1.0067000000000021</v>
      </c>
      <c r="K26" s="227">
        <f t="shared" si="2"/>
        <v>-0.21750000000000114</v>
      </c>
      <c r="L26" s="227">
        <f t="shared" ref="L26:L28" si="10">L25+J26</f>
        <v>-0.20830000000000126</v>
      </c>
    </row>
    <row r="27" spans="1:12" s="72" customFormat="1" ht="11.4" customHeight="1">
      <c r="A27" s="68"/>
      <c r="B27" s="32"/>
      <c r="C27" s="243"/>
      <c r="D27" s="85" t="s">
        <v>7</v>
      </c>
      <c r="E27" s="3"/>
      <c r="F27" s="209">
        <v>40.170200000000001</v>
      </c>
      <c r="G27" s="210">
        <v>59.514200000000002</v>
      </c>
      <c r="H27" s="210">
        <v>33.9253</v>
      </c>
      <c r="I27" s="140"/>
      <c r="J27" s="227">
        <f t="shared" si="0"/>
        <v>-1.4699999999997715E-2</v>
      </c>
      <c r="K27" s="227">
        <f t="shared" si="2"/>
        <v>-0.70120000000000005</v>
      </c>
      <c r="L27" s="227">
        <f t="shared" si="10"/>
        <v>-0.22299999999999898</v>
      </c>
    </row>
    <row r="28" spans="1:12" s="72" customFormat="1" ht="11.4" customHeight="1">
      <c r="A28" s="68"/>
      <c r="B28" s="32"/>
      <c r="C28" s="243"/>
      <c r="D28" s="85" t="s">
        <v>8</v>
      </c>
      <c r="E28" s="3"/>
      <c r="F28" s="209">
        <v>41.731500000000004</v>
      </c>
      <c r="G28" s="210">
        <v>60.358700000000006</v>
      </c>
      <c r="H28" s="210">
        <v>35.649500000000003</v>
      </c>
      <c r="I28" s="140"/>
      <c r="J28" s="227">
        <f t="shared" si="0"/>
        <v>1.5613000000000028</v>
      </c>
      <c r="K28" s="227">
        <f t="shared" si="2"/>
        <v>1.3383000000000038</v>
      </c>
      <c r="L28" s="227">
        <f t="shared" si="10"/>
        <v>1.3383000000000038</v>
      </c>
    </row>
    <row r="29" spans="1:12" s="72" customFormat="1" ht="11.4" customHeight="1">
      <c r="A29" s="68"/>
      <c r="B29" s="32"/>
      <c r="C29" s="243">
        <v>2011</v>
      </c>
      <c r="D29" s="85" t="s">
        <v>5</v>
      </c>
      <c r="E29" s="3"/>
      <c r="F29" s="209">
        <v>40.102499999999999</v>
      </c>
      <c r="G29" s="210">
        <v>58.915800000000004</v>
      </c>
      <c r="H29" s="210">
        <v>33.985600000000005</v>
      </c>
      <c r="I29" s="140"/>
      <c r="J29" s="227">
        <f t="shared" si="0"/>
        <v>-1.6290000000000049</v>
      </c>
      <c r="K29" s="227">
        <f t="shared" si="2"/>
        <v>-1.089100000000002</v>
      </c>
      <c r="L29" s="227">
        <f t="shared" ref="L29" si="11">J29</f>
        <v>-1.6290000000000049</v>
      </c>
    </row>
    <row r="30" spans="1:12" s="72" customFormat="1" ht="11.4" customHeight="1">
      <c r="A30" s="68"/>
      <c r="B30" s="32"/>
      <c r="C30" s="243"/>
      <c r="D30" s="85" t="s">
        <v>6</v>
      </c>
      <c r="E30" s="3"/>
      <c r="F30" s="209">
        <v>39.997599999999998</v>
      </c>
      <c r="G30" s="210">
        <v>58.873000000000005</v>
      </c>
      <c r="H30" s="210">
        <v>33.853000000000002</v>
      </c>
      <c r="I30" s="140"/>
      <c r="J30" s="227">
        <f t="shared" si="0"/>
        <v>-0.10490000000000066</v>
      </c>
      <c r="K30" s="227">
        <f t="shared" si="2"/>
        <v>-0.18730000000000047</v>
      </c>
      <c r="L30" s="227">
        <f t="shared" ref="L30:L32" si="12">L29+J30</f>
        <v>-1.7339000000000055</v>
      </c>
    </row>
    <row r="31" spans="1:12" s="72" customFormat="1" ht="11.4" customHeight="1">
      <c r="A31" s="68"/>
      <c r="B31" s="32"/>
      <c r="C31" s="243"/>
      <c r="D31" s="85" t="s">
        <v>7</v>
      </c>
      <c r="E31" s="3"/>
      <c r="F31" s="209">
        <v>40.640500000000003</v>
      </c>
      <c r="G31" s="210">
        <v>59.762600000000006</v>
      </c>
      <c r="H31" s="210">
        <v>34.336600000000004</v>
      </c>
      <c r="I31" s="140"/>
      <c r="J31" s="227">
        <f t="shared" si="0"/>
        <v>0.64290000000000447</v>
      </c>
      <c r="K31" s="227">
        <f t="shared" si="2"/>
        <v>0.47030000000000172</v>
      </c>
      <c r="L31" s="227">
        <f t="shared" si="12"/>
        <v>-1.0910000000000011</v>
      </c>
    </row>
    <row r="32" spans="1:12" s="72" customFormat="1" ht="11.4" customHeight="1">
      <c r="A32" s="68"/>
      <c r="B32" s="32"/>
      <c r="C32" s="243"/>
      <c r="D32" s="85" t="s">
        <v>8</v>
      </c>
      <c r="E32" s="3"/>
      <c r="F32" s="209">
        <v>41.540800000000004</v>
      </c>
      <c r="G32" s="210">
        <v>59.471000000000004</v>
      </c>
      <c r="H32" s="210">
        <v>35.575800000000001</v>
      </c>
      <c r="I32" s="140"/>
      <c r="J32" s="227">
        <f t="shared" si="0"/>
        <v>0.90030000000000143</v>
      </c>
      <c r="K32" s="227">
        <f t="shared" si="2"/>
        <v>-0.19069999999999965</v>
      </c>
      <c r="L32" s="227">
        <f t="shared" si="12"/>
        <v>-0.19069999999999965</v>
      </c>
    </row>
    <row r="33" spans="1:12" s="72" customFormat="1" ht="11.4" customHeight="1">
      <c r="A33" s="68"/>
      <c r="B33" s="32"/>
      <c r="C33" s="243">
        <v>2012</v>
      </c>
      <c r="D33" s="85" t="s">
        <v>5</v>
      </c>
      <c r="E33" s="3"/>
      <c r="F33" s="209">
        <v>40.824800000000003</v>
      </c>
      <c r="G33" s="210">
        <v>58.3414</v>
      </c>
      <c r="H33" s="210">
        <v>35.084400000000002</v>
      </c>
      <c r="I33" s="140"/>
      <c r="J33" s="227">
        <f t="shared" si="0"/>
        <v>-0.71600000000000108</v>
      </c>
      <c r="K33" s="227">
        <f t="shared" si="2"/>
        <v>0.72230000000000416</v>
      </c>
      <c r="L33" s="227">
        <f t="shared" ref="L33" si="13">J33</f>
        <v>-0.71600000000000108</v>
      </c>
    </row>
    <row r="34" spans="1:12" s="72" customFormat="1" ht="11.4" customHeight="1">
      <c r="A34" s="68"/>
      <c r="B34" s="32"/>
      <c r="C34" s="243"/>
      <c r="D34" s="85" t="s">
        <v>6</v>
      </c>
      <c r="E34" s="3"/>
      <c r="F34" s="209">
        <v>40.073599999999999</v>
      </c>
      <c r="G34" s="210">
        <v>57.734999999999999</v>
      </c>
      <c r="H34" s="210">
        <v>34.308599999999998</v>
      </c>
      <c r="I34" s="140"/>
      <c r="J34" s="227">
        <f t="shared" si="0"/>
        <v>-0.75120000000000431</v>
      </c>
      <c r="K34" s="227">
        <f t="shared" si="2"/>
        <v>7.6000000000000512E-2</v>
      </c>
      <c r="L34" s="227">
        <f t="shared" ref="L34:L36" si="14">L33+J34</f>
        <v>-1.4672000000000054</v>
      </c>
    </row>
    <row r="35" spans="1:12" s="72" customFormat="1" ht="11.4" customHeight="1">
      <c r="A35" s="68"/>
      <c r="B35" s="32"/>
      <c r="C35" s="243"/>
      <c r="D35" s="85" t="s">
        <v>7</v>
      </c>
      <c r="E35" s="3"/>
      <c r="F35" s="209">
        <v>42.062400000000004</v>
      </c>
      <c r="G35" s="210">
        <v>61.513500000000001</v>
      </c>
      <c r="H35" s="210">
        <v>35.694200000000002</v>
      </c>
      <c r="I35" s="140"/>
      <c r="J35" s="227">
        <f t="shared" si="0"/>
        <v>1.9888000000000048</v>
      </c>
      <c r="K35" s="227">
        <f t="shared" si="2"/>
        <v>1.4219000000000008</v>
      </c>
      <c r="L35" s="227">
        <f t="shared" si="14"/>
        <v>0.5215999999999994</v>
      </c>
    </row>
    <row r="36" spans="1:12" s="72" customFormat="1" ht="11.4" customHeight="1">
      <c r="A36" s="68"/>
      <c r="B36" s="32"/>
      <c r="C36" s="243"/>
      <c r="D36" s="85" t="s">
        <v>8</v>
      </c>
      <c r="E36" s="3"/>
      <c r="F36" s="209">
        <v>42.728700000000003</v>
      </c>
      <c r="G36" s="210">
        <v>61.777700000000003</v>
      </c>
      <c r="H36" s="210">
        <v>36.439900000000002</v>
      </c>
      <c r="I36" s="140"/>
      <c r="J36" s="227">
        <f t="shared" si="0"/>
        <v>0.66629999999999967</v>
      </c>
      <c r="K36" s="227">
        <f t="shared" si="2"/>
        <v>1.1878999999999991</v>
      </c>
      <c r="L36" s="227">
        <f t="shared" si="14"/>
        <v>1.1878999999999991</v>
      </c>
    </row>
    <row r="37" spans="1:12" s="72" customFormat="1" ht="11.4" customHeight="1">
      <c r="A37" s="68"/>
      <c r="B37" s="32"/>
      <c r="C37" s="243">
        <v>2013</v>
      </c>
      <c r="D37" s="85" t="s">
        <v>5</v>
      </c>
      <c r="E37" s="3"/>
      <c r="F37" s="209">
        <v>41.771900000000002</v>
      </c>
      <c r="G37" s="210">
        <v>60.731400000000001</v>
      </c>
      <c r="H37" s="210">
        <v>35.508700000000005</v>
      </c>
      <c r="I37" s="140"/>
      <c r="J37" s="227">
        <f t="shared" si="0"/>
        <v>-0.95680000000000121</v>
      </c>
      <c r="K37" s="227">
        <f t="shared" si="2"/>
        <v>0.94709999999999894</v>
      </c>
      <c r="L37" s="227">
        <f t="shared" ref="L37" si="15">J37</f>
        <v>-0.95680000000000121</v>
      </c>
    </row>
    <row r="38" spans="1:12" s="72" customFormat="1" ht="11.4" customHeight="1">
      <c r="A38" s="68"/>
      <c r="B38" s="32"/>
      <c r="C38" s="243"/>
      <c r="D38" s="85" t="s">
        <v>6</v>
      </c>
      <c r="E38" s="3"/>
      <c r="F38" s="209">
        <v>42.423900000000003</v>
      </c>
      <c r="G38" s="210">
        <v>62.396700000000003</v>
      </c>
      <c r="H38" s="210">
        <v>35.851400000000005</v>
      </c>
      <c r="I38" s="140"/>
      <c r="J38" s="227">
        <f t="shared" si="0"/>
        <v>0.65200000000000102</v>
      </c>
      <c r="K38" s="227">
        <f t="shared" si="2"/>
        <v>2.3503000000000043</v>
      </c>
      <c r="L38" s="227">
        <f t="shared" ref="L38:L40" si="16">L37+J38</f>
        <v>-0.30480000000000018</v>
      </c>
    </row>
    <row r="39" spans="1:12" s="72" customFormat="1" ht="11.4" customHeight="1">
      <c r="A39" s="68"/>
      <c r="B39" s="32"/>
      <c r="C39" s="243"/>
      <c r="D39" s="85" t="s">
        <v>7</v>
      </c>
      <c r="E39" s="77"/>
      <c r="F39" s="209">
        <v>43.019100000000002</v>
      </c>
      <c r="G39" s="210">
        <v>62.475900000000003</v>
      </c>
      <c r="H39" s="210">
        <v>36.629000000000005</v>
      </c>
      <c r="I39" s="131"/>
      <c r="J39" s="227">
        <f t="shared" si="0"/>
        <v>0.5951999999999984</v>
      </c>
      <c r="K39" s="227">
        <f t="shared" si="2"/>
        <v>0.95669999999999789</v>
      </c>
      <c r="L39" s="227">
        <f t="shared" si="16"/>
        <v>0.29039999999999822</v>
      </c>
    </row>
    <row r="40" spans="1:12" s="72" customFormat="1" ht="11.4" customHeight="1">
      <c r="A40" s="68"/>
      <c r="B40" s="32"/>
      <c r="C40" s="243"/>
      <c r="D40" s="85" t="s">
        <v>8</v>
      </c>
      <c r="F40" s="209">
        <v>42.903500000000001</v>
      </c>
      <c r="G40" s="210">
        <v>61.153500000000001</v>
      </c>
      <c r="H40" s="210">
        <v>36.836300000000001</v>
      </c>
      <c r="I40" s="131"/>
      <c r="J40" s="227">
        <f t="shared" si="0"/>
        <v>-0.11560000000000059</v>
      </c>
      <c r="K40" s="227">
        <f t="shared" si="2"/>
        <v>0.17479999999999762</v>
      </c>
      <c r="L40" s="227">
        <f t="shared" si="16"/>
        <v>0.17479999999999762</v>
      </c>
    </row>
    <row r="41" spans="1:12" s="72" customFormat="1" ht="11.4" customHeight="1">
      <c r="A41" s="68"/>
      <c r="B41" s="32"/>
      <c r="C41" s="243">
        <v>2014</v>
      </c>
      <c r="D41" s="85" t="s">
        <v>5</v>
      </c>
      <c r="F41" s="209">
        <v>42.9467</v>
      </c>
      <c r="G41" s="210">
        <v>60.139100000000006</v>
      </c>
      <c r="H41" s="210">
        <v>37.2986</v>
      </c>
      <c r="I41" s="131"/>
      <c r="J41" s="227">
        <f t="shared" si="0"/>
        <v>4.3199999999998795E-2</v>
      </c>
      <c r="K41" s="227">
        <f t="shared" si="2"/>
        <v>1.1747999999999976</v>
      </c>
      <c r="L41" s="227">
        <f t="shared" ref="L41" si="17">J41</f>
        <v>4.3199999999998795E-2</v>
      </c>
    </row>
    <row r="42" spans="1:12" s="72" customFormat="1" ht="11.4" customHeight="1">
      <c r="A42" s="68"/>
      <c r="B42" s="32"/>
      <c r="C42" s="243"/>
      <c r="D42" s="85" t="s">
        <v>6</v>
      </c>
      <c r="F42" s="209">
        <v>43.003100000000003</v>
      </c>
      <c r="G42" s="210">
        <v>59.306200000000004</v>
      </c>
      <c r="H42" s="210">
        <v>37.600500000000004</v>
      </c>
      <c r="I42" s="131"/>
      <c r="J42" s="227">
        <f t="shared" si="0"/>
        <v>5.6400000000003558E-2</v>
      </c>
      <c r="K42" s="227">
        <f t="shared" si="2"/>
        <v>0.57920000000000016</v>
      </c>
      <c r="L42" s="227">
        <f t="shared" ref="L42:L44" si="18">L41+J42</f>
        <v>9.9600000000002353E-2</v>
      </c>
    </row>
    <row r="43" spans="1:12" s="72" customFormat="1" ht="11.4" customHeight="1">
      <c r="A43" s="68"/>
      <c r="B43" s="32"/>
      <c r="C43" s="243"/>
      <c r="D43" s="85" t="s">
        <v>7</v>
      </c>
      <c r="F43" s="209">
        <v>43.883300000000006</v>
      </c>
      <c r="G43" s="210">
        <v>60.448600000000006</v>
      </c>
      <c r="H43" s="210">
        <v>38.346900000000005</v>
      </c>
      <c r="I43" s="131"/>
      <c r="J43" s="227">
        <f t="shared" si="0"/>
        <v>0.88020000000000209</v>
      </c>
      <c r="K43" s="227">
        <f t="shared" si="2"/>
        <v>0.86420000000000385</v>
      </c>
      <c r="L43" s="227">
        <f t="shared" si="18"/>
        <v>0.97980000000000445</v>
      </c>
    </row>
    <row r="44" spans="1:12" s="72" customFormat="1" ht="11.4" customHeight="1">
      <c r="A44" s="68"/>
      <c r="B44" s="32"/>
      <c r="C44" s="243"/>
      <c r="D44" s="85" t="s">
        <v>8</v>
      </c>
      <c r="F44" s="209">
        <v>45.490100000000005</v>
      </c>
      <c r="G44" s="210">
        <v>60.922400000000003</v>
      </c>
      <c r="H44" s="210">
        <v>40.355900000000005</v>
      </c>
      <c r="I44" s="131"/>
      <c r="J44" s="227">
        <f t="shared" si="0"/>
        <v>1.6067999999999998</v>
      </c>
      <c r="K44" s="227">
        <f t="shared" si="2"/>
        <v>2.5866000000000042</v>
      </c>
      <c r="L44" s="227">
        <f t="shared" si="18"/>
        <v>2.5866000000000042</v>
      </c>
    </row>
    <row r="45" spans="1:12" s="72" customFormat="1" ht="11.4" customHeight="1">
      <c r="A45" s="68"/>
      <c r="B45" s="32"/>
      <c r="C45" s="243">
        <v>2015</v>
      </c>
      <c r="D45" s="85" t="s">
        <v>5</v>
      </c>
      <c r="F45" s="209">
        <v>43.9099</v>
      </c>
      <c r="G45" s="210">
        <v>58.916500000000006</v>
      </c>
      <c r="H45" s="210">
        <v>38.916699999999999</v>
      </c>
      <c r="I45" s="131"/>
      <c r="J45" s="227">
        <f t="shared" si="0"/>
        <v>-1.5802000000000049</v>
      </c>
      <c r="K45" s="227">
        <f t="shared" si="2"/>
        <v>0.9632000000000005</v>
      </c>
      <c r="L45" s="227">
        <f t="shared" ref="L45" si="19">J45</f>
        <v>-1.5802000000000049</v>
      </c>
    </row>
    <row r="46" spans="1:12" s="72" customFormat="1" ht="11.4" customHeight="1">
      <c r="A46" s="68"/>
      <c r="B46" s="32"/>
      <c r="C46" s="243"/>
      <c r="D46" s="85" t="s">
        <v>6</v>
      </c>
      <c r="F46" s="211">
        <v>44.121700000000004</v>
      </c>
      <c r="G46" s="212">
        <v>58.362000000000002</v>
      </c>
      <c r="H46" s="212">
        <v>39.413800000000002</v>
      </c>
      <c r="I46" s="131"/>
      <c r="J46" s="227">
        <f t="shared" si="0"/>
        <v>0.21180000000000376</v>
      </c>
      <c r="K46" s="227">
        <f t="shared" si="2"/>
        <v>1.1186000000000007</v>
      </c>
      <c r="L46" s="227">
        <f t="shared" ref="L46:L48" si="20">L45+J46</f>
        <v>-1.3684000000000012</v>
      </c>
    </row>
    <row r="47" spans="1:12" s="72" customFormat="1" ht="11.4" customHeight="1">
      <c r="A47" s="68"/>
      <c r="B47" s="32"/>
      <c r="C47" s="243"/>
      <c r="D47" s="85" t="s">
        <v>7</v>
      </c>
      <c r="F47" s="211">
        <v>43.585900000000002</v>
      </c>
      <c r="G47" s="212">
        <v>58.498900000000006</v>
      </c>
      <c r="H47" s="212">
        <v>38.665900000000001</v>
      </c>
      <c r="I47" s="131"/>
      <c r="J47" s="227">
        <f t="shared" si="0"/>
        <v>-0.53580000000000183</v>
      </c>
      <c r="K47" s="227">
        <f t="shared" si="2"/>
        <v>-0.29740000000000322</v>
      </c>
      <c r="L47" s="227">
        <f t="shared" si="20"/>
        <v>-1.904200000000003</v>
      </c>
    </row>
    <row r="48" spans="1:12" s="72" customFormat="1" ht="11.4" customHeight="1">
      <c r="A48" s="68"/>
      <c r="B48" s="32"/>
      <c r="C48" s="243"/>
      <c r="D48" s="85" t="s">
        <v>8</v>
      </c>
      <c r="F48" s="211">
        <v>43.466300000000004</v>
      </c>
      <c r="G48" s="212">
        <v>57.589300000000001</v>
      </c>
      <c r="H48" s="212">
        <v>38.7789</v>
      </c>
      <c r="I48" s="131"/>
      <c r="J48" s="227">
        <f t="shared" si="0"/>
        <v>-0.11959999999999837</v>
      </c>
      <c r="K48" s="227">
        <f t="shared" si="2"/>
        <v>-2.0238000000000014</v>
      </c>
      <c r="L48" s="227">
        <f t="shared" si="20"/>
        <v>-2.0238000000000014</v>
      </c>
    </row>
    <row r="49" spans="1:12" s="72" customFormat="1" ht="11.25" customHeight="1">
      <c r="A49" s="68"/>
      <c r="B49" s="32"/>
      <c r="C49" s="243">
        <v>2016</v>
      </c>
      <c r="D49" s="85" t="s">
        <v>5</v>
      </c>
      <c r="F49" s="209">
        <v>43.046800000000005</v>
      </c>
      <c r="G49" s="212">
        <v>57.684900000000006</v>
      </c>
      <c r="H49" s="212">
        <v>38.1892</v>
      </c>
      <c r="I49" s="131"/>
      <c r="J49" s="227">
        <f t="shared" si="0"/>
        <v>-0.41949999999999932</v>
      </c>
      <c r="K49" s="227">
        <f t="shared" si="2"/>
        <v>-0.86309999999999576</v>
      </c>
      <c r="L49" s="227">
        <f t="shared" ref="L49" si="21">J49</f>
        <v>-0.41949999999999932</v>
      </c>
    </row>
    <row r="50" spans="1:12" s="72" customFormat="1" ht="11.25" customHeight="1">
      <c r="A50" s="68"/>
      <c r="B50" s="32"/>
      <c r="C50" s="243"/>
      <c r="D50" s="85" t="s">
        <v>6</v>
      </c>
      <c r="F50" s="209">
        <v>42.058399999999999</v>
      </c>
      <c r="G50" s="212">
        <v>56.778000000000006</v>
      </c>
      <c r="H50" s="212">
        <v>37.203700000000005</v>
      </c>
      <c r="I50" s="131"/>
      <c r="J50" s="227">
        <f t="shared" si="0"/>
        <v>-0.98840000000000572</v>
      </c>
      <c r="K50" s="227">
        <f t="shared" si="2"/>
        <v>-2.0633000000000052</v>
      </c>
      <c r="L50" s="227">
        <f t="shared" ref="L50:L52" si="22">L49+J50</f>
        <v>-1.407900000000005</v>
      </c>
    </row>
    <row r="51" spans="1:12" s="72" customFormat="1" ht="11.25" customHeight="1">
      <c r="A51" s="68"/>
      <c r="B51" s="32"/>
      <c r="C51" s="243"/>
      <c r="D51" s="85" t="s">
        <v>7</v>
      </c>
      <c r="F51" s="209">
        <v>41.211600000000004</v>
      </c>
      <c r="G51" s="212">
        <v>56.632899999999999</v>
      </c>
      <c r="H51" s="212">
        <v>36.124700000000004</v>
      </c>
      <c r="I51" s="131"/>
      <c r="J51" s="227">
        <f t="shared" si="0"/>
        <v>-0.84679999999999467</v>
      </c>
      <c r="K51" s="227">
        <f t="shared" si="2"/>
        <v>-2.3742999999999981</v>
      </c>
      <c r="L51" s="227">
        <f t="shared" si="22"/>
        <v>-2.2546999999999997</v>
      </c>
    </row>
    <row r="52" spans="1:12" s="72" customFormat="1" ht="11.25" customHeight="1">
      <c r="A52" s="68"/>
      <c r="B52" s="32"/>
      <c r="C52" s="243"/>
      <c r="D52" s="85" t="s">
        <v>8</v>
      </c>
      <c r="F52" s="209">
        <v>41.553200000000004</v>
      </c>
      <c r="G52" s="212">
        <v>57.0244</v>
      </c>
      <c r="H52" s="212">
        <v>36.409600000000005</v>
      </c>
      <c r="I52" s="131"/>
      <c r="J52" s="227">
        <f t="shared" si="0"/>
        <v>0.34159999999999968</v>
      </c>
      <c r="K52" s="227">
        <f t="shared" si="2"/>
        <v>-1.9131</v>
      </c>
      <c r="L52" s="227">
        <f t="shared" si="22"/>
        <v>-1.9131</v>
      </c>
    </row>
    <row r="53" spans="1:12" s="72" customFormat="1" ht="11.25" customHeight="1">
      <c r="A53" s="68"/>
      <c r="B53" s="32"/>
      <c r="C53" s="243">
        <v>2017</v>
      </c>
      <c r="D53" s="85" t="s">
        <v>5</v>
      </c>
      <c r="F53" s="209">
        <v>40.293100000000003</v>
      </c>
      <c r="G53" s="212">
        <v>55.956800000000001</v>
      </c>
      <c r="H53" s="212">
        <v>35.071899999999999</v>
      </c>
      <c r="I53" s="131"/>
      <c r="J53" s="227">
        <f t="shared" si="0"/>
        <v>-1.2601000000000013</v>
      </c>
      <c r="K53" s="227">
        <f t="shared" si="2"/>
        <v>-2.753700000000002</v>
      </c>
      <c r="L53" s="227">
        <f t="shared" ref="L53" si="23">J53</f>
        <v>-1.2601000000000013</v>
      </c>
    </row>
    <row r="54" spans="1:12" s="72" customFormat="1" ht="11.25" customHeight="1">
      <c r="A54" s="68"/>
      <c r="B54" s="32"/>
      <c r="C54" s="243"/>
      <c r="D54" s="85" t="s">
        <v>6</v>
      </c>
      <c r="F54" s="209">
        <v>41.730600000000003</v>
      </c>
      <c r="G54" s="210">
        <v>57.483400000000003</v>
      </c>
      <c r="H54" s="210">
        <v>36.432700000000004</v>
      </c>
      <c r="I54" s="131"/>
      <c r="J54" s="227">
        <f t="shared" si="0"/>
        <v>1.4375</v>
      </c>
      <c r="K54" s="227">
        <f t="shared" si="2"/>
        <v>-0.32779999999999632</v>
      </c>
      <c r="L54" s="227">
        <f t="shared" ref="L54:L56" si="24">L53+J54</f>
        <v>0.17739999999999867</v>
      </c>
    </row>
    <row r="55" spans="1:12" s="72" customFormat="1" ht="11.25" customHeight="1">
      <c r="A55" s="68"/>
      <c r="B55" s="32"/>
      <c r="C55" s="243"/>
      <c r="D55" s="85" t="s">
        <v>7</v>
      </c>
      <c r="F55" s="209">
        <v>42.804400000000001</v>
      </c>
      <c r="G55" s="210">
        <v>59.671400000000006</v>
      </c>
      <c r="H55" s="210">
        <v>37.107500000000002</v>
      </c>
      <c r="I55" s="131"/>
      <c r="J55" s="227">
        <f t="shared" si="0"/>
        <v>1.0737999999999985</v>
      </c>
      <c r="K55" s="227">
        <f t="shared" si="2"/>
        <v>1.5927999999999969</v>
      </c>
      <c r="L55" s="227">
        <f t="shared" si="24"/>
        <v>1.2511999999999972</v>
      </c>
    </row>
    <row r="56" spans="1:12" s="72" customFormat="1" ht="11.25" customHeight="1">
      <c r="A56" s="68"/>
      <c r="B56" s="32"/>
      <c r="C56" s="243"/>
      <c r="D56" s="85" t="s">
        <v>8</v>
      </c>
      <c r="F56" s="209">
        <v>42.596900000000005</v>
      </c>
      <c r="G56" s="210">
        <v>58.018800000000006</v>
      </c>
      <c r="H56" s="210">
        <v>37.436100000000003</v>
      </c>
      <c r="I56" s="131"/>
      <c r="J56" s="227">
        <f t="shared" si="0"/>
        <v>-0.20749999999999602</v>
      </c>
      <c r="K56" s="227">
        <f t="shared" si="2"/>
        <v>1.0437000000000012</v>
      </c>
      <c r="L56" s="227">
        <f t="shared" si="24"/>
        <v>1.0437000000000012</v>
      </c>
    </row>
    <row r="57" spans="1:12" s="72" customFormat="1" ht="11.25" customHeight="1">
      <c r="A57" s="68"/>
      <c r="B57" s="32"/>
      <c r="C57" s="243">
        <v>2018</v>
      </c>
      <c r="D57" s="85" t="s">
        <v>5</v>
      </c>
      <c r="F57" s="209">
        <v>40.874300000000005</v>
      </c>
      <c r="G57" s="210">
        <v>55.156400000000005</v>
      </c>
      <c r="H57" s="210">
        <v>36.052300000000002</v>
      </c>
      <c r="I57" s="131"/>
      <c r="J57" s="227">
        <f t="shared" si="0"/>
        <v>-1.7225999999999999</v>
      </c>
      <c r="K57" s="227">
        <f t="shared" si="2"/>
        <v>0.5812000000000026</v>
      </c>
      <c r="L57" s="227">
        <f t="shared" ref="L57" si="25">J57</f>
        <v>-1.7225999999999999</v>
      </c>
    </row>
    <row r="58" spans="1:12" s="72" customFormat="1" ht="11.25" customHeight="1">
      <c r="A58" s="68"/>
      <c r="B58" s="32"/>
      <c r="C58" s="243"/>
      <c r="D58" s="85" t="s">
        <v>6</v>
      </c>
      <c r="F58" s="209">
        <v>40.264500000000005</v>
      </c>
      <c r="G58" s="210">
        <v>55.252100000000006</v>
      </c>
      <c r="H58" s="210">
        <v>35.250700000000002</v>
      </c>
      <c r="I58" s="131"/>
      <c r="J58" s="227">
        <f t="shared" si="0"/>
        <v>-0.6097999999999999</v>
      </c>
      <c r="K58" s="227">
        <f t="shared" si="2"/>
        <v>-1.4660999999999973</v>
      </c>
      <c r="L58" s="227">
        <f t="shared" ref="L58:L60" si="26">L57+J58</f>
        <v>-2.3323999999999998</v>
      </c>
    </row>
    <row r="59" spans="1:12" s="72" customFormat="1" ht="11.25" customHeight="1">
      <c r="A59" s="68"/>
      <c r="B59" s="32"/>
      <c r="C59" s="243"/>
      <c r="D59" s="85" t="s">
        <v>7</v>
      </c>
      <c r="F59" s="209">
        <v>40.396500000000003</v>
      </c>
      <c r="G59" s="210">
        <v>55.646100000000004</v>
      </c>
      <c r="H59" s="210">
        <v>35.216500000000003</v>
      </c>
      <c r="I59" s="131"/>
      <c r="J59" s="227">
        <f t="shared" si="0"/>
        <v>0.1319999999999979</v>
      </c>
      <c r="K59" s="227">
        <f t="shared" si="2"/>
        <v>-2.4078999999999979</v>
      </c>
      <c r="L59" s="227">
        <f t="shared" si="26"/>
        <v>-2.2004000000000019</v>
      </c>
    </row>
    <row r="60" spans="1:12" s="72" customFormat="1" ht="11.25" customHeight="1">
      <c r="A60" s="68"/>
      <c r="B60" s="32"/>
      <c r="C60" s="243"/>
      <c r="D60" s="85" t="s">
        <v>8</v>
      </c>
      <c r="F60" s="209">
        <v>40.917200000000001</v>
      </c>
      <c r="G60" s="210">
        <v>55.926300000000005</v>
      </c>
      <c r="H60" s="210">
        <v>35.852699999999999</v>
      </c>
      <c r="I60" s="131"/>
      <c r="J60" s="227">
        <f t="shared" si="0"/>
        <v>0.52069999999999794</v>
      </c>
      <c r="K60" s="227">
        <f t="shared" si="2"/>
        <v>-1.679700000000004</v>
      </c>
      <c r="L60" s="227">
        <f t="shared" si="26"/>
        <v>-1.679700000000004</v>
      </c>
    </row>
    <row r="61" spans="1:12" s="72" customFormat="1" ht="11.25" customHeight="1">
      <c r="A61" s="68"/>
      <c r="B61" s="32"/>
      <c r="C61" s="244">
        <v>2019</v>
      </c>
      <c r="D61" s="98" t="s">
        <v>62</v>
      </c>
      <c r="F61" s="209">
        <v>39.568100000000001</v>
      </c>
      <c r="G61" s="210">
        <v>53.556900000000006</v>
      </c>
      <c r="H61" s="210">
        <v>34.988100000000003</v>
      </c>
      <c r="I61" s="131"/>
      <c r="J61" s="227" t="s">
        <v>51</v>
      </c>
      <c r="K61" s="227" t="s">
        <v>51</v>
      </c>
      <c r="L61" s="226" t="s">
        <v>51</v>
      </c>
    </row>
    <row r="62" spans="1:12" s="72" customFormat="1" ht="11.25" customHeight="1">
      <c r="A62" s="68"/>
      <c r="B62" s="32"/>
      <c r="C62" s="244"/>
      <c r="D62" s="132" t="s">
        <v>64</v>
      </c>
      <c r="F62" s="209">
        <v>39.003500000000003</v>
      </c>
      <c r="G62" s="210">
        <v>53.238300000000002</v>
      </c>
      <c r="H62" s="210">
        <v>34.410299999999999</v>
      </c>
      <c r="I62" s="131"/>
      <c r="J62" s="227">
        <f>F62-F61</f>
        <v>-0.56459999999999866</v>
      </c>
      <c r="K62" s="227" t="s">
        <v>51</v>
      </c>
      <c r="L62" s="226">
        <f>J62</f>
        <v>-0.56459999999999866</v>
      </c>
    </row>
    <row r="63" spans="1:12" s="72" customFormat="1" ht="11.25" customHeight="1">
      <c r="A63" s="68"/>
      <c r="B63" s="32"/>
      <c r="C63" s="244"/>
      <c r="D63" s="132" t="s">
        <v>63</v>
      </c>
      <c r="F63" s="209">
        <v>39.596000000000004</v>
      </c>
      <c r="G63" s="210">
        <v>54.585100000000004</v>
      </c>
      <c r="H63" s="210">
        <v>34.808500000000002</v>
      </c>
      <c r="I63" s="131"/>
      <c r="J63" s="227">
        <f t="shared" si="0"/>
        <v>0.59250000000000114</v>
      </c>
      <c r="K63" s="227" t="s">
        <v>51</v>
      </c>
      <c r="L63" s="226">
        <f>L62+J63</f>
        <v>2.7900000000002478E-2</v>
      </c>
    </row>
    <row r="64" spans="1:12" s="72" customFormat="1" ht="11.25" customHeight="1">
      <c r="A64" s="68"/>
      <c r="B64" s="32"/>
      <c r="C64" s="244"/>
      <c r="D64" s="98" t="s">
        <v>166</v>
      </c>
      <c r="F64" s="209">
        <v>38.870000000000005</v>
      </c>
      <c r="G64" s="210">
        <v>52.358200000000004</v>
      </c>
      <c r="H64" s="210">
        <v>34.530700000000003</v>
      </c>
      <c r="I64" s="131"/>
      <c r="J64" s="227">
        <f t="shared" si="0"/>
        <v>-0.72599999999999909</v>
      </c>
      <c r="K64" s="227" t="s">
        <v>51</v>
      </c>
      <c r="L64" s="226">
        <f>L63+J64</f>
        <v>-0.69809999999999661</v>
      </c>
    </row>
    <row r="65" spans="1:12" s="72" customFormat="1" ht="11.25" customHeight="1">
      <c r="A65" s="68"/>
      <c r="B65" s="32"/>
      <c r="C65" s="244">
        <v>2020</v>
      </c>
      <c r="D65" s="132" t="s">
        <v>70</v>
      </c>
      <c r="F65" s="209">
        <v>36.636700000000005</v>
      </c>
      <c r="G65" s="210">
        <v>50.322600000000001</v>
      </c>
      <c r="H65" s="210">
        <v>32.294899999999998</v>
      </c>
      <c r="I65" s="131"/>
      <c r="J65" s="227">
        <f t="shared" si="0"/>
        <v>-2.2332999999999998</v>
      </c>
      <c r="K65" s="227" t="s">
        <v>51</v>
      </c>
      <c r="L65" s="226" t="s">
        <v>51</v>
      </c>
    </row>
    <row r="66" spans="1:12" s="72" customFormat="1" ht="11.25" customHeight="1">
      <c r="A66" s="68"/>
      <c r="B66" s="32"/>
      <c r="C66" s="244"/>
      <c r="D66" s="99" t="s">
        <v>49</v>
      </c>
      <c r="E66" s="102"/>
      <c r="F66" s="235" t="s">
        <v>51</v>
      </c>
      <c r="G66" s="236" t="s">
        <v>51</v>
      </c>
      <c r="H66" s="236" t="s">
        <v>51</v>
      </c>
      <c r="I66" s="131"/>
      <c r="J66" s="227" t="s">
        <v>51</v>
      </c>
      <c r="K66" s="227" t="s">
        <v>51</v>
      </c>
      <c r="L66" s="225" t="s">
        <v>51</v>
      </c>
    </row>
    <row r="67" spans="1:12" s="72" customFormat="1" ht="11.25" customHeight="1">
      <c r="A67" s="68"/>
      <c r="B67" s="32"/>
      <c r="C67" s="244"/>
      <c r="D67" s="132" t="s">
        <v>71</v>
      </c>
      <c r="F67" s="209">
        <v>46.0169</v>
      </c>
      <c r="G67" s="210">
        <v>59.214000000000006</v>
      </c>
      <c r="H67" s="210">
        <v>41.796800000000005</v>
      </c>
      <c r="I67" s="131"/>
      <c r="J67" s="227" t="s">
        <v>51</v>
      </c>
      <c r="K67" s="227">
        <f>F67-F63</f>
        <v>6.4208999999999961</v>
      </c>
      <c r="L67" s="226" t="s">
        <v>51</v>
      </c>
    </row>
    <row r="68" spans="1:12" s="72" customFormat="1" ht="11.25" customHeight="1">
      <c r="A68" s="68"/>
      <c r="B68" s="32"/>
      <c r="C68" s="244"/>
      <c r="D68" s="104" t="s">
        <v>8</v>
      </c>
      <c r="F68" s="209">
        <v>42.157299999999999</v>
      </c>
      <c r="G68" s="210">
        <v>54.312800000000003</v>
      </c>
      <c r="H68" s="210">
        <v>38.200000000000003</v>
      </c>
      <c r="I68" s="131"/>
      <c r="J68" s="227" t="s">
        <v>51</v>
      </c>
      <c r="K68" s="227" t="s">
        <v>51</v>
      </c>
      <c r="L68" s="226" t="s">
        <v>51</v>
      </c>
    </row>
    <row r="69" spans="1:12" s="72" customFormat="1" ht="11.25" customHeight="1">
      <c r="A69" s="68"/>
      <c r="B69" s="32"/>
      <c r="C69" s="244">
        <v>2021</v>
      </c>
      <c r="D69" s="132" t="s">
        <v>70</v>
      </c>
      <c r="F69" s="209">
        <v>42.0182</v>
      </c>
      <c r="G69" s="210">
        <v>53.349200000000003</v>
      </c>
      <c r="H69" s="210">
        <v>38.4589</v>
      </c>
      <c r="I69" s="131"/>
      <c r="J69" s="227" t="s">
        <v>51</v>
      </c>
      <c r="K69" s="227">
        <f>F69-F65</f>
        <v>5.3814999999999955</v>
      </c>
      <c r="L69" s="225" t="str">
        <f t="shared" ref="L69" si="27">J69</f>
        <v>ND</v>
      </c>
    </row>
    <row r="70" spans="1:12" s="72" customFormat="1" ht="11.25" customHeight="1">
      <c r="A70" s="68"/>
      <c r="B70" s="32"/>
      <c r="C70" s="244"/>
      <c r="D70" s="132" t="s">
        <v>72</v>
      </c>
      <c r="F70" s="209">
        <v>39.866800000000005</v>
      </c>
      <c r="G70" s="210">
        <v>51.825000000000003</v>
      </c>
      <c r="H70" s="210">
        <v>36.071800000000003</v>
      </c>
      <c r="I70" s="131"/>
      <c r="J70" s="227">
        <f t="shared" ref="J70:J71" si="28">F70-F69</f>
        <v>-2.1513999999999953</v>
      </c>
      <c r="K70" s="227" t="s">
        <v>51</v>
      </c>
      <c r="L70" s="226">
        <f>J70</f>
        <v>-2.1513999999999953</v>
      </c>
    </row>
    <row r="71" spans="1:12" s="72" customFormat="1" ht="11.25" customHeight="1">
      <c r="A71" s="68"/>
      <c r="B71" s="32"/>
      <c r="C71" s="244"/>
      <c r="D71" s="132" t="s">
        <v>71</v>
      </c>
      <c r="F71" s="209">
        <v>40.725900000000003</v>
      </c>
      <c r="G71" s="210">
        <v>53.902000000000001</v>
      </c>
      <c r="H71" s="210">
        <v>36.574000000000005</v>
      </c>
      <c r="I71" s="131"/>
      <c r="J71" s="227">
        <f t="shared" si="28"/>
        <v>0.85909999999999798</v>
      </c>
      <c r="K71" s="227">
        <f>F71-F67</f>
        <v>-5.2909999999999968</v>
      </c>
      <c r="L71" s="226">
        <f>L70+J71</f>
        <v>-1.2922999999999973</v>
      </c>
    </row>
    <row r="72" spans="1:12" s="72" customFormat="1" ht="22.5" customHeight="1">
      <c r="A72" s="68"/>
      <c r="B72" s="32"/>
      <c r="C72" s="239" t="s">
        <v>77</v>
      </c>
      <c r="D72" s="239"/>
      <c r="E72" s="239"/>
      <c r="F72" s="239"/>
      <c r="G72" s="239"/>
      <c r="H72" s="239"/>
      <c r="I72" s="239"/>
      <c r="J72" s="239"/>
      <c r="K72" s="239"/>
      <c r="L72" s="239"/>
    </row>
    <row r="73" spans="1:12" s="72" customFormat="1" ht="15" customHeight="1">
      <c r="A73" s="68"/>
      <c r="B73" s="32"/>
      <c r="C73" s="239" t="s">
        <v>69</v>
      </c>
      <c r="D73" s="239"/>
      <c r="E73" s="239"/>
      <c r="F73" s="239"/>
      <c r="G73" s="239"/>
      <c r="H73" s="239"/>
      <c r="I73" s="239"/>
      <c r="J73" s="239"/>
      <c r="K73" s="239"/>
      <c r="L73" s="239"/>
    </row>
    <row r="74" spans="1:12" s="72" customFormat="1" ht="35.25" customHeight="1">
      <c r="A74" s="68"/>
      <c r="B74" s="32"/>
      <c r="C74" s="239" t="s">
        <v>54</v>
      </c>
      <c r="D74" s="239"/>
      <c r="E74" s="239"/>
      <c r="F74" s="239"/>
      <c r="G74" s="239"/>
      <c r="H74" s="239"/>
      <c r="I74" s="239"/>
      <c r="J74" s="239"/>
      <c r="K74" s="239"/>
      <c r="L74" s="239"/>
    </row>
    <row r="75" spans="1:12" s="72" customFormat="1" ht="35.25" customHeight="1">
      <c r="A75" s="68"/>
      <c r="B75" s="127" t="s">
        <v>65</v>
      </c>
      <c r="C75" s="240" t="s">
        <v>226</v>
      </c>
      <c r="D75" s="241"/>
      <c r="E75" s="241"/>
      <c r="F75" s="241"/>
      <c r="G75" s="241"/>
      <c r="H75" s="241"/>
      <c r="I75" s="241"/>
      <c r="J75" s="241"/>
      <c r="K75" s="241"/>
      <c r="L75" s="241"/>
    </row>
    <row r="76" spans="1:12" s="72" customFormat="1">
      <c r="A76" s="68"/>
      <c r="B76" s="32"/>
      <c r="C76" s="239" t="s">
        <v>214</v>
      </c>
      <c r="D76" s="239"/>
      <c r="E76" s="239"/>
      <c r="F76" s="239"/>
      <c r="G76" s="239"/>
      <c r="H76" s="239"/>
      <c r="I76" s="239"/>
      <c r="J76" s="239"/>
      <c r="K76" s="239"/>
      <c r="L76" s="239"/>
    </row>
    <row r="77" spans="1:12" s="72" customFormat="1">
      <c r="A77" s="32"/>
      <c r="B77" s="32"/>
      <c r="I77" s="77"/>
    </row>
    <row r="78" spans="1:12" s="72" customFormat="1">
      <c r="A78" s="32"/>
      <c r="B78" s="32"/>
      <c r="I78" s="77"/>
    </row>
    <row r="79" spans="1:12">
      <c r="A79" s="32"/>
      <c r="B79" s="32"/>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sheetData>
  <mergeCells count="26">
    <mergeCell ref="C74:L74"/>
    <mergeCell ref="C45:C48"/>
    <mergeCell ref="C49:C52"/>
    <mergeCell ref="C53:C56"/>
    <mergeCell ref="C57:C60"/>
    <mergeCell ref="C73:L73"/>
    <mergeCell ref="C61:C64"/>
    <mergeCell ref="C65:C68"/>
    <mergeCell ref="C69:C71"/>
    <mergeCell ref="C72:L72"/>
    <mergeCell ref="C76:L76"/>
    <mergeCell ref="C33:C36"/>
    <mergeCell ref="C2:C3"/>
    <mergeCell ref="D2:D3"/>
    <mergeCell ref="F2:H2"/>
    <mergeCell ref="J2:L2"/>
    <mergeCell ref="C5:C8"/>
    <mergeCell ref="C9:C12"/>
    <mergeCell ref="C13:C16"/>
    <mergeCell ref="C17:C20"/>
    <mergeCell ref="C21:C24"/>
    <mergeCell ref="C25:C28"/>
    <mergeCell ref="C29:C32"/>
    <mergeCell ref="C75:L75"/>
    <mergeCell ref="C37:C40"/>
    <mergeCell ref="C41:C44"/>
  </mergeCells>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57"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70601-6F43-4BFC-ADA7-2849AC14C1B4}">
  <dimension ref="A1:R78"/>
  <sheetViews>
    <sheetView workbookViewId="0">
      <pane xSplit="5" ySplit="4" topLeftCell="F62" activePane="bottomRight" state="frozen"/>
      <selection pane="topRight" activeCell="F1" sqref="F1"/>
      <selection pane="bottomLeft" activeCell="A5" sqref="A5"/>
      <selection pane="bottomRight"/>
    </sheetView>
  </sheetViews>
  <sheetFormatPr baseColWidth="10" defaultColWidth="11.44140625" defaultRowHeight="14.4"/>
  <cols>
    <col min="1" max="1" width="2.6640625" style="1" customWidth="1"/>
    <col min="2" max="2" width="2.6640625" style="60" customWidth="1"/>
    <col min="3" max="4" width="11.44140625" style="1"/>
    <col min="5" max="5" width="0.88671875" style="1" customWidth="1"/>
    <col min="6" max="14" width="11.44140625" style="1"/>
    <col min="15" max="15" width="0.88671875" style="1" customWidth="1"/>
    <col min="16" max="16384" width="11.44140625" style="1"/>
  </cols>
  <sheetData>
    <row r="1" spans="1:18" ht="84" customHeight="1"/>
    <row r="2" spans="1:18" ht="50.25" customHeight="1">
      <c r="A2" s="68"/>
      <c r="C2" s="249" t="s">
        <v>0</v>
      </c>
      <c r="D2" s="242" t="s">
        <v>1</v>
      </c>
      <c r="E2" s="165"/>
      <c r="F2" s="245" t="s">
        <v>81</v>
      </c>
      <c r="G2" s="246"/>
      <c r="H2" s="246"/>
      <c r="I2" s="246"/>
      <c r="J2" s="246"/>
      <c r="K2" s="246"/>
      <c r="L2" s="246"/>
      <c r="M2" s="246"/>
      <c r="N2" s="247"/>
    </row>
    <row r="3" spans="1:18" ht="45.75" customHeight="1">
      <c r="A3" s="68"/>
      <c r="C3" s="250"/>
      <c r="D3" s="242"/>
      <c r="E3" s="19"/>
      <c r="F3" s="242" t="s">
        <v>41</v>
      </c>
      <c r="G3" s="242"/>
      <c r="H3" s="242"/>
      <c r="I3" s="242" t="s">
        <v>156</v>
      </c>
      <c r="J3" s="242"/>
      <c r="K3" s="242"/>
      <c r="L3" s="242" t="s">
        <v>157</v>
      </c>
      <c r="M3" s="242"/>
      <c r="N3" s="242"/>
    </row>
    <row r="4" spans="1:18" ht="22.5" customHeight="1">
      <c r="A4" s="68"/>
      <c r="C4" s="251"/>
      <c r="D4" s="242"/>
      <c r="E4" s="19"/>
      <c r="F4" s="181" t="s">
        <v>2</v>
      </c>
      <c r="G4" s="181" t="s">
        <v>4</v>
      </c>
      <c r="H4" s="181" t="s">
        <v>3</v>
      </c>
      <c r="I4" s="181" t="s">
        <v>2</v>
      </c>
      <c r="J4" s="181" t="s">
        <v>4</v>
      </c>
      <c r="K4" s="181" t="s">
        <v>3</v>
      </c>
      <c r="L4" s="181" t="s">
        <v>2</v>
      </c>
      <c r="M4" s="181" t="s">
        <v>4</v>
      </c>
      <c r="N4" s="181" t="s">
        <v>3</v>
      </c>
      <c r="R4" s="61"/>
    </row>
    <row r="5" spans="1:18" ht="4.5" customHeight="1">
      <c r="A5" s="68"/>
      <c r="C5" s="189"/>
      <c r="D5" s="179"/>
      <c r="E5" s="19"/>
      <c r="F5" s="16"/>
      <c r="G5" s="16"/>
      <c r="H5" s="16"/>
      <c r="I5" s="16"/>
      <c r="J5" s="16"/>
      <c r="K5" s="16"/>
      <c r="L5" s="16"/>
      <c r="M5" s="16"/>
      <c r="N5" s="16"/>
      <c r="R5" s="69"/>
    </row>
    <row r="6" spans="1:18" ht="11.4" customHeight="1">
      <c r="A6" s="68"/>
      <c r="B6" s="64"/>
      <c r="C6" s="243">
        <v>2005</v>
      </c>
      <c r="D6" s="85" t="s">
        <v>5</v>
      </c>
      <c r="E6" s="3"/>
      <c r="F6" s="128">
        <v>1429.0540824024386</v>
      </c>
      <c r="G6" s="128">
        <v>604.84280409103735</v>
      </c>
      <c r="H6" s="128">
        <v>1688.7369758913526</v>
      </c>
      <c r="I6" s="128">
        <v>2605.9158867359929</v>
      </c>
      <c r="J6" s="128">
        <v>1102.9459917353254</v>
      </c>
      <c r="K6" s="128">
        <v>3079.454142558131</v>
      </c>
      <c r="L6" s="128">
        <v>3163.9616629660213</v>
      </c>
      <c r="M6" s="128">
        <v>1375.4367425607743</v>
      </c>
      <c r="N6" s="128">
        <v>3727.4692715483775</v>
      </c>
    </row>
    <row r="7" spans="1:18" ht="11.4" customHeight="1">
      <c r="A7" s="68"/>
      <c r="B7" s="64"/>
      <c r="C7" s="243"/>
      <c r="D7" s="85" t="s">
        <v>6</v>
      </c>
      <c r="E7" s="3"/>
      <c r="F7" s="128">
        <v>1438.6423110014941</v>
      </c>
      <c r="G7" s="128">
        <v>616.97873840929037</v>
      </c>
      <c r="H7" s="128">
        <v>1695.2645894694485</v>
      </c>
      <c r="I7" s="128">
        <v>2608.5917060566699</v>
      </c>
      <c r="J7" s="128">
        <v>1118.7253478645293</v>
      </c>
      <c r="K7" s="128">
        <v>3073.9073318252972</v>
      </c>
      <c r="L7" s="128">
        <v>3081.0516162816648</v>
      </c>
      <c r="M7" s="128">
        <v>1343.7831535375028</v>
      </c>
      <c r="N7" s="128">
        <v>3623.6359611290795</v>
      </c>
    </row>
    <row r="8" spans="1:18" ht="11.4" customHeight="1">
      <c r="A8" s="68"/>
      <c r="B8" s="64"/>
      <c r="C8" s="243"/>
      <c r="D8" s="85" t="s">
        <v>7</v>
      </c>
      <c r="E8" s="3"/>
      <c r="F8" s="128">
        <v>1463.241052416002</v>
      </c>
      <c r="G8" s="128">
        <v>623.64198146617525</v>
      </c>
      <c r="H8" s="128">
        <v>1726.2234633297651</v>
      </c>
      <c r="I8" s="128">
        <v>2641.130083914692</v>
      </c>
      <c r="J8" s="128">
        <v>1125.6652457384812</v>
      </c>
      <c r="K8" s="128">
        <v>3115.809738273696</v>
      </c>
      <c r="L8" s="128">
        <v>3131.4096298181335</v>
      </c>
      <c r="M8" s="128">
        <v>1363.7617565264559</v>
      </c>
      <c r="N8" s="128">
        <v>3685.0790125616641</v>
      </c>
    </row>
    <row r="9" spans="1:18" ht="11.4" customHeight="1">
      <c r="A9" s="68"/>
      <c r="B9" s="64"/>
      <c r="C9" s="243"/>
      <c r="D9" s="85" t="s">
        <v>8</v>
      </c>
      <c r="E9" s="3"/>
      <c r="F9" s="128">
        <v>1530.7204299182943</v>
      </c>
      <c r="G9" s="128">
        <v>661.08312317214529</v>
      </c>
      <c r="H9" s="128">
        <v>1804.4273805290823</v>
      </c>
      <c r="I9" s="128">
        <v>2729.0161894176672</v>
      </c>
      <c r="J9" s="128">
        <v>1178.5996387229766</v>
      </c>
      <c r="K9" s="128">
        <v>3216.9894892924567</v>
      </c>
      <c r="L9" s="128">
        <v>3288.165501822567</v>
      </c>
      <c r="M9" s="128">
        <v>1457.7470611067838</v>
      </c>
      <c r="N9" s="128">
        <v>3864.2657287374109</v>
      </c>
    </row>
    <row r="10" spans="1:18" ht="11.4" customHeight="1">
      <c r="A10" s="68"/>
      <c r="B10" s="64"/>
      <c r="C10" s="243">
        <v>2006</v>
      </c>
      <c r="D10" s="85" t="s">
        <v>5</v>
      </c>
      <c r="E10" s="3"/>
      <c r="F10" s="128">
        <v>1552.9419382765363</v>
      </c>
      <c r="G10" s="128">
        <v>664.1870458822533</v>
      </c>
      <c r="H10" s="128">
        <v>1831.9236029245253</v>
      </c>
      <c r="I10" s="128">
        <v>2730.8442771142386</v>
      </c>
      <c r="J10" s="128">
        <v>1167.9711575011715</v>
      </c>
      <c r="K10" s="128">
        <v>3221.4327940096505</v>
      </c>
      <c r="L10" s="128">
        <v>3264.3514694691517</v>
      </c>
      <c r="M10" s="128">
        <v>1425.9979743254678</v>
      </c>
      <c r="N10" s="128">
        <v>3841.413742403573</v>
      </c>
    </row>
    <row r="11" spans="1:18" ht="11.4" customHeight="1">
      <c r="A11" s="68"/>
      <c r="B11" s="64"/>
      <c r="C11" s="243"/>
      <c r="D11" s="85" t="s">
        <v>6</v>
      </c>
      <c r="E11" s="3"/>
      <c r="F11" s="128">
        <v>1588.1943468615632</v>
      </c>
      <c r="G11" s="128">
        <v>694.11110221893671</v>
      </c>
      <c r="H11" s="128">
        <v>1869.5869754493729</v>
      </c>
      <c r="I11" s="128">
        <v>2792.4859410302247</v>
      </c>
      <c r="J11" s="128">
        <v>1220.4397391853486</v>
      </c>
      <c r="K11" s="128">
        <v>3287.252189754005</v>
      </c>
      <c r="L11" s="128">
        <v>3362.0857918711099</v>
      </c>
      <c r="M11" s="128">
        <v>1507.1371740050815</v>
      </c>
      <c r="N11" s="128">
        <v>3945.8892247217977</v>
      </c>
      <c r="P11" s="69"/>
    </row>
    <row r="12" spans="1:18" ht="11.4" customHeight="1">
      <c r="A12" s="68"/>
      <c r="B12" s="64"/>
      <c r="C12" s="243"/>
      <c r="D12" s="85" t="s">
        <v>7</v>
      </c>
      <c r="E12" s="3"/>
      <c r="F12" s="128">
        <v>1627.006800505306</v>
      </c>
      <c r="G12" s="128">
        <v>696.31567966785224</v>
      </c>
      <c r="H12" s="128">
        <v>1919.13667598453</v>
      </c>
      <c r="I12" s="128">
        <v>2836.2715602300309</v>
      </c>
      <c r="J12" s="128">
        <v>1213.848865641369</v>
      </c>
      <c r="K12" s="128">
        <v>3345.5255212201878</v>
      </c>
      <c r="L12" s="128">
        <v>3371.5540438754501</v>
      </c>
      <c r="M12" s="128">
        <v>1471.6205107471153</v>
      </c>
      <c r="N12" s="128">
        <v>3967.9144625202093</v>
      </c>
    </row>
    <row r="13" spans="1:18" ht="11.4" customHeight="1">
      <c r="A13" s="68"/>
      <c r="B13" s="64"/>
      <c r="C13" s="243"/>
      <c r="D13" s="85" t="s">
        <v>8</v>
      </c>
      <c r="E13" s="3"/>
      <c r="F13" s="128">
        <v>1623.2000524697294</v>
      </c>
      <c r="G13" s="128">
        <v>713.28808001863342</v>
      </c>
      <c r="H13" s="128">
        <v>1909.6348543319352</v>
      </c>
      <c r="I13" s="128">
        <v>2778.721229727184</v>
      </c>
      <c r="J13" s="128">
        <v>1221.062510343952</v>
      </c>
      <c r="K13" s="128">
        <v>3269.0628013998671</v>
      </c>
      <c r="L13" s="128">
        <v>3242.482336909296</v>
      </c>
      <c r="M13" s="128">
        <v>1435.3049309267308</v>
      </c>
      <c r="N13" s="128">
        <v>3811.3708864445521</v>
      </c>
    </row>
    <row r="14" spans="1:18" ht="11.4" customHeight="1">
      <c r="A14" s="79"/>
      <c r="B14" s="64"/>
      <c r="C14" s="243">
        <v>2007</v>
      </c>
      <c r="D14" s="85" t="s">
        <v>5</v>
      </c>
      <c r="E14" s="3"/>
      <c r="F14" s="128">
        <v>1641.4988127095248</v>
      </c>
      <c r="G14" s="128">
        <v>712.85322202875682</v>
      </c>
      <c r="H14" s="128">
        <v>1934.4091439218346</v>
      </c>
      <c r="I14" s="128">
        <v>2772.8801732419724</v>
      </c>
      <c r="J14" s="128">
        <v>1204.1778833409307</v>
      </c>
      <c r="K14" s="128">
        <v>3267.6750787684027</v>
      </c>
      <c r="L14" s="128">
        <v>3213.2890498820757</v>
      </c>
      <c r="M14" s="128">
        <v>1406.9711182521492</v>
      </c>
      <c r="N14" s="128">
        <v>3783.0318978942996</v>
      </c>
      <c r="Q14" s="62"/>
    </row>
    <row r="15" spans="1:18" ht="11.4" customHeight="1">
      <c r="A15" s="79"/>
      <c r="B15" s="64"/>
      <c r="C15" s="243"/>
      <c r="D15" s="85" t="s">
        <v>6</v>
      </c>
      <c r="E15" s="3"/>
      <c r="F15" s="128">
        <v>1678.3269398371001</v>
      </c>
      <c r="G15" s="128">
        <v>736.8876632489513</v>
      </c>
      <c r="H15" s="128">
        <v>1975.1085672790864</v>
      </c>
      <c r="I15" s="128">
        <v>2838.1713074634076</v>
      </c>
      <c r="J15" s="128">
        <v>1246.1299243995525</v>
      </c>
      <c r="K15" s="128">
        <v>3340.0503392507972</v>
      </c>
      <c r="L15" s="128">
        <v>3329.4408252927606</v>
      </c>
      <c r="M15" s="128">
        <v>1481.5214433097999</v>
      </c>
      <c r="N15" s="128">
        <v>3911.9834652748541</v>
      </c>
    </row>
    <row r="16" spans="1:18" ht="11.4" customHeight="1">
      <c r="A16" s="79"/>
      <c r="B16" s="64"/>
      <c r="C16" s="243"/>
      <c r="D16" s="85" t="s">
        <v>7</v>
      </c>
      <c r="E16" s="3"/>
      <c r="F16" s="128">
        <v>1670.4415207021921</v>
      </c>
      <c r="G16" s="128">
        <v>729.60161891968721</v>
      </c>
      <c r="H16" s="128">
        <v>1969.5403784026662</v>
      </c>
      <c r="I16" s="128">
        <v>2800.3475269628998</v>
      </c>
      <c r="J16" s="128">
        <v>1223.1126105815263</v>
      </c>
      <c r="K16" s="128">
        <v>3301.7603187898721</v>
      </c>
      <c r="L16" s="128">
        <v>3288.8831933300748</v>
      </c>
      <c r="M16" s="128">
        <v>1456.5803019073423</v>
      </c>
      <c r="N16" s="128">
        <v>3871.3836811893866</v>
      </c>
    </row>
    <row r="17" spans="1:17" ht="11.4" customHeight="1">
      <c r="A17" s="79"/>
      <c r="B17" s="64"/>
      <c r="C17" s="243"/>
      <c r="D17" s="85" t="s">
        <v>8</v>
      </c>
      <c r="E17" s="3"/>
      <c r="F17" s="128">
        <v>1694.2705045122843</v>
      </c>
      <c r="G17" s="128">
        <v>773.51200844135576</v>
      </c>
      <c r="H17" s="128">
        <v>1986.9196798158962</v>
      </c>
      <c r="I17" s="128">
        <v>2793.9217178762742</v>
      </c>
      <c r="J17" s="128">
        <v>1275.553103041542</v>
      </c>
      <c r="K17" s="128">
        <v>3276.5122395325052</v>
      </c>
      <c r="L17" s="128">
        <v>3258.565630772021</v>
      </c>
      <c r="M17" s="128">
        <v>1505.3635884405783</v>
      </c>
      <c r="N17" s="128">
        <v>3815.7944090220153</v>
      </c>
    </row>
    <row r="18" spans="1:17" ht="11.4" customHeight="1">
      <c r="A18" s="79"/>
      <c r="B18" s="64"/>
      <c r="C18" s="243">
        <v>2008</v>
      </c>
      <c r="D18" s="85" t="s">
        <v>5</v>
      </c>
      <c r="E18" s="3"/>
      <c r="F18" s="128">
        <v>1714.7279989246451</v>
      </c>
      <c r="G18" s="128">
        <v>789.43888900433012</v>
      </c>
      <c r="H18" s="128">
        <v>2007.8946515154746</v>
      </c>
      <c r="I18" s="128">
        <v>2788.0583877878871</v>
      </c>
      <c r="J18" s="128">
        <v>1283.5865032324498</v>
      </c>
      <c r="K18" s="128">
        <v>3264.732090723945</v>
      </c>
      <c r="L18" s="128">
        <v>3265.1168383739473</v>
      </c>
      <c r="M18" s="128">
        <v>1524.1771662499871</v>
      </c>
      <c r="N18" s="128">
        <v>3816.7124970358223</v>
      </c>
    </row>
    <row r="19" spans="1:17" ht="11.4" customHeight="1">
      <c r="A19" s="79"/>
      <c r="B19" s="64"/>
      <c r="C19" s="243"/>
      <c r="D19" s="85" t="s">
        <v>6</v>
      </c>
      <c r="E19" s="3"/>
      <c r="F19" s="128">
        <v>1729.6208286117214</v>
      </c>
      <c r="G19" s="128">
        <v>796.78731968713055</v>
      </c>
      <c r="H19" s="128">
        <v>2026.966425628658</v>
      </c>
      <c r="I19" s="128">
        <v>2787.8424634528492</v>
      </c>
      <c r="J19" s="128">
        <v>1284.2800499503333</v>
      </c>
      <c r="K19" s="128">
        <v>3267.1109065542805</v>
      </c>
      <c r="L19" s="128">
        <v>3225.417778049301</v>
      </c>
      <c r="M19" s="128">
        <v>1501.4351319567324</v>
      </c>
      <c r="N19" s="128">
        <v>3774.9463319068923</v>
      </c>
    </row>
    <row r="20" spans="1:17" ht="11.4" customHeight="1">
      <c r="A20" s="79"/>
      <c r="B20" s="64"/>
      <c r="C20" s="243"/>
      <c r="D20" s="85" t="s">
        <v>7</v>
      </c>
      <c r="E20" s="3"/>
      <c r="F20" s="128">
        <v>1713.8869439830564</v>
      </c>
      <c r="G20" s="128">
        <v>776.63379150252604</v>
      </c>
      <c r="H20" s="128">
        <v>2009.8909765060487</v>
      </c>
      <c r="I20" s="128">
        <v>2723.9008080539134</v>
      </c>
      <c r="J20" s="128">
        <v>1234.313278167215</v>
      </c>
      <c r="K20" s="128">
        <v>3194.3435208636633</v>
      </c>
      <c r="L20" s="128">
        <v>3119.1281589414939</v>
      </c>
      <c r="M20" s="128">
        <v>1426.7038737183423</v>
      </c>
      <c r="N20" s="128">
        <v>3653.6309363821961</v>
      </c>
    </row>
    <row r="21" spans="1:17" ht="11.4" customHeight="1">
      <c r="A21" s="79"/>
      <c r="B21" s="64"/>
      <c r="C21" s="243"/>
      <c r="D21" s="85" t="s">
        <v>8</v>
      </c>
      <c r="E21" s="3"/>
      <c r="F21" s="128">
        <v>1666.270847236188</v>
      </c>
      <c r="G21" s="128">
        <v>788.83132493472351</v>
      </c>
      <c r="H21" s="128">
        <v>1946.8793743600349</v>
      </c>
      <c r="I21" s="128">
        <v>2587.7796586186569</v>
      </c>
      <c r="J21" s="128">
        <v>1225.0839412651364</v>
      </c>
      <c r="K21" s="128">
        <v>3023.5749794877083</v>
      </c>
      <c r="L21" s="128">
        <v>2934.9170112775478</v>
      </c>
      <c r="M21" s="128">
        <v>1396.5307942410261</v>
      </c>
      <c r="N21" s="128">
        <v>3426.898828301205</v>
      </c>
      <c r="Q21" s="63"/>
    </row>
    <row r="22" spans="1:17" ht="11.4" customHeight="1">
      <c r="A22" s="79"/>
      <c r="B22" s="64"/>
      <c r="C22" s="243">
        <v>2009</v>
      </c>
      <c r="D22" s="85" t="s">
        <v>5</v>
      </c>
      <c r="E22" s="3"/>
      <c r="F22" s="128">
        <v>1696.2095493152847</v>
      </c>
      <c r="G22" s="128">
        <v>819.84252843835122</v>
      </c>
      <c r="H22" s="128">
        <v>1977.8925084907639</v>
      </c>
      <c r="I22" s="128">
        <v>2597.5399028807642</v>
      </c>
      <c r="J22" s="128">
        <v>1255.489737430679</v>
      </c>
      <c r="K22" s="128">
        <v>3028.903307664807</v>
      </c>
      <c r="L22" s="128">
        <v>2944.4822812314951</v>
      </c>
      <c r="M22" s="128">
        <v>1432.7611015317752</v>
      </c>
      <c r="N22" s="128">
        <v>3430.3815508319904</v>
      </c>
    </row>
    <row r="23" spans="1:17" ht="11.4" customHeight="1">
      <c r="A23" s="79"/>
      <c r="B23" s="64"/>
      <c r="C23" s="243"/>
      <c r="D23" s="85" t="s">
        <v>6</v>
      </c>
      <c r="E23" s="3"/>
      <c r="F23" s="128">
        <v>1704.856170890343</v>
      </c>
      <c r="G23" s="128">
        <v>795.93001344713298</v>
      </c>
      <c r="H23" s="128">
        <v>1995.7814440787322</v>
      </c>
      <c r="I23" s="128">
        <v>2593.3030398033361</v>
      </c>
      <c r="J23" s="128">
        <v>1210.7107676216531</v>
      </c>
      <c r="K23" s="128">
        <v>3035.8373768325141</v>
      </c>
      <c r="L23" s="128">
        <v>2887.6112123532635</v>
      </c>
      <c r="M23" s="128">
        <v>1348.4248919255344</v>
      </c>
      <c r="N23" s="128">
        <v>3380.2675157188633</v>
      </c>
    </row>
    <row r="24" spans="1:17" ht="11.4" customHeight="1">
      <c r="A24" s="79"/>
      <c r="B24" s="64"/>
      <c r="C24" s="243"/>
      <c r="D24" s="85" t="s">
        <v>7</v>
      </c>
      <c r="E24" s="3"/>
      <c r="F24" s="128">
        <v>1671.0039539291356</v>
      </c>
      <c r="G24" s="128">
        <v>783.37424150996401</v>
      </c>
      <c r="H24" s="128">
        <v>1958.9521842217632</v>
      </c>
      <c r="I24" s="128">
        <v>2525.9994018723978</v>
      </c>
      <c r="J24" s="128">
        <v>1184.1999899781983</v>
      </c>
      <c r="K24" s="128">
        <v>2961.2808719007121</v>
      </c>
      <c r="L24" s="128">
        <v>2791.1973949889848</v>
      </c>
      <c r="M24" s="128">
        <v>1308.3172354890826</v>
      </c>
      <c r="N24" s="128">
        <v>3272.2456425744649</v>
      </c>
    </row>
    <row r="25" spans="1:17" ht="11.4" customHeight="1">
      <c r="A25" s="79"/>
      <c r="B25" s="64"/>
      <c r="C25" s="243"/>
      <c r="D25" s="85" t="s">
        <v>8</v>
      </c>
      <c r="E25" s="3"/>
      <c r="F25" s="128">
        <v>1656.5630207713955</v>
      </c>
      <c r="G25" s="128">
        <v>810.88749810724892</v>
      </c>
      <c r="H25" s="128">
        <v>1930.6495012022351</v>
      </c>
      <c r="I25" s="128">
        <v>2474.3448111509483</v>
      </c>
      <c r="J25" s="128">
        <v>1211.1916348552468</v>
      </c>
      <c r="K25" s="128">
        <v>2883.7373016007641</v>
      </c>
      <c r="L25" s="128">
        <v>2760.9884999927872</v>
      </c>
      <c r="M25" s="128">
        <v>1352.5188995689523</v>
      </c>
      <c r="N25" s="128">
        <v>3217.4785664876113</v>
      </c>
    </row>
    <row r="26" spans="1:17" ht="11.4" customHeight="1">
      <c r="A26" s="79"/>
      <c r="B26" s="64"/>
      <c r="C26" s="243">
        <v>2010</v>
      </c>
      <c r="D26" s="85" t="s">
        <v>5</v>
      </c>
      <c r="E26" s="3"/>
      <c r="F26" s="128">
        <v>1703.4296062825181</v>
      </c>
      <c r="G26" s="128">
        <v>838.78697975106979</v>
      </c>
      <c r="H26" s="128">
        <v>1982.2385552908891</v>
      </c>
      <c r="I26" s="128">
        <v>2490.2301239235462</v>
      </c>
      <c r="J26" s="128">
        <v>1226.2159802948445</v>
      </c>
      <c r="K26" s="128">
        <v>2897.8186976335774</v>
      </c>
      <c r="L26" s="128">
        <v>2762.3449779438606</v>
      </c>
      <c r="M26" s="128">
        <v>1360.293240969258</v>
      </c>
      <c r="N26" s="128">
        <v>3214.4445613398129</v>
      </c>
    </row>
    <row r="27" spans="1:17" ht="11.4" customHeight="1">
      <c r="A27" s="79"/>
      <c r="B27" s="64"/>
      <c r="C27" s="243"/>
      <c r="D27" s="85" t="s">
        <v>6</v>
      </c>
      <c r="E27" s="3"/>
      <c r="F27" s="128">
        <v>1725.1237342630832</v>
      </c>
      <c r="G27" s="128">
        <v>829.22118268052554</v>
      </c>
      <c r="H27" s="128">
        <v>2015.5216086656776</v>
      </c>
      <c r="I27" s="128">
        <v>2524.1656847850863</v>
      </c>
      <c r="J27" s="128">
        <v>1213.2994363521093</v>
      </c>
      <c r="K27" s="128">
        <v>2949.0699017655888</v>
      </c>
      <c r="L27" s="128">
        <v>2824.4141374931246</v>
      </c>
      <c r="M27" s="128">
        <v>1363.6435882007659</v>
      </c>
      <c r="N27" s="128">
        <v>3297.9083381236278</v>
      </c>
    </row>
    <row r="28" spans="1:17" ht="11.4" customHeight="1">
      <c r="A28" s="79"/>
      <c r="B28" s="64"/>
      <c r="C28" s="243"/>
      <c r="D28" s="85" t="s">
        <v>7</v>
      </c>
      <c r="E28" s="3"/>
      <c r="F28" s="128">
        <v>1712.4157923027524</v>
      </c>
      <c r="G28" s="128">
        <v>824.88432628279202</v>
      </c>
      <c r="H28" s="128">
        <v>1998.9417676533399</v>
      </c>
      <c r="I28" s="128">
        <v>2496.9527171121449</v>
      </c>
      <c r="J28" s="128">
        <v>1202.8020116804003</v>
      </c>
      <c r="K28" s="128">
        <v>2914.7495021515774</v>
      </c>
      <c r="L28" s="128">
        <v>2830.8653983411141</v>
      </c>
      <c r="M28" s="128">
        <v>1378.3888887944786</v>
      </c>
      <c r="N28" s="128">
        <v>3299.7752505607182</v>
      </c>
    </row>
    <row r="29" spans="1:17" ht="11.4" customHeight="1">
      <c r="A29" s="79"/>
      <c r="B29" s="64"/>
      <c r="C29" s="243"/>
      <c r="D29" s="85" t="s">
        <v>8</v>
      </c>
      <c r="E29" s="3"/>
      <c r="F29" s="128">
        <v>1682.8742086654436</v>
      </c>
      <c r="G29" s="128">
        <v>838.3842925863255</v>
      </c>
      <c r="H29" s="128">
        <v>1958.6085788168336</v>
      </c>
      <c r="I29" s="128">
        <v>2411.2102460217257</v>
      </c>
      <c r="J29" s="128">
        <v>1201.2310759643558</v>
      </c>
      <c r="K29" s="128">
        <v>2806.2804984897571</v>
      </c>
      <c r="L29" s="128">
        <v>2715.0052706632619</v>
      </c>
      <c r="M29" s="128">
        <v>1361.5061429717207</v>
      </c>
      <c r="N29" s="128">
        <v>3156.9362190009783</v>
      </c>
    </row>
    <row r="30" spans="1:17" ht="11.4" customHeight="1">
      <c r="A30" s="79"/>
      <c r="B30" s="64"/>
      <c r="C30" s="243">
        <v>2011</v>
      </c>
      <c r="D30" s="85" t="s">
        <v>5</v>
      </c>
      <c r="E30" s="3"/>
      <c r="F30" s="128">
        <v>1745.3715180983409</v>
      </c>
      <c r="G30" s="128">
        <v>884.53018820847456</v>
      </c>
      <c r="H30" s="128">
        <v>2025.2591578451465</v>
      </c>
      <c r="I30" s="128">
        <v>2466.1418937484982</v>
      </c>
      <c r="J30" s="128">
        <v>1249.8066633990104</v>
      </c>
      <c r="K30" s="128">
        <v>2861.6122144020624</v>
      </c>
      <c r="L30" s="128">
        <v>2772.4989603734311</v>
      </c>
      <c r="M30" s="128">
        <v>1415.2974891782724</v>
      </c>
      <c r="N30" s="128">
        <v>3213.7694979791295</v>
      </c>
    </row>
    <row r="31" spans="1:17" ht="11.4" customHeight="1">
      <c r="A31" s="79"/>
      <c r="B31" s="64"/>
      <c r="C31" s="243"/>
      <c r="D31" s="85" t="s">
        <v>6</v>
      </c>
      <c r="E31" s="3"/>
      <c r="F31" s="128">
        <v>1758.0001345953692</v>
      </c>
      <c r="G31" s="128">
        <v>886.1925227732886</v>
      </c>
      <c r="H31" s="128">
        <v>2041.8035191122342</v>
      </c>
      <c r="I31" s="128">
        <v>2490.2022877273171</v>
      </c>
      <c r="J31" s="128">
        <v>1255.2892369856552</v>
      </c>
      <c r="K31" s="128">
        <v>2892.2089903896622</v>
      </c>
      <c r="L31" s="128">
        <v>2790.2444339754165</v>
      </c>
      <c r="M31" s="128">
        <v>1414.9354258330968</v>
      </c>
      <c r="N31" s="128">
        <v>3237.9548530798761</v>
      </c>
    </row>
    <row r="32" spans="1:17" ht="11.4" customHeight="1">
      <c r="A32" s="79"/>
      <c r="B32" s="64"/>
      <c r="C32" s="243"/>
      <c r="D32" s="85" t="s">
        <v>7</v>
      </c>
      <c r="E32" s="3"/>
      <c r="F32" s="128">
        <v>1758.1670573161307</v>
      </c>
      <c r="G32" s="128">
        <v>870.79891386898805</v>
      </c>
      <c r="H32" s="128">
        <v>2050.7026779437424</v>
      </c>
      <c r="I32" s="128">
        <v>2480.1185071197519</v>
      </c>
      <c r="J32" s="128">
        <v>1228.3727494946306</v>
      </c>
      <c r="K32" s="141">
        <v>2892.7772494680657</v>
      </c>
      <c r="L32" s="141">
        <v>2785.8017659862044</v>
      </c>
      <c r="M32" s="128">
        <v>1388.2390504330663</v>
      </c>
      <c r="N32" s="128">
        <v>3246.5314860910394</v>
      </c>
    </row>
    <row r="33" spans="1:14" ht="11.4" customHeight="1">
      <c r="A33" s="79"/>
      <c r="B33" s="64"/>
      <c r="C33" s="243"/>
      <c r="D33" s="85" t="s">
        <v>8</v>
      </c>
      <c r="E33" s="3"/>
      <c r="F33" s="128">
        <v>1760.8045492821234</v>
      </c>
      <c r="G33" s="128">
        <v>892.60729426777698</v>
      </c>
      <c r="H33" s="128">
        <v>2049.6383447019825</v>
      </c>
      <c r="I33" s="128">
        <v>2437.5452861287517</v>
      </c>
      <c r="J33" s="128">
        <v>1235.668492220592</v>
      </c>
      <c r="K33" s="141">
        <v>2837.3883333240951</v>
      </c>
      <c r="L33" s="141">
        <v>2723.6210807349726</v>
      </c>
      <c r="M33" s="128">
        <v>1382.7702728061183</v>
      </c>
      <c r="N33" s="128">
        <v>3169.698312273184</v>
      </c>
    </row>
    <row r="34" spans="1:14" ht="11.4" customHeight="1">
      <c r="A34" s="79"/>
      <c r="B34" s="64"/>
      <c r="C34" s="243">
        <v>2012</v>
      </c>
      <c r="D34" s="85" t="s">
        <v>5</v>
      </c>
      <c r="E34" s="3"/>
      <c r="F34" s="128">
        <v>1814.6198824797063</v>
      </c>
      <c r="G34" s="128">
        <v>940.12535228595482</v>
      </c>
      <c r="H34" s="128">
        <v>2101.2001753705854</v>
      </c>
      <c r="I34" s="128">
        <v>2468.1902964088958</v>
      </c>
      <c r="J34" s="128">
        <v>1278.7296636192939</v>
      </c>
      <c r="K34" s="141">
        <v>2857.9880192734099</v>
      </c>
      <c r="L34" s="141">
        <v>2729.528718755128</v>
      </c>
      <c r="M34" s="128">
        <v>1411.0126967907188</v>
      </c>
      <c r="N34" s="128">
        <v>3161.6191375164217</v>
      </c>
    </row>
    <row r="35" spans="1:14" ht="11.4" customHeight="1">
      <c r="A35" s="79"/>
      <c r="B35" s="64"/>
      <c r="C35" s="243"/>
      <c r="D35" s="85" t="s">
        <v>6</v>
      </c>
      <c r="E35" s="3"/>
      <c r="F35" s="128">
        <v>1851.3034333856197</v>
      </c>
      <c r="G35" s="128">
        <v>938.73867695547665</v>
      </c>
      <c r="H35" s="128">
        <v>2149.1841257808433</v>
      </c>
      <c r="I35" s="128">
        <v>2524.782124516466</v>
      </c>
      <c r="J35" s="128">
        <v>1280.2388784182297</v>
      </c>
      <c r="K35" s="141">
        <v>2931.027710105132</v>
      </c>
      <c r="L35" s="141">
        <v>2768.3171443691267</v>
      </c>
      <c r="M35" s="128">
        <v>1402.0508509350375</v>
      </c>
      <c r="N35" s="128">
        <v>3214.2957410842587</v>
      </c>
    </row>
    <row r="36" spans="1:14" ht="11.4" customHeight="1">
      <c r="A36" s="79"/>
      <c r="B36" s="64"/>
      <c r="C36" s="243"/>
      <c r="D36" s="85" t="s">
        <v>7</v>
      </c>
      <c r="E36" s="3"/>
      <c r="F36" s="128">
        <v>1854.0423119634293</v>
      </c>
      <c r="G36" s="128">
        <v>926.92097506353127</v>
      </c>
      <c r="H36" s="128">
        <v>2157.5751888414675</v>
      </c>
      <c r="I36" s="128">
        <v>2500.6624360694841</v>
      </c>
      <c r="J36" s="128">
        <v>1250.1960977856922</v>
      </c>
      <c r="K36" s="141">
        <v>2910.0561475415843</v>
      </c>
      <c r="L36" s="141">
        <v>2675.7215921254142</v>
      </c>
      <c r="M36" s="128">
        <v>1327.2397180240048</v>
      </c>
      <c r="N36" s="128">
        <v>3117.204887108715</v>
      </c>
    </row>
    <row r="37" spans="1:14" ht="11.4" customHeight="1">
      <c r="A37" s="79"/>
      <c r="B37" s="64"/>
      <c r="C37" s="243"/>
      <c r="D37" s="85" t="s">
        <v>8</v>
      </c>
      <c r="E37" s="3"/>
      <c r="F37" s="128">
        <v>1847.3587807208894</v>
      </c>
      <c r="G37" s="128">
        <v>936.58298816074023</v>
      </c>
      <c r="H37" s="128">
        <v>2148.0364810287533</v>
      </c>
      <c r="I37" s="128">
        <v>2456.3710244603976</v>
      </c>
      <c r="J37" s="128">
        <v>1245.3429935373956</v>
      </c>
      <c r="K37" s="141">
        <v>2856.1720801326396</v>
      </c>
      <c r="L37" s="141">
        <v>2618.7853097431562</v>
      </c>
      <c r="M37" s="128">
        <v>1316.1287728027248</v>
      </c>
      <c r="N37" s="128">
        <v>3048.8360148868005</v>
      </c>
    </row>
    <row r="38" spans="1:14" ht="11.4" customHeight="1">
      <c r="A38" s="79"/>
      <c r="B38" s="64"/>
      <c r="C38" s="243">
        <v>2013</v>
      </c>
      <c r="D38" s="85" t="s">
        <v>5</v>
      </c>
      <c r="E38" s="3"/>
      <c r="F38" s="128">
        <v>1895.0468289779988</v>
      </c>
      <c r="G38" s="128">
        <v>954.08231891639082</v>
      </c>
      <c r="H38" s="128">
        <v>2205.887201697411</v>
      </c>
      <c r="I38" s="128">
        <v>2485.9337255929295</v>
      </c>
      <c r="J38" s="128">
        <v>1251.5708727183642</v>
      </c>
      <c r="K38" s="141">
        <v>2893.6959792760144</v>
      </c>
      <c r="L38" s="141">
        <v>2658.3082994569263</v>
      </c>
      <c r="M38" s="128">
        <v>1330.0322471252014</v>
      </c>
      <c r="N38" s="128">
        <v>3097.094054675294</v>
      </c>
    </row>
    <row r="39" spans="1:14" ht="11.4" customHeight="1">
      <c r="A39" s="79"/>
      <c r="B39" s="64"/>
      <c r="C39" s="243"/>
      <c r="D39" s="85" t="s">
        <v>6</v>
      </c>
      <c r="E39" s="3"/>
      <c r="F39" s="128">
        <v>1883.2915499991263</v>
      </c>
      <c r="G39" s="128">
        <v>946.57111839005699</v>
      </c>
      <c r="H39" s="128">
        <v>2191.5402622128267</v>
      </c>
      <c r="I39" s="128">
        <v>2458.8427954462213</v>
      </c>
      <c r="J39" s="128">
        <v>1235.8519714230845</v>
      </c>
      <c r="K39" s="141">
        <v>2861.2951535171546</v>
      </c>
      <c r="L39" s="141">
        <v>2614.4064586542331</v>
      </c>
      <c r="M39" s="128">
        <v>1304.2676610374026</v>
      </c>
      <c r="N39" s="128">
        <v>3045.536797610197</v>
      </c>
    </row>
    <row r="40" spans="1:14" ht="11.4" customHeight="1">
      <c r="A40" s="79"/>
      <c r="B40" s="64"/>
      <c r="C40" s="243"/>
      <c r="D40" s="85" t="s">
        <v>7</v>
      </c>
      <c r="F40" s="128">
        <v>1865.6353826042359</v>
      </c>
      <c r="G40" s="128">
        <v>968.84161860651113</v>
      </c>
      <c r="H40" s="128">
        <v>2160.1643091538322</v>
      </c>
      <c r="I40" s="128">
        <v>2432.6235531742332</v>
      </c>
      <c r="J40" s="128">
        <v>1263.2837920493023</v>
      </c>
      <c r="K40" s="141">
        <v>2816.6632270013538</v>
      </c>
      <c r="L40" s="141">
        <v>2593.0030099483629</v>
      </c>
      <c r="M40" s="128">
        <v>1342.7570470740995</v>
      </c>
      <c r="N40" s="128">
        <v>3003.6142520770022</v>
      </c>
    </row>
    <row r="41" spans="1:14" ht="11.4" customHeight="1">
      <c r="A41" s="79"/>
      <c r="B41" s="64"/>
      <c r="C41" s="243"/>
      <c r="D41" s="85" t="s">
        <v>8</v>
      </c>
      <c r="F41" s="128">
        <v>1902.0761665297459</v>
      </c>
      <c r="G41" s="128">
        <v>1013.6535571273876</v>
      </c>
      <c r="H41" s="128">
        <v>2197.4327495340085</v>
      </c>
      <c r="I41" s="128">
        <v>2440.028744465279</v>
      </c>
      <c r="J41" s="128">
        <v>1300.3389979029052</v>
      </c>
      <c r="K41" s="128">
        <v>2818.9192248145978</v>
      </c>
      <c r="L41" s="128">
        <v>2592.2989042086433</v>
      </c>
      <c r="M41" s="128">
        <v>1373.9867852543316</v>
      </c>
      <c r="N41" s="128">
        <v>2997.3274353140037</v>
      </c>
    </row>
    <row r="42" spans="1:14" ht="11.4" customHeight="1">
      <c r="A42" s="79"/>
      <c r="B42" s="64"/>
      <c r="C42" s="243">
        <v>2014</v>
      </c>
      <c r="D42" s="85" t="s">
        <v>5</v>
      </c>
      <c r="F42" s="128">
        <v>1895.5368368571403</v>
      </c>
      <c r="G42" s="128">
        <v>1035.6454985315463</v>
      </c>
      <c r="H42" s="128">
        <v>2178.027658931117</v>
      </c>
      <c r="I42" s="128">
        <v>2387.332141544261</v>
      </c>
      <c r="J42" s="128">
        <v>1304.3427792146529</v>
      </c>
      <c r="K42" s="128">
        <v>2743.1149499367511</v>
      </c>
      <c r="L42" s="128">
        <v>2519.2409465657561</v>
      </c>
      <c r="M42" s="128">
        <v>1376.3602713360892</v>
      </c>
      <c r="N42" s="128">
        <v>2894.6992016829186</v>
      </c>
    </row>
    <row r="43" spans="1:14" ht="11.4" customHeight="1">
      <c r="A43" s="79"/>
      <c r="B43" s="64"/>
      <c r="C43" s="243"/>
      <c r="D43" s="85" t="s">
        <v>6</v>
      </c>
      <c r="F43" s="128">
        <v>1864.4563507225798</v>
      </c>
      <c r="G43" s="128">
        <v>1015.1230867588857</v>
      </c>
      <c r="H43" s="128">
        <v>2145.914091222453</v>
      </c>
      <c r="I43" s="128">
        <v>2349.9725846552465</v>
      </c>
      <c r="J43" s="128">
        <v>1279.4675632977262</v>
      </c>
      <c r="K43" s="128">
        <v>2704.7237021364358</v>
      </c>
      <c r="L43" s="128">
        <v>2497.4787020132553</v>
      </c>
      <c r="M43" s="128">
        <v>1367.4148871742859</v>
      </c>
      <c r="N43" s="128">
        <v>2871.9668110281868</v>
      </c>
    </row>
    <row r="44" spans="1:14" ht="11.4" customHeight="1">
      <c r="A44" s="79"/>
      <c r="B44" s="64"/>
      <c r="C44" s="243"/>
      <c r="D44" s="85" t="s">
        <v>7</v>
      </c>
      <c r="F44" s="128">
        <v>1868.8933707678184</v>
      </c>
      <c r="G44" s="128">
        <v>1012.9238874090037</v>
      </c>
      <c r="H44" s="128">
        <v>2154.9744789224542</v>
      </c>
      <c r="I44" s="128">
        <v>2339.8432282832518</v>
      </c>
      <c r="J44" s="128">
        <v>1268.1745977549112</v>
      </c>
      <c r="K44" s="128">
        <v>2698.0150502424513</v>
      </c>
      <c r="L44" s="128">
        <v>2462.2623286171033</v>
      </c>
      <c r="M44" s="128">
        <v>1344.1319004193035</v>
      </c>
      <c r="N44" s="128">
        <v>2835.9625576311732</v>
      </c>
    </row>
    <row r="45" spans="1:14" ht="11.4" customHeight="1">
      <c r="A45" s="79"/>
      <c r="B45" s="64"/>
      <c r="C45" s="243"/>
      <c r="D45" s="85" t="s">
        <v>8</v>
      </c>
      <c r="F45" s="128">
        <v>1870.5943192361121</v>
      </c>
      <c r="G45" s="128">
        <v>1022.0178403328746</v>
      </c>
      <c r="H45" s="128">
        <v>2152.9107916542239</v>
      </c>
      <c r="I45" s="128">
        <v>2303.3234641922554</v>
      </c>
      <c r="J45" s="128">
        <v>1258.4437193325298</v>
      </c>
      <c r="K45" s="128">
        <v>2650.9488945496846</v>
      </c>
      <c r="L45" s="128">
        <v>2405.3345333922039</v>
      </c>
      <c r="M45" s="128">
        <v>1317.5759211064671</v>
      </c>
      <c r="N45" s="128">
        <v>2767.2255142261738</v>
      </c>
    </row>
    <row r="46" spans="1:14" ht="11.4" customHeight="1">
      <c r="A46" s="79"/>
      <c r="B46" s="64"/>
      <c r="C46" s="243">
        <v>2015</v>
      </c>
      <c r="D46" s="85" t="s">
        <v>5</v>
      </c>
      <c r="F46" s="128">
        <v>1929.9087740630719</v>
      </c>
      <c r="G46" s="128">
        <v>1066.9059666119092</v>
      </c>
      <c r="H46" s="128">
        <v>2217.0620707755293</v>
      </c>
      <c r="I46" s="128">
        <v>2358.2763934771247</v>
      </c>
      <c r="J46" s="128">
        <v>1303.7192166465261</v>
      </c>
      <c r="K46" s="128">
        <v>2709.1669899898507</v>
      </c>
      <c r="L46" s="128">
        <v>2480.2008280567816</v>
      </c>
      <c r="M46" s="128">
        <v>1376.3141387919325</v>
      </c>
      <c r="N46" s="128">
        <v>2847.5051975009565</v>
      </c>
    </row>
    <row r="47" spans="1:14" ht="11.4" customHeight="1">
      <c r="A47" s="79"/>
      <c r="B47" s="64"/>
      <c r="C47" s="243"/>
      <c r="D47" s="85" t="s">
        <v>6</v>
      </c>
      <c r="F47" s="128">
        <v>1947.2350184916809</v>
      </c>
      <c r="G47" s="128">
        <v>1081.145074681149</v>
      </c>
      <c r="H47" s="128">
        <v>2233.5669636860675</v>
      </c>
      <c r="I47" s="128">
        <v>2384.2884315543665</v>
      </c>
      <c r="J47" s="128">
        <v>1323.8061507290188</v>
      </c>
      <c r="K47" s="128">
        <v>2734.8870691241796</v>
      </c>
      <c r="L47" s="128">
        <v>2493.9434505405097</v>
      </c>
      <c r="M47" s="128">
        <v>1388.937280057258</v>
      </c>
      <c r="N47" s="128">
        <v>2859.2618201941418</v>
      </c>
    </row>
    <row r="48" spans="1:14" ht="11.4" customHeight="1">
      <c r="A48" s="79"/>
      <c r="B48" s="64"/>
      <c r="C48" s="243"/>
      <c r="D48" s="85" t="s">
        <v>7</v>
      </c>
      <c r="F48" s="128">
        <v>1999.6814897450101</v>
      </c>
      <c r="G48" s="128">
        <v>1083.2105257465576</v>
      </c>
      <c r="H48" s="128">
        <v>2302.0391216090566</v>
      </c>
      <c r="I48" s="128">
        <v>2439.7935469058652</v>
      </c>
      <c r="J48" s="128">
        <v>1321.6154993733326</v>
      </c>
      <c r="K48" s="128">
        <v>2808.69739627525</v>
      </c>
      <c r="L48" s="128">
        <v>2538.6838848735924</v>
      </c>
      <c r="M48" s="128">
        <v>1382.5008814820947</v>
      </c>
      <c r="N48" s="128">
        <v>2920.1261439733653</v>
      </c>
    </row>
    <row r="49" spans="1:14" ht="11.4" customHeight="1">
      <c r="A49" s="79"/>
      <c r="B49" s="64"/>
      <c r="C49" s="243"/>
      <c r="D49" s="85" t="s">
        <v>8</v>
      </c>
      <c r="F49" s="128">
        <v>2017.7602630666145</v>
      </c>
      <c r="G49" s="128">
        <v>1147.8029049881775</v>
      </c>
      <c r="H49" s="128">
        <v>2306.5022961080708</v>
      </c>
      <c r="I49" s="128">
        <v>2429.2832811401231</v>
      </c>
      <c r="J49" s="128">
        <v>1381.8977696062373</v>
      </c>
      <c r="K49" s="128">
        <v>2776.9143680780589</v>
      </c>
      <c r="L49" s="128">
        <v>2527.7120916899125</v>
      </c>
      <c r="M49" s="128">
        <v>1444.5397009908997</v>
      </c>
      <c r="N49" s="128">
        <v>2887.220974878885</v>
      </c>
    </row>
    <row r="50" spans="1:14" ht="11.25" customHeight="1">
      <c r="A50" s="79"/>
      <c r="B50" s="64"/>
      <c r="C50" s="243">
        <v>2016</v>
      </c>
      <c r="D50" s="85" t="s">
        <v>5</v>
      </c>
      <c r="E50" s="69"/>
      <c r="F50" s="128">
        <v>2046.4327612592269</v>
      </c>
      <c r="G50" s="128">
        <v>1173.8109911859895</v>
      </c>
      <c r="H50" s="128">
        <v>2336.0127849094779</v>
      </c>
      <c r="I50" s="128">
        <v>2435.0705222994343</v>
      </c>
      <c r="J50" s="128">
        <v>1396.729273249754</v>
      </c>
      <c r="K50" s="128">
        <v>2779.6446479617007</v>
      </c>
      <c r="L50" s="128">
        <v>2492.1387074341451</v>
      </c>
      <c r="M50" s="128">
        <v>1429.1158624858915</v>
      </c>
      <c r="N50" s="128">
        <v>2844.9034345335358</v>
      </c>
    </row>
    <row r="51" spans="1:14" ht="11.25" customHeight="1">
      <c r="A51" s="79"/>
      <c r="B51" s="64"/>
      <c r="C51" s="243"/>
      <c r="D51" s="85" t="s">
        <v>6</v>
      </c>
      <c r="E51" s="69"/>
      <c r="F51" s="128">
        <v>2068.72147939561</v>
      </c>
      <c r="G51" s="128">
        <v>1142.3360228712515</v>
      </c>
      <c r="H51" s="128">
        <v>2374.2523904121545</v>
      </c>
      <c r="I51" s="128">
        <v>2469.8462855347661</v>
      </c>
      <c r="J51" s="128">
        <v>1363.8348182788661</v>
      </c>
      <c r="K51" s="128">
        <v>2834.6195975567948</v>
      </c>
      <c r="L51" s="128">
        <v>2535.6639899232828</v>
      </c>
      <c r="M51" s="128">
        <v>1406.3877883457321</v>
      </c>
      <c r="N51" s="128">
        <v>2908.1102370305953</v>
      </c>
    </row>
    <row r="52" spans="1:14" ht="11.25" customHeight="1">
      <c r="A52" s="79"/>
      <c r="B52" s="64"/>
      <c r="C52" s="243"/>
      <c r="D52" s="85" t="s">
        <v>7</v>
      </c>
      <c r="E52" s="69"/>
      <c r="F52" s="128">
        <v>2129.7108957672899</v>
      </c>
      <c r="G52" s="128">
        <v>1161.9503144529583</v>
      </c>
      <c r="H52" s="128">
        <v>2448.9362929232816</v>
      </c>
      <c r="I52" s="128">
        <v>2528.0585969534027</v>
      </c>
      <c r="J52" s="128">
        <v>1379.2850886585704</v>
      </c>
      <c r="K52" s="128">
        <v>2906.9928979658048</v>
      </c>
      <c r="L52" s="128">
        <v>2612.1204044756455</v>
      </c>
      <c r="M52" s="128">
        <v>1434.1337593897131</v>
      </c>
      <c r="N52" s="128">
        <v>3000.6909475239086</v>
      </c>
    </row>
    <row r="53" spans="1:14" ht="11.25" customHeight="1">
      <c r="A53" s="79"/>
      <c r="B53" s="64"/>
      <c r="C53" s="243"/>
      <c r="D53" s="85" t="s">
        <v>8</v>
      </c>
      <c r="E53" s="69"/>
      <c r="F53" s="128">
        <v>2145.7438517579344</v>
      </c>
      <c r="G53" s="128">
        <v>1191.7422886991005</v>
      </c>
      <c r="H53" s="128">
        <v>2462.915228300275</v>
      </c>
      <c r="I53" s="128">
        <v>2502.2083702288196</v>
      </c>
      <c r="J53" s="128">
        <v>1389.7220432417955</v>
      </c>
      <c r="K53" s="128">
        <v>2872.0702586975003</v>
      </c>
      <c r="L53" s="128">
        <v>2573.519798383556</v>
      </c>
      <c r="M53" s="128">
        <v>1431.5786926918133</v>
      </c>
      <c r="N53" s="128">
        <v>2953.1743466017278</v>
      </c>
    </row>
    <row r="54" spans="1:14" ht="11.25" customHeight="1">
      <c r="A54" s="79"/>
      <c r="B54" s="64"/>
      <c r="C54" s="243">
        <v>2017</v>
      </c>
      <c r="D54" s="85" t="s">
        <v>5</v>
      </c>
      <c r="E54" s="69"/>
      <c r="F54" s="129">
        <v>2214.1249413766413</v>
      </c>
      <c r="G54" s="129">
        <v>1234.142105940073</v>
      </c>
      <c r="H54" s="129">
        <v>2540.7846869187842</v>
      </c>
      <c r="I54" s="129">
        <v>2509.6553530463639</v>
      </c>
      <c r="J54" s="129">
        <v>1398.8692709755937</v>
      </c>
      <c r="K54" s="129">
        <v>2879.9160206827983</v>
      </c>
      <c r="L54" s="129">
        <v>2622.5601728207871</v>
      </c>
      <c r="M54" s="129">
        <v>1471.8151120101866</v>
      </c>
      <c r="N54" s="129">
        <v>3006.1404511231208</v>
      </c>
    </row>
    <row r="55" spans="1:14" ht="11.25" customHeight="1">
      <c r="A55" s="79"/>
      <c r="B55" s="64"/>
      <c r="C55" s="243"/>
      <c r="D55" s="85" t="s">
        <v>6</v>
      </c>
      <c r="E55" s="69"/>
      <c r="F55" s="130">
        <v>2216.2571496687933</v>
      </c>
      <c r="G55" s="130">
        <v>1244.8801830065024</v>
      </c>
      <c r="H55" s="130">
        <v>2542.9389190691595</v>
      </c>
      <c r="I55" s="130">
        <v>2493.9118489818825</v>
      </c>
      <c r="J55" s="130">
        <v>1400.8398977648558</v>
      </c>
      <c r="K55" s="130">
        <v>2861.5206057886944</v>
      </c>
      <c r="L55" s="130">
        <v>2564.9209492324371</v>
      </c>
      <c r="M55" s="130">
        <v>1445.3057115325698</v>
      </c>
      <c r="N55" s="130">
        <v>2941.4564235665375</v>
      </c>
    </row>
    <row r="56" spans="1:14" ht="11.25" customHeight="1">
      <c r="A56" s="79"/>
      <c r="B56" s="64"/>
      <c r="C56" s="243"/>
      <c r="D56" s="85" t="s">
        <v>7</v>
      </c>
      <c r="E56" s="69"/>
      <c r="F56" s="128">
        <v>2219.6614862298534</v>
      </c>
      <c r="G56" s="128">
        <v>1222.639161827477</v>
      </c>
      <c r="H56" s="128">
        <v>2556.405788277194</v>
      </c>
      <c r="I56" s="128">
        <v>2474.4188941591069</v>
      </c>
      <c r="J56" s="128">
        <v>1362.9652366061259</v>
      </c>
      <c r="K56" s="128">
        <v>2849.8123803530971</v>
      </c>
      <c r="L56" s="128">
        <v>2477.8715580405196</v>
      </c>
      <c r="M56" s="128">
        <v>1362.3927155735498</v>
      </c>
      <c r="N56" s="128">
        <v>2854.6245504875765</v>
      </c>
    </row>
    <row r="57" spans="1:14" ht="11.25" customHeight="1">
      <c r="A57" s="79"/>
      <c r="B57" s="64"/>
      <c r="C57" s="243"/>
      <c r="D57" s="85" t="s">
        <v>8</v>
      </c>
      <c r="E57" s="69"/>
      <c r="F57" s="128">
        <v>2230.6822009432785</v>
      </c>
      <c r="G57" s="128">
        <v>1249.6298881044816</v>
      </c>
      <c r="H57" s="128">
        <v>2558.9833372094981</v>
      </c>
      <c r="I57" s="128">
        <v>2440.3437611662293</v>
      </c>
      <c r="J57" s="128">
        <v>1367.0824557227777</v>
      </c>
      <c r="K57" s="128">
        <v>2799.5018829875689</v>
      </c>
      <c r="L57" s="128">
        <v>2473.8130119770672</v>
      </c>
      <c r="M57" s="128">
        <v>1386.5138115451771</v>
      </c>
      <c r="N57" s="128">
        <v>2837.668800594729</v>
      </c>
    </row>
    <row r="58" spans="1:14" ht="11.25" customHeight="1">
      <c r="A58" s="79"/>
      <c r="B58" s="64"/>
      <c r="C58" s="243">
        <v>2018</v>
      </c>
      <c r="D58" s="85" t="s">
        <v>5</v>
      </c>
      <c r="E58" s="69"/>
      <c r="F58" s="128">
        <v>2346.7588313476217</v>
      </c>
      <c r="G58" s="128">
        <v>1340.3960540556475</v>
      </c>
      <c r="H58" s="128">
        <v>2686.5321513335189</v>
      </c>
      <c r="I58" s="128">
        <v>2525.9694490300922</v>
      </c>
      <c r="J58" s="128">
        <v>1442.7556154974702</v>
      </c>
      <c r="K58" s="128">
        <v>2891.6896135461197</v>
      </c>
      <c r="L58" s="128">
        <v>2588.395015303995</v>
      </c>
      <c r="M58" s="128">
        <v>1482.4029829691867</v>
      </c>
      <c r="N58" s="128">
        <v>2961.8056711666377</v>
      </c>
    </row>
    <row r="59" spans="1:14" ht="11.25" customHeight="1">
      <c r="A59" s="79"/>
      <c r="B59" s="64"/>
      <c r="C59" s="243"/>
      <c r="D59" s="85" t="s">
        <v>6</v>
      </c>
      <c r="E59" s="69"/>
      <c r="F59" s="128">
        <v>2389.1816660301092</v>
      </c>
      <c r="G59" s="128">
        <v>1335.4198970254595</v>
      </c>
      <c r="H59" s="128">
        <v>2741.6990093395329</v>
      </c>
      <c r="I59" s="128">
        <v>2571.0540038591721</v>
      </c>
      <c r="J59" s="128">
        <v>1437.0764357930011</v>
      </c>
      <c r="K59" s="128">
        <v>2950.4061225498745</v>
      </c>
      <c r="L59" s="128">
        <v>2639.3361600230164</v>
      </c>
      <c r="M59" s="128">
        <v>1483.5863700685029</v>
      </c>
      <c r="N59" s="128">
        <v>3025.971790076313</v>
      </c>
    </row>
    <row r="60" spans="1:14" ht="11.25" customHeight="1">
      <c r="A60" s="79"/>
      <c r="B60" s="64"/>
      <c r="C60" s="243"/>
      <c r="D60" s="85" t="s">
        <v>7</v>
      </c>
      <c r="E60" s="69"/>
      <c r="F60" s="141">
        <v>2392.2132088710018</v>
      </c>
      <c r="G60" s="141">
        <v>1330.8211010582654</v>
      </c>
      <c r="H60" s="141">
        <v>2752.74422897362</v>
      </c>
      <c r="I60" s="141">
        <v>2541.9132611460141</v>
      </c>
      <c r="J60" s="141">
        <v>1414.1012985165487</v>
      </c>
      <c r="K60" s="141">
        <v>2925.0056116333708</v>
      </c>
      <c r="L60" s="141">
        <v>2592.936261516963</v>
      </c>
      <c r="M60" s="141">
        <v>1453.1549546423755</v>
      </c>
      <c r="N60" s="141">
        <v>2980.0943289612428</v>
      </c>
    </row>
    <row r="61" spans="1:14" ht="11.25" customHeight="1">
      <c r="A61" s="79"/>
      <c r="B61" s="64"/>
      <c r="C61" s="243"/>
      <c r="D61" s="85" t="s">
        <v>8</v>
      </c>
      <c r="E61" s="69"/>
      <c r="F61" s="141">
        <v>2406.1899726838133</v>
      </c>
      <c r="G61" s="141">
        <v>1362.3379125295689</v>
      </c>
      <c r="H61" s="141">
        <v>2758.4170022038516</v>
      </c>
      <c r="I61" s="141">
        <v>2511.3832773641784</v>
      </c>
      <c r="J61" s="141">
        <v>1421.8963134610299</v>
      </c>
      <c r="K61" s="141">
        <v>2879.0088937179994</v>
      </c>
      <c r="L61" s="141">
        <v>2561.6806439674233</v>
      </c>
      <c r="M61" s="141">
        <v>1453.7437124477274</v>
      </c>
      <c r="N61" s="141">
        <v>2935.5318334042331</v>
      </c>
    </row>
    <row r="62" spans="1:14" ht="11.25" customHeight="1">
      <c r="A62" s="79"/>
      <c r="B62" s="64"/>
      <c r="C62" s="244">
        <v>2019</v>
      </c>
      <c r="D62" s="98" t="s">
        <v>62</v>
      </c>
      <c r="E62" s="69"/>
      <c r="F62" s="141">
        <v>2521.4243272577532</v>
      </c>
      <c r="G62" s="141">
        <v>1477.6753701426642</v>
      </c>
      <c r="H62" s="141">
        <v>2863.1505259012615</v>
      </c>
      <c r="I62" s="141">
        <v>2607.0099190262395</v>
      </c>
      <c r="J62" s="141">
        <v>1527.832624369262</v>
      </c>
      <c r="K62" s="141">
        <v>2960.3354500857681</v>
      </c>
      <c r="L62" s="141">
        <v>2633.0244790418628</v>
      </c>
      <c r="M62" s="141">
        <v>1546.8482537433636</v>
      </c>
      <c r="N62" s="141">
        <v>2988.6414787025233</v>
      </c>
    </row>
    <row r="63" spans="1:14" ht="11.25" customHeight="1">
      <c r="A63" s="79"/>
      <c r="B63" s="64"/>
      <c r="C63" s="244"/>
      <c r="D63" s="132" t="s">
        <v>64</v>
      </c>
      <c r="E63" s="69"/>
      <c r="F63" s="141">
        <v>2559.2785652882985</v>
      </c>
      <c r="G63" s="141">
        <v>1473.4613887408345</v>
      </c>
      <c r="H63" s="141">
        <v>2909.6486777832329</v>
      </c>
      <c r="I63" s="141">
        <v>2642.7353646278966</v>
      </c>
      <c r="J63" s="141">
        <v>1521.5102307554014</v>
      </c>
      <c r="K63" s="141">
        <v>3004.5308719859227</v>
      </c>
      <c r="L63" s="141">
        <v>2668.5258223452606</v>
      </c>
      <c r="M63" s="141">
        <v>1542.6665765651871</v>
      </c>
      <c r="N63" s="141">
        <v>3031.8166590694514</v>
      </c>
    </row>
    <row r="64" spans="1:14" ht="11.25" customHeight="1">
      <c r="A64" s="79"/>
      <c r="B64" s="64"/>
      <c r="C64" s="244"/>
      <c r="D64" s="132" t="s">
        <v>63</v>
      </c>
      <c r="E64" s="69"/>
      <c r="F64" s="141">
        <v>2564.4134334229325</v>
      </c>
      <c r="G64" s="141">
        <v>1438.3707556588508</v>
      </c>
      <c r="H64" s="141">
        <v>2924.0676474686561</v>
      </c>
      <c r="I64" s="141">
        <v>2637.5237525104835</v>
      </c>
      <c r="J64" s="141">
        <v>1479.3780844857179</v>
      </c>
      <c r="K64" s="141">
        <v>3007.431552817844</v>
      </c>
      <c r="L64" s="141">
        <v>2663.2787875376202</v>
      </c>
      <c r="M64" s="141">
        <v>1502.102205064062</v>
      </c>
      <c r="N64" s="141">
        <v>3034.1546516452536</v>
      </c>
    </row>
    <row r="65" spans="1:14" ht="11.25" customHeight="1">
      <c r="A65" s="79"/>
      <c r="B65" s="64"/>
      <c r="C65" s="244"/>
      <c r="D65" s="98" t="s">
        <v>166</v>
      </c>
      <c r="E65" s="69"/>
      <c r="F65" s="141">
        <v>2634.8533696074637</v>
      </c>
      <c r="G65" s="141">
        <v>1525.3332463408867</v>
      </c>
      <c r="H65" s="141">
        <v>2991.7967305467164</v>
      </c>
      <c r="I65" s="141">
        <v>2671.4913176475789</v>
      </c>
      <c r="J65" s="141">
        <v>1546.5431857128101</v>
      </c>
      <c r="K65" s="141">
        <v>3033.3980182785776</v>
      </c>
      <c r="L65" s="141">
        <v>2709.8627167355057</v>
      </c>
      <c r="M65" s="141">
        <v>1575.5434756640095</v>
      </c>
      <c r="N65" s="141">
        <v>3074.7841938639044</v>
      </c>
    </row>
    <row r="66" spans="1:14" s="77" customFormat="1" ht="11.25" customHeight="1">
      <c r="A66" s="68"/>
      <c r="B66" s="32"/>
      <c r="C66" s="244">
        <v>2020</v>
      </c>
      <c r="D66" s="98" t="s">
        <v>62</v>
      </c>
      <c r="F66" s="141">
        <v>2806.605954681133</v>
      </c>
      <c r="G66" s="141">
        <v>1650.9794304972684</v>
      </c>
      <c r="H66" s="141">
        <v>3173.2250858428024</v>
      </c>
      <c r="I66" s="141">
        <v>2806.605954681133</v>
      </c>
      <c r="J66" s="141">
        <v>1650.9794304972684</v>
      </c>
      <c r="K66" s="141">
        <v>3173.2250858428024</v>
      </c>
      <c r="L66" s="141">
        <v>2806.605954681133</v>
      </c>
      <c r="M66" s="141">
        <v>1650.9794304972684</v>
      </c>
      <c r="N66" s="141">
        <v>3173.2250858428024</v>
      </c>
    </row>
    <row r="67" spans="1:14" s="77" customFormat="1" ht="11.25" customHeight="1">
      <c r="A67" s="68"/>
      <c r="B67" s="32"/>
      <c r="C67" s="244"/>
      <c r="D67" s="99" t="s">
        <v>49</v>
      </c>
      <c r="E67" s="166"/>
      <c r="F67" s="236" t="s">
        <v>51</v>
      </c>
      <c r="G67" s="236" t="s">
        <v>51</v>
      </c>
      <c r="H67" s="236" t="s">
        <v>51</v>
      </c>
      <c r="I67" s="236" t="s">
        <v>51</v>
      </c>
      <c r="J67" s="236" t="s">
        <v>51</v>
      </c>
      <c r="K67" s="236" t="s">
        <v>51</v>
      </c>
      <c r="L67" s="236" t="s">
        <v>51</v>
      </c>
      <c r="M67" s="236" t="s">
        <v>51</v>
      </c>
      <c r="N67" s="236" t="s">
        <v>51</v>
      </c>
    </row>
    <row r="68" spans="1:14" s="77" customFormat="1" ht="11.25" customHeight="1">
      <c r="A68" s="68"/>
      <c r="B68" s="32"/>
      <c r="C68" s="244"/>
      <c r="D68" s="98" t="s">
        <v>63</v>
      </c>
      <c r="F68" s="141">
        <v>2485.4810942462141</v>
      </c>
      <c r="G68" s="141">
        <v>1500.1275232508594</v>
      </c>
      <c r="H68" s="141">
        <v>2800.5709441930917</v>
      </c>
      <c r="I68" s="141">
        <v>2460.4975616269371</v>
      </c>
      <c r="J68" s="141">
        <v>1485.0485572522934</v>
      </c>
      <c r="K68" s="141">
        <v>2772.4201947471156</v>
      </c>
      <c r="L68" s="141">
        <v>2430.6476232378745</v>
      </c>
      <c r="M68" s="141">
        <v>1462.6301073795287</v>
      </c>
      <c r="N68" s="141">
        <v>2740.1938640960134</v>
      </c>
    </row>
    <row r="69" spans="1:14" s="77" customFormat="1" ht="11.25" customHeight="1">
      <c r="A69" s="68"/>
      <c r="B69" s="32"/>
      <c r="C69" s="244"/>
      <c r="D69" s="104" t="s">
        <v>8</v>
      </c>
      <c r="F69" s="141">
        <v>2647.0342699443404</v>
      </c>
      <c r="G69" s="141">
        <v>1649.6437382909278</v>
      </c>
      <c r="H69" s="141">
        <v>2971.7375587925994</v>
      </c>
      <c r="I69" s="141">
        <v>2592.5633459217347</v>
      </c>
      <c r="J69" s="141">
        <v>1615.697211888493</v>
      </c>
      <c r="K69" s="141">
        <v>2910.5848594799832</v>
      </c>
      <c r="L69" s="141">
        <v>2560.5504844376715</v>
      </c>
      <c r="M69" s="141">
        <v>1589.6553274158071</v>
      </c>
      <c r="N69" s="141">
        <v>2876.6281296597886</v>
      </c>
    </row>
    <row r="70" spans="1:14" s="77" customFormat="1" ht="11.25" customHeight="1">
      <c r="A70" s="68"/>
      <c r="B70" s="32"/>
      <c r="C70" s="244">
        <v>2021</v>
      </c>
      <c r="D70" s="98" t="s">
        <v>62</v>
      </c>
      <c r="F70" s="141">
        <v>2777.964778824211</v>
      </c>
      <c r="G70" s="141">
        <v>1750.6036616865899</v>
      </c>
      <c r="H70" s="141">
        <v>3100.685132748089</v>
      </c>
      <c r="I70" s="141">
        <v>2671.4405708376798</v>
      </c>
      <c r="J70" s="141">
        <v>1683.4747801467718</v>
      </c>
      <c r="K70" s="141">
        <v>2981.7858470194083</v>
      </c>
      <c r="L70" s="141">
        <v>2669.7109767217539</v>
      </c>
      <c r="M70" s="141">
        <v>1681.9897805283936</v>
      </c>
      <c r="N70" s="141">
        <v>2979.9794195276709</v>
      </c>
    </row>
    <row r="71" spans="1:14" s="77" customFormat="1" ht="11.25" customHeight="1">
      <c r="A71" s="68"/>
      <c r="B71" s="32"/>
      <c r="C71" s="244"/>
      <c r="D71" s="98" t="s">
        <v>64</v>
      </c>
      <c r="F71" s="141">
        <v>2897.4545270727531</v>
      </c>
      <c r="G71" s="141">
        <v>1734.2173077291075</v>
      </c>
      <c r="H71" s="141">
        <v>3266.6110621253697</v>
      </c>
      <c r="I71" s="141">
        <v>2747.6760026626721</v>
      </c>
      <c r="J71" s="141">
        <v>1644.5701685139611</v>
      </c>
      <c r="K71" s="141">
        <v>3097.74967702502</v>
      </c>
      <c r="L71" s="141">
        <v>2711.9115846034165</v>
      </c>
      <c r="M71" s="141">
        <v>1616.1945444846808</v>
      </c>
      <c r="N71" s="141">
        <v>3059.6404048319978</v>
      </c>
    </row>
    <row r="72" spans="1:14" s="77" customFormat="1" ht="11.25" customHeight="1">
      <c r="A72" s="68"/>
      <c r="B72" s="32"/>
      <c r="C72" s="244"/>
      <c r="D72" s="98" t="s">
        <v>63</v>
      </c>
      <c r="F72" s="141">
        <v>2959.578948675507</v>
      </c>
      <c r="G72" s="141">
        <v>1758.0602221693755</v>
      </c>
      <c r="H72" s="141">
        <v>3338.1818992358867</v>
      </c>
      <c r="I72" s="141">
        <v>2769.2287446833598</v>
      </c>
      <c r="J72" s="141">
        <v>1644.987677823083</v>
      </c>
      <c r="K72" s="141">
        <v>3123.4812217064341</v>
      </c>
      <c r="L72" s="141">
        <v>2691.7417004404952</v>
      </c>
      <c r="M72" s="141">
        <v>1589.8737057946712</v>
      </c>
      <c r="N72" s="141">
        <v>3038.9443404809367</v>
      </c>
    </row>
    <row r="73" spans="1:14" s="57" customFormat="1" ht="22.5" customHeight="1">
      <c r="A73" s="68"/>
      <c r="B73" s="32"/>
      <c r="C73" s="239" t="s">
        <v>77</v>
      </c>
      <c r="D73" s="239"/>
      <c r="E73" s="239"/>
      <c r="F73" s="239"/>
      <c r="G73" s="239"/>
      <c r="H73" s="239"/>
      <c r="I73" s="239"/>
      <c r="J73" s="239"/>
      <c r="K73" s="239"/>
      <c r="L73" s="239"/>
      <c r="M73" s="239"/>
      <c r="N73" s="239"/>
    </row>
    <row r="74" spans="1:14" s="57" customFormat="1" ht="15" customHeight="1">
      <c r="A74" s="68"/>
      <c r="B74" s="32"/>
      <c r="C74" s="239" t="s">
        <v>158</v>
      </c>
      <c r="D74" s="239"/>
      <c r="E74" s="239"/>
      <c r="F74" s="239"/>
      <c r="G74" s="239"/>
      <c r="H74" s="239"/>
      <c r="I74" s="239"/>
      <c r="J74" s="239"/>
      <c r="K74" s="239"/>
      <c r="L74" s="239"/>
      <c r="M74" s="239"/>
      <c r="N74" s="239"/>
    </row>
    <row r="75" spans="1:14" s="77" customFormat="1" ht="35.25" customHeight="1">
      <c r="A75" s="68"/>
      <c r="B75" s="32"/>
      <c r="C75" s="239" t="s">
        <v>54</v>
      </c>
      <c r="D75" s="239"/>
      <c r="E75" s="239"/>
      <c r="F75" s="239"/>
      <c r="G75" s="239"/>
      <c r="H75" s="239"/>
      <c r="I75" s="239"/>
      <c r="J75" s="239"/>
      <c r="K75" s="239"/>
      <c r="L75" s="239"/>
      <c r="M75" s="239"/>
      <c r="N75" s="239"/>
    </row>
    <row r="76" spans="1:14" s="77" customFormat="1" ht="35.25" customHeight="1">
      <c r="A76" s="68"/>
      <c r="B76" s="127" t="s">
        <v>65</v>
      </c>
      <c r="C76" s="240" t="s">
        <v>226</v>
      </c>
      <c r="D76" s="241"/>
      <c r="E76" s="241"/>
      <c r="F76" s="241"/>
      <c r="G76" s="241"/>
      <c r="H76" s="241"/>
      <c r="I76" s="241"/>
      <c r="J76" s="241"/>
      <c r="K76" s="241"/>
      <c r="L76" s="241"/>
      <c r="M76" s="241"/>
      <c r="N76" s="241"/>
    </row>
    <row r="77" spans="1:14" ht="15" customHeight="1">
      <c r="A77" s="68"/>
      <c r="B77" s="64"/>
      <c r="C77" s="238" t="s">
        <v>214</v>
      </c>
      <c r="D77" s="239"/>
      <c r="E77" s="239"/>
      <c r="F77" s="239"/>
      <c r="G77" s="239"/>
      <c r="H77" s="239"/>
      <c r="I77" s="239"/>
      <c r="J77" s="239"/>
      <c r="K77" s="239"/>
      <c r="L77" s="239"/>
      <c r="M77" s="239"/>
      <c r="N77" s="239"/>
    </row>
    <row r="78" spans="1:14">
      <c r="B78" s="64"/>
    </row>
  </sheetData>
  <mergeCells count="28">
    <mergeCell ref="C6:C9"/>
    <mergeCell ref="C66:C69"/>
    <mergeCell ref="C18:C21"/>
    <mergeCell ref="C22:C25"/>
    <mergeCell ref="C26:C29"/>
    <mergeCell ref="C74:N74"/>
    <mergeCell ref="C38:C41"/>
    <mergeCell ref="C46:C49"/>
    <mergeCell ref="C50:C53"/>
    <mergeCell ref="C54:C57"/>
    <mergeCell ref="C58:C61"/>
    <mergeCell ref="C62:C65"/>
    <mergeCell ref="C77:N77"/>
    <mergeCell ref="L3:N3"/>
    <mergeCell ref="C2:C4"/>
    <mergeCell ref="D2:D4"/>
    <mergeCell ref="I3:K3"/>
    <mergeCell ref="C75:N75"/>
    <mergeCell ref="C70:C72"/>
    <mergeCell ref="C73:N73"/>
    <mergeCell ref="C10:C13"/>
    <mergeCell ref="C14:C17"/>
    <mergeCell ref="C30:C33"/>
    <mergeCell ref="C34:C37"/>
    <mergeCell ref="C76:N76"/>
    <mergeCell ref="F2:N2"/>
    <mergeCell ref="F3:H3"/>
    <mergeCell ref="C42:C4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4F08B-EAD8-412A-8DAD-6CB68FEA3926}">
  <dimension ref="A1:BR77"/>
  <sheetViews>
    <sheetView workbookViewId="0">
      <pane xSplit="5" ySplit="3" topLeftCell="F61" activePane="bottomRight" state="frozen"/>
      <selection pane="topRight" activeCell="F1" sqref="F1"/>
      <selection pane="bottomLeft" activeCell="A4" sqref="A4"/>
      <selection pane="bottomRight"/>
    </sheetView>
  </sheetViews>
  <sheetFormatPr baseColWidth="10" defaultColWidth="11.44140625" defaultRowHeight="14.4"/>
  <cols>
    <col min="1" max="1" width="2.6640625" style="1" customWidth="1"/>
    <col min="2" max="2" width="2.6640625" style="60" customWidth="1"/>
    <col min="3" max="4" width="11.44140625" style="1"/>
    <col min="5" max="5" width="0.88671875" style="1" customWidth="1"/>
    <col min="6" max="16384" width="11.44140625" style="1"/>
  </cols>
  <sheetData>
    <row r="1" spans="1:11" ht="84" customHeight="1"/>
    <row r="2" spans="1:11" ht="60" customHeight="1">
      <c r="A2" s="79"/>
      <c r="C2" s="242" t="s">
        <v>0</v>
      </c>
      <c r="D2" s="242" t="s">
        <v>1</v>
      </c>
      <c r="F2" s="248" t="s">
        <v>212</v>
      </c>
      <c r="G2" s="248"/>
      <c r="H2" s="248"/>
    </row>
    <row r="3" spans="1:11" ht="17.25" customHeight="1">
      <c r="A3" s="79"/>
      <c r="C3" s="242"/>
      <c r="D3" s="249"/>
      <c r="E3" s="2"/>
      <c r="F3" s="78" t="s">
        <v>2</v>
      </c>
      <c r="G3" s="78" t="s">
        <v>4</v>
      </c>
      <c r="H3" s="78" t="s">
        <v>3</v>
      </c>
    </row>
    <row r="4" spans="1:11" ht="4.5" customHeight="1">
      <c r="A4" s="79"/>
      <c r="C4" s="186"/>
      <c r="D4" s="188"/>
      <c r="E4" s="2"/>
      <c r="F4" s="16"/>
      <c r="G4" s="16"/>
      <c r="H4" s="16"/>
    </row>
    <row r="5" spans="1:11" ht="11.4" customHeight="1">
      <c r="A5" s="79"/>
      <c r="B5" s="64"/>
      <c r="C5" s="243">
        <v>2005</v>
      </c>
      <c r="D5" s="85" t="s">
        <v>5</v>
      </c>
      <c r="E5" s="3"/>
      <c r="F5" s="108">
        <v>266398.38055582863</v>
      </c>
      <c r="G5" s="108">
        <v>26728.744449442176</v>
      </c>
      <c r="H5" s="108">
        <v>239669.63610638646</v>
      </c>
    </row>
    <row r="6" spans="1:11" ht="11.4" customHeight="1">
      <c r="A6" s="79"/>
      <c r="B6" s="64"/>
      <c r="C6" s="243"/>
      <c r="D6" s="85" t="s">
        <v>6</v>
      </c>
      <c r="E6" s="3"/>
      <c r="F6" s="108">
        <v>267320.12871270103</v>
      </c>
      <c r="G6" s="108">
        <v>27034.748646183132</v>
      </c>
      <c r="H6" s="108">
        <v>240285.38006651786</v>
      </c>
    </row>
    <row r="7" spans="1:11" ht="11.4" customHeight="1">
      <c r="A7" s="79"/>
      <c r="B7" s="64"/>
      <c r="C7" s="243"/>
      <c r="D7" s="85" t="s">
        <v>7</v>
      </c>
      <c r="E7" s="3"/>
      <c r="F7" s="108">
        <v>271603.03123521415</v>
      </c>
      <c r="G7" s="108">
        <v>27324.835178290727</v>
      </c>
      <c r="H7" s="108">
        <v>244278.19605692339</v>
      </c>
    </row>
    <row r="8" spans="1:11" ht="11.4" customHeight="1">
      <c r="A8" s="79"/>
      <c r="B8" s="64"/>
      <c r="C8" s="243"/>
      <c r="D8" s="85" t="s">
        <v>8</v>
      </c>
      <c r="E8" s="3"/>
      <c r="F8" s="108">
        <v>281286.10487883748</v>
      </c>
      <c r="G8" s="108">
        <v>28776.797729889415</v>
      </c>
      <c r="H8" s="108">
        <v>252509.30714894805</v>
      </c>
    </row>
    <row r="9" spans="1:11" ht="11.4" customHeight="1">
      <c r="A9" s="79"/>
      <c r="B9" s="64"/>
      <c r="C9" s="243">
        <v>2006</v>
      </c>
      <c r="D9" s="85" t="s">
        <v>5</v>
      </c>
      <c r="E9" s="3"/>
      <c r="F9" s="108">
        <v>282136.88406330673</v>
      </c>
      <c r="G9" s="108">
        <v>28529.365115535027</v>
      </c>
      <c r="H9" s="108">
        <v>253607.51894777172</v>
      </c>
    </row>
    <row r="10" spans="1:11" ht="11.4" customHeight="1">
      <c r="A10" s="79"/>
      <c r="B10" s="64"/>
      <c r="C10" s="243"/>
      <c r="D10" s="85" t="s">
        <v>6</v>
      </c>
      <c r="E10" s="3"/>
      <c r="F10" s="108">
        <v>288605.19223169354</v>
      </c>
      <c r="G10" s="108">
        <v>29933.83260757905</v>
      </c>
      <c r="H10" s="108">
        <v>258671.35962411447</v>
      </c>
      <c r="I10" s="62"/>
    </row>
    <row r="11" spans="1:11" ht="11.4" customHeight="1">
      <c r="A11" s="79"/>
      <c r="B11" s="64"/>
      <c r="C11" s="243"/>
      <c r="D11" s="85" t="s">
        <v>7</v>
      </c>
      <c r="E11" s="3"/>
      <c r="F11" s="108">
        <v>293404.55284759123</v>
      </c>
      <c r="G11" s="108">
        <v>29660.056038076025</v>
      </c>
      <c r="H11" s="108">
        <v>263744.49680951523</v>
      </c>
      <c r="K11" s="61"/>
    </row>
    <row r="12" spans="1:11" ht="11.4" customHeight="1">
      <c r="A12" s="79"/>
      <c r="B12" s="64"/>
      <c r="C12" s="243"/>
      <c r="D12" s="85" t="s">
        <v>8</v>
      </c>
      <c r="E12" s="3"/>
      <c r="F12" s="108">
        <v>288081.21215584321</v>
      </c>
      <c r="G12" s="108">
        <v>29937.588667864464</v>
      </c>
      <c r="H12" s="108">
        <v>258143.62348797874</v>
      </c>
    </row>
    <row r="13" spans="1:11" ht="11.4" customHeight="1">
      <c r="A13" s="79"/>
      <c r="B13" s="64"/>
      <c r="C13" s="243">
        <v>2007</v>
      </c>
      <c r="D13" s="85" t="s">
        <v>5</v>
      </c>
      <c r="E13" s="3"/>
      <c r="F13" s="108">
        <v>288427.01440159773</v>
      </c>
      <c r="G13" s="108">
        <v>29567.244201908306</v>
      </c>
      <c r="H13" s="108">
        <v>258859.7701996894</v>
      </c>
      <c r="J13" s="62"/>
    </row>
    <row r="14" spans="1:11" ht="11.4" customHeight="1">
      <c r="A14" s="79"/>
      <c r="B14" s="64"/>
      <c r="C14" s="243"/>
      <c r="D14" s="85" t="s">
        <v>6</v>
      </c>
      <c r="E14" s="3"/>
      <c r="F14" s="108">
        <v>295924.46965260303</v>
      </c>
      <c r="G14" s="108">
        <v>30743.062988436297</v>
      </c>
      <c r="H14" s="108">
        <v>265181.40666416677</v>
      </c>
    </row>
    <row r="15" spans="1:11" ht="11.4" customHeight="1">
      <c r="A15" s="79"/>
      <c r="B15" s="64"/>
      <c r="C15" s="243"/>
      <c r="D15" s="85" t="s">
        <v>7</v>
      </c>
      <c r="E15" s="3"/>
      <c r="F15" s="108">
        <v>293024.86519455659</v>
      </c>
      <c r="G15" s="108">
        <v>30403.318510802717</v>
      </c>
      <c r="H15" s="108">
        <v>262621.54668375384</v>
      </c>
    </row>
    <row r="16" spans="1:11" ht="11.4" customHeight="1">
      <c r="A16" s="79"/>
      <c r="B16" s="64"/>
      <c r="C16" s="243"/>
      <c r="D16" s="85" t="s">
        <v>8</v>
      </c>
      <c r="E16" s="3"/>
      <c r="F16" s="108">
        <v>290605.95336519828</v>
      </c>
      <c r="G16" s="108">
        <v>31624.496755388358</v>
      </c>
      <c r="H16" s="108">
        <v>258981.45660980992</v>
      </c>
    </row>
    <row r="17" spans="1:10" ht="11.4" customHeight="1">
      <c r="A17" s="79"/>
      <c r="B17" s="64"/>
      <c r="C17" s="243">
        <v>2008</v>
      </c>
      <c r="D17" s="85" t="s">
        <v>5</v>
      </c>
      <c r="E17" s="3"/>
      <c r="F17" s="108">
        <v>292016.84197631141</v>
      </c>
      <c r="G17" s="108">
        <v>32058.906724131077</v>
      </c>
      <c r="H17" s="108">
        <v>259957.93525218038</v>
      </c>
    </row>
    <row r="18" spans="1:10" ht="11.4" customHeight="1">
      <c r="A18" s="79"/>
      <c r="B18" s="64"/>
      <c r="C18" s="243"/>
      <c r="D18" s="85" t="s">
        <v>6</v>
      </c>
      <c r="E18" s="3"/>
      <c r="F18" s="108">
        <v>292957.03201939608</v>
      </c>
      <c r="G18" s="108">
        <v>32130.512004910604</v>
      </c>
      <c r="H18" s="108">
        <v>260826.52001448552</v>
      </c>
    </row>
    <row r="19" spans="1:10" ht="11.4" customHeight="1">
      <c r="A19" s="79"/>
      <c r="B19" s="64"/>
      <c r="C19" s="243"/>
      <c r="D19" s="85" t="s">
        <v>7</v>
      </c>
      <c r="E19" s="3"/>
      <c r="F19" s="108">
        <v>286204.08845637389</v>
      </c>
      <c r="G19" s="108">
        <v>30749.093471942397</v>
      </c>
      <c r="H19" s="108">
        <v>255454.99498443151</v>
      </c>
    </row>
    <row r="20" spans="1:10" ht="11.4" customHeight="1">
      <c r="A20" s="79"/>
      <c r="B20" s="64"/>
      <c r="C20" s="243"/>
      <c r="D20" s="85" t="s">
        <v>8</v>
      </c>
      <c r="E20" s="3"/>
      <c r="F20" s="108">
        <v>270102.43660626764</v>
      </c>
      <c r="G20" s="108">
        <v>30648.39025323054</v>
      </c>
      <c r="H20" s="108">
        <v>239454.04635303706</v>
      </c>
      <c r="J20" s="63"/>
    </row>
    <row r="21" spans="1:10" ht="11.4" customHeight="1">
      <c r="A21" s="79"/>
      <c r="B21" s="64"/>
      <c r="C21" s="243">
        <v>2009</v>
      </c>
      <c r="D21" s="85" t="s">
        <v>5</v>
      </c>
      <c r="E21" s="3"/>
      <c r="F21" s="108">
        <v>273280.49005679484</v>
      </c>
      <c r="G21" s="108">
        <v>31723.852596685891</v>
      </c>
      <c r="H21" s="108">
        <v>241556.63746010893</v>
      </c>
    </row>
    <row r="22" spans="1:10" ht="11.4" customHeight="1">
      <c r="A22" s="79"/>
      <c r="B22" s="64"/>
      <c r="C22" s="243"/>
      <c r="D22" s="85" t="s">
        <v>6</v>
      </c>
      <c r="E22" s="3"/>
      <c r="F22" s="108">
        <v>272759.78987559362</v>
      </c>
      <c r="G22" s="108">
        <v>30601.072669639761</v>
      </c>
      <c r="H22" s="108">
        <v>242158.71720595387</v>
      </c>
    </row>
    <row r="23" spans="1:10" ht="11.4" customHeight="1">
      <c r="A23" s="79"/>
      <c r="B23" s="64"/>
      <c r="C23" s="243"/>
      <c r="D23" s="85" t="s">
        <v>7</v>
      </c>
      <c r="E23" s="3"/>
      <c r="F23" s="108">
        <v>266648.18842605257</v>
      </c>
      <c r="G23" s="108">
        <v>30052.062037045809</v>
      </c>
      <c r="H23" s="108">
        <v>236596.12638900676</v>
      </c>
    </row>
    <row r="24" spans="1:10" ht="11.4" customHeight="1">
      <c r="A24" s="79"/>
      <c r="B24" s="64"/>
      <c r="C24" s="243"/>
      <c r="D24" s="85" t="s">
        <v>8</v>
      </c>
      <c r="E24" s="3"/>
      <c r="F24" s="108">
        <v>260689.78330297285</v>
      </c>
      <c r="G24" s="108">
        <v>30713.861111499857</v>
      </c>
      <c r="H24" s="108">
        <v>229975.92219147299</v>
      </c>
    </row>
    <row r="25" spans="1:10" ht="11.4" customHeight="1">
      <c r="A25" s="79"/>
      <c r="B25" s="64"/>
      <c r="C25" s="243">
        <v>2010</v>
      </c>
      <c r="D25" s="85" t="s">
        <v>5</v>
      </c>
      <c r="E25" s="3"/>
      <c r="F25" s="108">
        <v>265691.37270691362</v>
      </c>
      <c r="G25" s="108">
        <v>31308.736951088355</v>
      </c>
      <c r="H25" s="108">
        <v>234382.63575582523</v>
      </c>
    </row>
    <row r="26" spans="1:10" ht="11.4" customHeight="1">
      <c r="A26" s="79"/>
      <c r="B26" s="64"/>
      <c r="C26" s="243"/>
      <c r="D26" s="85" t="s">
        <v>6</v>
      </c>
      <c r="E26" s="3"/>
      <c r="F26" s="108">
        <v>268926.54457562871</v>
      </c>
      <c r="G26" s="108">
        <v>31131.41837148563</v>
      </c>
      <c r="H26" s="108">
        <v>237795.12620414313</v>
      </c>
    </row>
    <row r="27" spans="1:10" ht="11.4" customHeight="1">
      <c r="A27" s="79"/>
      <c r="B27" s="64"/>
      <c r="C27" s="243"/>
      <c r="D27" s="85" t="s">
        <v>7</v>
      </c>
      <c r="E27" s="3"/>
      <c r="F27" s="108">
        <v>266745.19232318556</v>
      </c>
      <c r="G27" s="108">
        <v>30759.864723530653</v>
      </c>
      <c r="H27" s="108">
        <v>235985.32759965491</v>
      </c>
    </row>
    <row r="28" spans="1:10" ht="11.4" customHeight="1">
      <c r="A28" s="79"/>
      <c r="B28" s="64"/>
      <c r="C28" s="243"/>
      <c r="D28" s="85" t="s">
        <v>8</v>
      </c>
      <c r="E28" s="3"/>
      <c r="F28" s="108">
        <v>258191.14296643127</v>
      </c>
      <c r="G28" s="108">
        <v>30979.129592384525</v>
      </c>
      <c r="H28" s="108">
        <v>227212.01337404674</v>
      </c>
    </row>
    <row r="29" spans="1:10" ht="11.4" customHeight="1">
      <c r="A29" s="79"/>
      <c r="B29" s="64"/>
      <c r="C29" s="243">
        <v>2011</v>
      </c>
      <c r="D29" s="85" t="s">
        <v>5</v>
      </c>
      <c r="E29" s="3"/>
      <c r="F29" s="108">
        <v>262439.83719044249</v>
      </c>
      <c r="G29" s="108">
        <v>32029.604291270552</v>
      </c>
      <c r="H29" s="108">
        <v>230410.23289917194</v>
      </c>
    </row>
    <row r="30" spans="1:10" ht="11.4" customHeight="1">
      <c r="A30" s="79"/>
      <c r="B30" s="64"/>
      <c r="C30" s="243"/>
      <c r="D30" s="85" t="s">
        <v>6</v>
      </c>
      <c r="E30" s="3"/>
      <c r="F30" s="108">
        <v>265686.99482454098</v>
      </c>
      <c r="G30" s="108">
        <v>32340.330727505407</v>
      </c>
      <c r="H30" s="108">
        <v>233346.66409703557</v>
      </c>
    </row>
    <row r="31" spans="1:10" ht="11.4" customHeight="1">
      <c r="A31" s="79"/>
      <c r="B31" s="64"/>
      <c r="C31" s="243"/>
      <c r="D31" s="85" t="s">
        <v>7</v>
      </c>
      <c r="E31" s="3"/>
      <c r="F31" s="108">
        <v>264289.06113870576</v>
      </c>
      <c r="G31" s="108">
        <v>31738.343262706669</v>
      </c>
      <c r="H31" s="108">
        <v>232550.71787599908</v>
      </c>
    </row>
    <row r="32" spans="1:10" ht="11.4" customHeight="1">
      <c r="A32" s="79"/>
      <c r="B32" s="64"/>
      <c r="C32" s="243"/>
      <c r="D32" s="85" t="s">
        <v>8</v>
      </c>
      <c r="E32" s="3"/>
      <c r="F32" s="108">
        <v>258996.26645988232</v>
      </c>
      <c r="G32" s="108">
        <v>32106.755892078207</v>
      </c>
      <c r="H32" s="108">
        <v>226889.51056780407</v>
      </c>
    </row>
    <row r="33" spans="1:8" ht="11.4" customHeight="1">
      <c r="A33" s="79"/>
      <c r="B33" s="64"/>
      <c r="C33" s="243">
        <v>2012</v>
      </c>
      <c r="D33" s="85" t="s">
        <v>5</v>
      </c>
      <c r="E33" s="3"/>
      <c r="F33" s="108">
        <v>266214.97538378811</v>
      </c>
      <c r="G33" s="108">
        <v>33582.577374243469</v>
      </c>
      <c r="H33" s="108">
        <v>232632.39800954465</v>
      </c>
    </row>
    <row r="34" spans="1:8" ht="11.4" customHeight="1">
      <c r="A34" s="79"/>
      <c r="B34" s="64"/>
      <c r="C34" s="243"/>
      <c r="D34" s="85" t="s">
        <v>6</v>
      </c>
      <c r="E34" s="3"/>
      <c r="F34" s="108">
        <v>272033.63032879611</v>
      </c>
      <c r="G34" s="108">
        <v>33417.351329367666</v>
      </c>
      <c r="H34" s="108">
        <v>238616.27899942844</v>
      </c>
    </row>
    <row r="35" spans="1:8" ht="11.4" customHeight="1">
      <c r="A35" s="79"/>
      <c r="B35" s="64"/>
      <c r="C35" s="243"/>
      <c r="D35" s="85" t="s">
        <v>7</v>
      </c>
      <c r="E35" s="3"/>
      <c r="F35" s="108">
        <v>268367.85471323476</v>
      </c>
      <c r="G35" s="108">
        <v>32632.744405362169</v>
      </c>
      <c r="H35" s="108">
        <v>235735.11030787262</v>
      </c>
    </row>
    <row r="36" spans="1:8" ht="11.4" customHeight="1">
      <c r="A36" s="79"/>
      <c r="B36" s="64"/>
      <c r="C36" s="243"/>
      <c r="D36" s="85" t="s">
        <v>8</v>
      </c>
      <c r="E36" s="3"/>
      <c r="F36" s="108">
        <v>264797.19926365674</v>
      </c>
      <c r="G36" s="108">
        <v>32597.526865625656</v>
      </c>
      <c r="H36" s="108">
        <v>232199.67239803111</v>
      </c>
    </row>
    <row r="37" spans="1:8" ht="11.4" customHeight="1">
      <c r="A37" s="79"/>
      <c r="B37" s="64"/>
      <c r="C37" s="243">
        <v>2013</v>
      </c>
      <c r="D37" s="85" t="s">
        <v>5</v>
      </c>
      <c r="E37" s="3"/>
      <c r="F37" s="108">
        <v>268336.01340016944</v>
      </c>
      <c r="G37" s="108">
        <v>32913.3028993361</v>
      </c>
      <c r="H37" s="108">
        <v>235422.71050083335</v>
      </c>
    </row>
    <row r="38" spans="1:8" ht="11.4" customHeight="1">
      <c r="A38" s="79"/>
      <c r="B38" s="64"/>
      <c r="C38" s="243"/>
      <c r="D38" s="85" t="s">
        <v>6</v>
      </c>
      <c r="E38" s="3"/>
      <c r="F38" s="108">
        <v>265563.51464686298</v>
      </c>
      <c r="G38" s="108">
        <v>32469.244983949466</v>
      </c>
      <c r="H38" s="108">
        <v>233094.26966291352</v>
      </c>
    </row>
    <row r="39" spans="1:8" ht="11.4" customHeight="1">
      <c r="A39" s="79"/>
      <c r="B39" s="64"/>
      <c r="C39" s="243"/>
      <c r="D39" s="85" t="s">
        <v>7</v>
      </c>
      <c r="F39" s="108">
        <v>262700.50742909522</v>
      </c>
      <c r="G39" s="108">
        <v>33162.830179951889</v>
      </c>
      <c r="H39" s="108">
        <v>229537.67724914334</v>
      </c>
    </row>
    <row r="40" spans="1:8" ht="11.4" customHeight="1">
      <c r="A40" s="79"/>
      <c r="B40" s="64"/>
      <c r="C40" s="243"/>
      <c r="D40" s="85" t="s">
        <v>8</v>
      </c>
      <c r="F40" s="108">
        <v>263438.08429305203</v>
      </c>
      <c r="G40" s="108">
        <v>34323.598007253677</v>
      </c>
      <c r="H40" s="108">
        <v>229114.48628579837</v>
      </c>
    </row>
    <row r="41" spans="1:8" ht="11.4" customHeight="1">
      <c r="A41" s="79"/>
      <c r="B41" s="64"/>
      <c r="C41" s="243">
        <v>2014</v>
      </c>
      <c r="D41" s="85" t="s">
        <v>5</v>
      </c>
      <c r="F41" s="108">
        <v>258618.78976052182</v>
      </c>
      <c r="G41" s="108">
        <v>34358.508381358966</v>
      </c>
      <c r="H41" s="108">
        <v>224260.28137916286</v>
      </c>
    </row>
    <row r="42" spans="1:8" ht="11.4" customHeight="1">
      <c r="A42" s="79"/>
      <c r="B42" s="64"/>
      <c r="C42" s="243"/>
      <c r="D42" s="85" t="s">
        <v>6</v>
      </c>
      <c r="F42" s="108">
        <v>255039.90365133801</v>
      </c>
      <c r="G42" s="108">
        <v>33883.635516515707</v>
      </c>
      <c r="H42" s="108">
        <v>221156.26813482228</v>
      </c>
    </row>
    <row r="43" spans="1:8" ht="11.4" customHeight="1">
      <c r="A43" s="79"/>
      <c r="B43" s="64"/>
      <c r="C43" s="243"/>
      <c r="D43" s="85" t="s">
        <v>7</v>
      </c>
      <c r="F43" s="108">
        <v>253900.54519639778</v>
      </c>
      <c r="G43" s="108">
        <v>33822.298297739508</v>
      </c>
      <c r="H43" s="108">
        <v>220078.24689865828</v>
      </c>
    </row>
    <row r="44" spans="1:8" ht="11.4" customHeight="1">
      <c r="A44" s="79"/>
      <c r="B44" s="64"/>
      <c r="C44" s="243"/>
      <c r="D44" s="85" t="s">
        <v>8</v>
      </c>
      <c r="F44" s="108">
        <v>250608.22022541499</v>
      </c>
      <c r="G44" s="108">
        <v>33619.333888363944</v>
      </c>
      <c r="H44" s="108">
        <v>216988.88633705102</v>
      </c>
    </row>
    <row r="45" spans="1:8" ht="11.4" customHeight="1">
      <c r="A45" s="79"/>
      <c r="B45" s="64"/>
      <c r="C45" s="243">
        <v>2015</v>
      </c>
      <c r="D45" s="85" t="s">
        <v>5</v>
      </c>
      <c r="F45" s="108">
        <v>256450.49147686907</v>
      </c>
      <c r="G45" s="108">
        <v>34961.226529767177</v>
      </c>
      <c r="H45" s="108">
        <v>221489.26494710191</v>
      </c>
    </row>
    <row r="46" spans="1:8" ht="11.4" customHeight="1">
      <c r="A46" s="79"/>
      <c r="B46" s="64"/>
      <c r="C46" s="243"/>
      <c r="D46" s="85" t="s">
        <v>6</v>
      </c>
      <c r="F46" s="108">
        <v>260474.63192249526</v>
      </c>
      <c r="G46" s="108">
        <v>35433.794776020739</v>
      </c>
      <c r="H46" s="108">
        <v>225040.83714647451</v>
      </c>
    </row>
    <row r="47" spans="1:8" ht="11.4" customHeight="1">
      <c r="A47" s="79"/>
      <c r="B47" s="64"/>
      <c r="C47" s="243"/>
      <c r="D47" s="85" t="s">
        <v>7</v>
      </c>
      <c r="F47" s="108">
        <v>266934.62643544096</v>
      </c>
      <c r="G47" s="108">
        <v>35359.836470506641</v>
      </c>
      <c r="H47" s="108">
        <v>231574.78996493432</v>
      </c>
    </row>
    <row r="48" spans="1:8" ht="11.4" customHeight="1">
      <c r="A48" s="79"/>
      <c r="B48" s="64"/>
      <c r="C48" s="243"/>
      <c r="D48" s="85" t="s">
        <v>8</v>
      </c>
      <c r="F48" s="108">
        <v>267052.38831023511</v>
      </c>
      <c r="G48" s="108">
        <v>37237.341446105078</v>
      </c>
      <c r="H48" s="108">
        <v>229815.04686413004</v>
      </c>
    </row>
    <row r="49" spans="1:8" ht="11.25" customHeight="1">
      <c r="A49" s="79"/>
      <c r="B49" s="64"/>
      <c r="C49" s="243">
        <v>2016</v>
      </c>
      <c r="D49" s="85" t="s">
        <v>5</v>
      </c>
      <c r="E49" s="69"/>
      <c r="F49" s="108">
        <v>267872.04715659388</v>
      </c>
      <c r="G49" s="108">
        <v>37706.058954384011</v>
      </c>
      <c r="H49" s="108">
        <v>230165.9882022099</v>
      </c>
    </row>
    <row r="50" spans="1:8" ht="11.25" customHeight="1">
      <c r="A50" s="79"/>
      <c r="B50" s="64"/>
      <c r="C50" s="243"/>
      <c r="D50" s="85" t="s">
        <v>6</v>
      </c>
      <c r="E50" s="69"/>
      <c r="F50" s="108">
        <v>273298.59555773588</v>
      </c>
      <c r="G50" s="108">
        <v>36653.144397013915</v>
      </c>
      <c r="H50" s="108">
        <v>236645.45116072198</v>
      </c>
    </row>
    <row r="51" spans="1:8" ht="11.25" customHeight="1">
      <c r="A51" s="79"/>
      <c r="B51" s="64"/>
      <c r="C51" s="243"/>
      <c r="D51" s="85" t="s">
        <v>7</v>
      </c>
      <c r="E51" s="69"/>
      <c r="F51" s="108">
        <v>279424.10854731454</v>
      </c>
      <c r="G51" s="108">
        <v>37141.537145592141</v>
      </c>
      <c r="H51" s="108">
        <v>242282.57140172241</v>
      </c>
    </row>
    <row r="52" spans="1:8" ht="11.25" customHeight="1">
      <c r="A52" s="79"/>
      <c r="B52" s="64"/>
      <c r="C52" s="243"/>
      <c r="D52" s="85" t="s">
        <v>8</v>
      </c>
      <c r="E52" s="69"/>
      <c r="F52" s="108">
        <v>276119.75112317997</v>
      </c>
      <c r="G52" s="108">
        <v>37652.294948489885</v>
      </c>
      <c r="H52" s="108">
        <v>238467.45617469007</v>
      </c>
    </row>
    <row r="53" spans="1:8" ht="11.25" customHeight="1">
      <c r="A53" s="79"/>
      <c r="B53" s="64"/>
      <c r="C53" s="243">
        <v>2017</v>
      </c>
      <c r="D53" s="85" t="s">
        <v>5</v>
      </c>
      <c r="E53" s="69"/>
      <c r="F53" s="108">
        <v>276014.48673794605</v>
      </c>
      <c r="G53" s="108">
        <v>37867.784233145801</v>
      </c>
      <c r="H53" s="108">
        <v>238146.70250480023</v>
      </c>
    </row>
    <row r="54" spans="1:8" ht="11.25" customHeight="1">
      <c r="A54" s="79"/>
      <c r="B54" s="64"/>
      <c r="C54" s="243"/>
      <c r="D54" s="85" t="s">
        <v>6</v>
      </c>
      <c r="E54" s="69"/>
      <c r="F54" s="109">
        <v>273674.13975182729</v>
      </c>
      <c r="G54" s="109">
        <v>37917.981983454294</v>
      </c>
      <c r="H54" s="109">
        <v>235756.157768373</v>
      </c>
    </row>
    <row r="55" spans="1:8" ht="11.25" customHeight="1">
      <c r="A55" s="79"/>
      <c r="B55" s="64"/>
      <c r="C55" s="243"/>
      <c r="D55" s="85" t="s">
        <v>7</v>
      </c>
      <c r="E55" s="69"/>
      <c r="F55" s="108">
        <v>269519.66568074381</v>
      </c>
      <c r="G55" s="108">
        <v>36873.352498738583</v>
      </c>
      <c r="H55" s="108">
        <v>232646.31318200522</v>
      </c>
    </row>
    <row r="56" spans="1:8" ht="11.25" customHeight="1">
      <c r="A56" s="79"/>
      <c r="B56" s="64"/>
      <c r="C56" s="243"/>
      <c r="D56" s="85" t="s">
        <v>8</v>
      </c>
      <c r="E56" s="69"/>
      <c r="F56" s="108">
        <v>266708.95871688135</v>
      </c>
      <c r="G56" s="108">
        <v>37023.955176734664</v>
      </c>
      <c r="H56" s="108">
        <v>229685.00354014669</v>
      </c>
    </row>
    <row r="57" spans="1:8" ht="11.25" customHeight="1">
      <c r="A57" s="79"/>
      <c r="B57" s="64"/>
      <c r="C57" s="243">
        <v>2018</v>
      </c>
      <c r="D57" s="85" t="s">
        <v>5</v>
      </c>
      <c r="E57" s="69"/>
      <c r="F57" s="108">
        <v>278325.5656110578</v>
      </c>
      <c r="G57" s="108">
        <v>39248.241777328985</v>
      </c>
      <c r="H57" s="108">
        <v>239077.32383372882</v>
      </c>
    </row>
    <row r="58" spans="1:8" ht="11.25" customHeight="1">
      <c r="A58" s="79"/>
      <c r="B58" s="64"/>
      <c r="C58" s="243"/>
      <c r="D58" s="85" t="s">
        <v>6</v>
      </c>
      <c r="E58" s="69"/>
      <c r="F58" s="108">
        <v>284312.30312454473</v>
      </c>
      <c r="G58" s="108">
        <v>39131.899939517134</v>
      </c>
      <c r="H58" s="108">
        <v>245180.40318502762</v>
      </c>
    </row>
    <row r="59" spans="1:8" ht="11.25" customHeight="1">
      <c r="A59" s="79"/>
      <c r="B59" s="64"/>
      <c r="C59" s="243"/>
      <c r="D59" s="85" t="s">
        <v>7</v>
      </c>
      <c r="E59" s="69"/>
      <c r="F59" s="108">
        <v>279967.94565931364</v>
      </c>
      <c r="G59" s="108">
        <v>38421.251665320669</v>
      </c>
      <c r="H59" s="108">
        <v>241546.69399399293</v>
      </c>
    </row>
    <row r="60" spans="1:8" ht="11.25" customHeight="1">
      <c r="A60" s="79"/>
      <c r="B60" s="64"/>
      <c r="C60" s="243"/>
      <c r="D60" s="85" t="s">
        <v>8</v>
      </c>
      <c r="E60" s="69"/>
      <c r="F60" s="108">
        <v>276851.78246637457</v>
      </c>
      <c r="G60" s="108">
        <v>38790.361474938676</v>
      </c>
      <c r="H60" s="108">
        <v>238061.42099143585</v>
      </c>
    </row>
    <row r="61" spans="1:8" ht="11.25" customHeight="1">
      <c r="A61" s="79"/>
      <c r="B61" s="64"/>
      <c r="C61" s="244">
        <v>2019</v>
      </c>
      <c r="D61" s="98" t="s">
        <v>62</v>
      </c>
      <c r="E61" s="69"/>
      <c r="F61" s="108">
        <v>288393.17533541669</v>
      </c>
      <c r="G61" s="108">
        <v>40908.3254023552</v>
      </c>
      <c r="H61" s="108">
        <v>247484.84993306146</v>
      </c>
    </row>
    <row r="62" spans="1:8" ht="11.25" customHeight="1">
      <c r="A62" s="79"/>
      <c r="B62" s="64"/>
      <c r="C62" s="244"/>
      <c r="D62" s="132" t="s">
        <v>64</v>
      </c>
      <c r="E62" s="69"/>
      <c r="F62" s="108">
        <v>293717.01416693197</v>
      </c>
      <c r="G62" s="108">
        <v>40761.971837169069</v>
      </c>
      <c r="H62" s="108">
        <v>252955.04232976292</v>
      </c>
    </row>
    <row r="63" spans="1:8" ht="11.25" customHeight="1">
      <c r="A63" s="79"/>
      <c r="B63" s="64"/>
      <c r="C63" s="244"/>
      <c r="D63" s="132" t="s">
        <v>63</v>
      </c>
      <c r="E63" s="69"/>
      <c r="F63" s="108">
        <v>296183.61293783411</v>
      </c>
      <c r="G63" s="108">
        <v>39996.953061147935</v>
      </c>
      <c r="H63" s="108">
        <v>256186.6598766862</v>
      </c>
    </row>
    <row r="64" spans="1:8" ht="11.25" customHeight="1">
      <c r="A64" s="79"/>
      <c r="B64" s="64"/>
      <c r="C64" s="244"/>
      <c r="D64" s="98" t="s">
        <v>166</v>
      </c>
      <c r="E64" s="69"/>
      <c r="F64" s="108">
        <v>301280.0300312257</v>
      </c>
      <c r="G64" s="108">
        <v>41985.727765598647</v>
      </c>
      <c r="H64" s="108">
        <v>259294.30226562705</v>
      </c>
    </row>
    <row r="65" spans="1:70" ht="11.25" customHeight="1">
      <c r="A65" s="79"/>
      <c r="B65" s="64"/>
      <c r="C65" s="256">
        <v>2020</v>
      </c>
      <c r="D65" s="98" t="s">
        <v>62</v>
      </c>
      <c r="E65" s="69"/>
      <c r="F65" s="108">
        <v>318907.31951399997</v>
      </c>
      <c r="G65" s="108">
        <v>44755.878435499995</v>
      </c>
      <c r="H65" s="108">
        <v>274151.44107850001</v>
      </c>
    </row>
    <row r="66" spans="1:70" ht="11.25" customHeight="1">
      <c r="A66" s="79"/>
      <c r="B66" s="64"/>
      <c r="C66" s="256"/>
      <c r="D66" s="99" t="s">
        <v>49</v>
      </c>
      <c r="E66" s="69"/>
      <c r="F66" s="236" t="s">
        <v>51</v>
      </c>
      <c r="G66" s="236" t="s">
        <v>51</v>
      </c>
      <c r="H66" s="236" t="s">
        <v>51</v>
      </c>
    </row>
    <row r="67" spans="1:70" ht="11.25" customHeight="1">
      <c r="A67" s="79"/>
      <c r="B67" s="64"/>
      <c r="C67" s="256"/>
      <c r="D67" s="98" t="s">
        <v>63</v>
      </c>
      <c r="E67" s="69"/>
      <c r="F67" s="108">
        <v>279373.5633202368</v>
      </c>
      <c r="G67" s="108">
        <v>40337.23847216506</v>
      </c>
      <c r="H67" s="108">
        <v>239036.3248480717</v>
      </c>
    </row>
    <row r="68" spans="1:70" ht="11.25" customHeight="1">
      <c r="A68" s="79"/>
      <c r="B68" s="64"/>
      <c r="C68" s="256"/>
      <c r="D68" s="104" t="s">
        <v>8</v>
      </c>
      <c r="E68" s="69"/>
      <c r="F68" s="108">
        <v>296870.86387561029</v>
      </c>
      <c r="G68" s="108">
        <v>44919.122779309822</v>
      </c>
      <c r="H68" s="108">
        <v>251951.74109630042</v>
      </c>
    </row>
    <row r="69" spans="1:70" ht="11.25" customHeight="1">
      <c r="A69" s="79"/>
      <c r="B69" s="64"/>
      <c r="C69" s="256">
        <v>2021</v>
      </c>
      <c r="D69" s="98" t="s">
        <v>62</v>
      </c>
      <c r="E69" s="69"/>
      <c r="F69" s="108">
        <v>306736.67756805016</v>
      </c>
      <c r="G69" s="108">
        <v>45751.995681781831</v>
      </c>
      <c r="H69" s="108">
        <v>260984.68188626828</v>
      </c>
    </row>
    <row r="70" spans="1:70" ht="11.25" customHeight="1">
      <c r="A70" s="79"/>
      <c r="B70" s="64"/>
      <c r="C70" s="256"/>
      <c r="D70" s="98" t="s">
        <v>64</v>
      </c>
      <c r="E70" s="69"/>
      <c r="F70" s="108">
        <v>316141.8677572991</v>
      </c>
      <c r="G70" s="108">
        <v>45059.371650051275</v>
      </c>
      <c r="H70" s="108">
        <v>271082.49610724777</v>
      </c>
    </row>
    <row r="71" spans="1:70" ht="11.25" customHeight="1">
      <c r="A71" s="79"/>
      <c r="B71" s="64"/>
      <c r="C71" s="256"/>
      <c r="D71" s="98" t="s">
        <v>63</v>
      </c>
      <c r="E71" s="69"/>
      <c r="F71" s="108">
        <v>317119.01255973981</v>
      </c>
      <c r="G71" s="108">
        <v>44905.018459635838</v>
      </c>
      <c r="H71" s="108">
        <v>272213.99410010397</v>
      </c>
    </row>
    <row r="72" spans="1:70" s="57" customFormat="1" ht="35.25" customHeight="1">
      <c r="A72" s="68"/>
      <c r="B72" s="32"/>
      <c r="C72" s="253" t="s">
        <v>77</v>
      </c>
      <c r="D72" s="253"/>
      <c r="E72" s="253"/>
      <c r="F72" s="253"/>
      <c r="G72" s="253"/>
      <c r="H72" s="253"/>
      <c r="I72" s="142"/>
      <c r="J72" s="142"/>
      <c r="K72" s="142"/>
      <c r="L72" s="142"/>
      <c r="M72" s="142"/>
      <c r="N72" s="142"/>
    </row>
    <row r="73" spans="1:70" s="57" customFormat="1" ht="15" customHeight="1">
      <c r="A73" s="81"/>
      <c r="B73" s="32"/>
      <c r="C73" s="253" t="s">
        <v>79</v>
      </c>
      <c r="D73" s="253"/>
      <c r="E73" s="253"/>
      <c r="F73" s="253"/>
      <c r="G73" s="253"/>
      <c r="H73" s="253"/>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4"/>
      <c r="BI73" s="144"/>
      <c r="BJ73" s="144"/>
      <c r="BK73" s="144"/>
      <c r="BL73" s="144"/>
      <c r="BM73" s="144"/>
      <c r="BN73" s="144"/>
      <c r="BO73" s="144"/>
      <c r="BP73" s="144"/>
      <c r="BQ73" s="144"/>
      <c r="BR73" s="144"/>
    </row>
    <row r="74" spans="1:70" s="77" customFormat="1" ht="84" customHeight="1">
      <c r="A74" s="68"/>
      <c r="B74" s="32"/>
      <c r="C74" s="253" t="s">
        <v>54</v>
      </c>
      <c r="D74" s="253"/>
      <c r="E74" s="253"/>
      <c r="F74" s="253"/>
      <c r="G74" s="253"/>
      <c r="H74" s="253"/>
      <c r="I74" s="142"/>
      <c r="J74" s="142"/>
      <c r="K74" s="142"/>
      <c r="L74" s="142"/>
      <c r="M74" s="142"/>
      <c r="N74" s="142"/>
    </row>
    <row r="75" spans="1:70" s="77" customFormat="1" ht="72" customHeight="1">
      <c r="A75" s="68"/>
      <c r="B75" s="127" t="s">
        <v>65</v>
      </c>
      <c r="C75" s="254" t="s">
        <v>226</v>
      </c>
      <c r="D75" s="255"/>
      <c r="E75" s="255"/>
      <c r="F75" s="255"/>
      <c r="G75" s="255"/>
      <c r="H75" s="255"/>
      <c r="I75" s="145"/>
      <c r="J75" s="145"/>
      <c r="K75" s="145"/>
      <c r="L75" s="145"/>
      <c r="M75" s="145"/>
      <c r="N75" s="145"/>
    </row>
    <row r="76" spans="1:70">
      <c r="A76" s="68"/>
      <c r="B76" s="64"/>
      <c r="C76" s="252" t="s">
        <v>214</v>
      </c>
      <c r="D76" s="253"/>
      <c r="E76" s="253"/>
      <c r="F76" s="253"/>
      <c r="G76" s="253"/>
      <c r="H76" s="253"/>
    </row>
    <row r="77" spans="1:70">
      <c r="B77" s="64"/>
    </row>
  </sheetData>
  <mergeCells count="25">
    <mergeCell ref="C13:C16"/>
    <mergeCell ref="C17:C20"/>
    <mergeCell ref="C21:C24"/>
    <mergeCell ref="C73:H73"/>
    <mergeCell ref="C2:C3"/>
    <mergeCell ref="D2:D3"/>
    <mergeCell ref="F2:H2"/>
    <mergeCell ref="C5:C8"/>
    <mergeCell ref="C9:C12"/>
    <mergeCell ref="C49:C52"/>
    <mergeCell ref="C65:C68"/>
    <mergeCell ref="C69:C71"/>
    <mergeCell ref="C72:H72"/>
    <mergeCell ref="C25:C28"/>
    <mergeCell ref="C29:C32"/>
    <mergeCell ref="C33:C36"/>
    <mergeCell ref="C76:H76"/>
    <mergeCell ref="C37:C40"/>
    <mergeCell ref="C41:C44"/>
    <mergeCell ref="C45:C48"/>
    <mergeCell ref="C74:H74"/>
    <mergeCell ref="C75:H75"/>
    <mergeCell ref="C53:C56"/>
    <mergeCell ref="C57:C60"/>
    <mergeCell ref="C61:C6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D9300-B801-4103-8FEC-4A593914383C}">
  <dimension ref="A1:O102"/>
  <sheetViews>
    <sheetView workbookViewId="0">
      <pane xSplit="5" ySplit="5" topLeftCell="F63"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5" customWidth="1"/>
    <col min="3" max="3" width="11.44140625" style="5" customWidth="1"/>
    <col min="4" max="4" width="11.44140625" style="5"/>
    <col min="5" max="5" width="0.88671875" style="5" customWidth="1"/>
    <col min="6" max="7" width="15.6640625" style="5" customWidth="1"/>
    <col min="8" max="8" width="0.88671875" style="133" customWidth="1"/>
    <col min="9" max="10" width="15.6640625" style="5" customWidth="1"/>
    <col min="11" max="12" width="10.6640625" style="5" customWidth="1"/>
    <col min="13" max="13" width="11.88671875" style="5" bestFit="1" customWidth="1"/>
    <col min="14" max="26" width="10.6640625" style="5" customWidth="1"/>
    <col min="27" max="16384" width="11.44140625" style="5"/>
  </cols>
  <sheetData>
    <row r="1" spans="1:15" ht="84" customHeight="1" thickBot="1">
      <c r="M1" s="134" t="str">
        <f>"I" &amp; I2</f>
        <v>IAguascalientes</v>
      </c>
      <c r="N1" s="229" t="str">
        <f>"II" &amp; I2</f>
        <v>IIAguascalientes</v>
      </c>
      <c r="O1" s="134" t="str">
        <f>"III" &amp; I2</f>
        <v>IIIAguascalientes</v>
      </c>
    </row>
    <row r="2" spans="1:15" ht="30" customHeight="1" thickBot="1">
      <c r="A2" s="80"/>
      <c r="B2" s="135"/>
      <c r="C2" s="242" t="s">
        <v>0</v>
      </c>
      <c r="D2" s="242" t="s">
        <v>1</v>
      </c>
      <c r="E2" s="167"/>
      <c r="F2" s="242" t="s">
        <v>216</v>
      </c>
      <c r="G2" s="260" t="s">
        <v>82</v>
      </c>
      <c r="H2" s="16"/>
      <c r="I2" s="262" t="s">
        <v>9</v>
      </c>
      <c r="J2" s="263"/>
      <c r="M2" s="257" t="s">
        <v>213</v>
      </c>
      <c r="N2" s="258"/>
      <c r="O2" s="259"/>
    </row>
    <row r="3" spans="1:15" ht="5.0999999999999996" customHeight="1" thickBot="1">
      <c r="A3" s="79"/>
      <c r="C3" s="242"/>
      <c r="D3" s="242"/>
      <c r="E3" s="16"/>
      <c r="F3" s="242"/>
      <c r="G3" s="260"/>
      <c r="H3" s="16"/>
      <c r="I3" s="16"/>
      <c r="J3" s="16"/>
      <c r="M3" s="228"/>
      <c r="N3" s="228"/>
      <c r="O3" s="228"/>
    </row>
    <row r="4" spans="1:15" ht="15" customHeight="1" thickBot="1">
      <c r="A4" s="79"/>
      <c r="C4" s="242"/>
      <c r="D4" s="242"/>
      <c r="E4" s="19"/>
      <c r="F4" s="242"/>
      <c r="G4" s="260"/>
      <c r="H4" s="16"/>
      <c r="I4" s="267" t="s">
        <v>217</v>
      </c>
      <c r="J4" s="265" t="s">
        <v>83</v>
      </c>
      <c r="M4" s="206"/>
      <c r="N4" s="206"/>
    </row>
    <row r="5" spans="1:15" ht="75" customHeight="1">
      <c r="A5" s="79"/>
      <c r="C5" s="242"/>
      <c r="D5" s="242"/>
      <c r="E5" s="19"/>
      <c r="F5" s="249"/>
      <c r="G5" s="261"/>
      <c r="H5" s="16"/>
      <c r="I5" s="268"/>
      <c r="J5" s="266"/>
      <c r="M5" s="206"/>
      <c r="N5" s="206"/>
    </row>
    <row r="6" spans="1:15" ht="4.5" customHeight="1">
      <c r="A6" s="79"/>
      <c r="C6" s="186"/>
      <c r="D6" s="179"/>
      <c r="E6" s="19"/>
      <c r="F6" s="16"/>
      <c r="G6" s="16"/>
      <c r="H6" s="16"/>
      <c r="I6" s="16"/>
      <c r="J6" s="16"/>
    </row>
    <row r="7" spans="1:15" ht="11.4" customHeight="1">
      <c r="A7" s="79"/>
      <c r="B7" s="134">
        <v>2</v>
      </c>
      <c r="C7" s="243">
        <v>2005</v>
      </c>
      <c r="D7" s="85" t="s">
        <v>5</v>
      </c>
      <c r="E7" s="3"/>
      <c r="F7" s="100">
        <v>1.0411000000000001</v>
      </c>
      <c r="G7" s="208">
        <v>38.142800000000001</v>
      </c>
      <c r="H7" s="21"/>
      <c r="I7" s="100">
        <f t="shared" ref="I7:I38" si="0">VLOOKUP($I$2,itlp_entidades,B7,FALSE)</f>
        <v>1.1122000000000001</v>
      </c>
      <c r="J7" s="115">
        <f t="shared" ref="J7:J38" si="1">VLOOKUP($I$2,pob_lab_ent,B7,FALSE)</f>
        <v>34.041400000000003</v>
      </c>
    </row>
    <row r="8" spans="1:15" ht="11.4" customHeight="1">
      <c r="A8" s="79"/>
      <c r="B8" s="134">
        <v>3</v>
      </c>
      <c r="C8" s="243"/>
      <c r="D8" s="85" t="s">
        <v>6</v>
      </c>
      <c r="E8" s="3"/>
      <c r="F8" s="100">
        <v>1.0602</v>
      </c>
      <c r="G8" s="209">
        <v>38.84384184127633</v>
      </c>
      <c r="H8" s="21"/>
      <c r="I8" s="100">
        <f t="shared" si="0"/>
        <v>1.0485</v>
      </c>
      <c r="J8" s="115">
        <f t="shared" si="1"/>
        <v>32.093600000000002</v>
      </c>
    </row>
    <row r="9" spans="1:15" ht="11.4" customHeight="1">
      <c r="A9" s="79"/>
      <c r="B9" s="134">
        <v>4</v>
      </c>
      <c r="C9" s="243"/>
      <c r="D9" s="85" t="s">
        <v>7</v>
      </c>
      <c r="E9" s="3"/>
      <c r="F9" s="100">
        <v>1.0404</v>
      </c>
      <c r="G9" s="209">
        <v>38.115062279526967</v>
      </c>
      <c r="H9" s="21"/>
      <c r="I9" s="100">
        <f t="shared" si="0"/>
        <v>1.0545</v>
      </c>
      <c r="J9" s="115">
        <f t="shared" si="1"/>
        <v>32.2759</v>
      </c>
    </row>
    <row r="10" spans="1:15" ht="11.4" customHeight="1">
      <c r="A10" s="79"/>
      <c r="B10" s="134">
        <v>5</v>
      </c>
      <c r="C10" s="243"/>
      <c r="D10" s="85" t="s">
        <v>8</v>
      </c>
      <c r="E10" s="3"/>
      <c r="F10" s="100">
        <v>0.99820000000000009</v>
      </c>
      <c r="G10" s="209">
        <v>36.571112670385986</v>
      </c>
      <c r="H10" s="21"/>
      <c r="I10" s="100">
        <f t="shared" si="0"/>
        <v>0.97860000000000003</v>
      </c>
      <c r="J10" s="115">
        <f t="shared" si="1"/>
        <v>29.9528</v>
      </c>
    </row>
    <row r="11" spans="1:15" ht="11.4" customHeight="1">
      <c r="A11" s="79"/>
      <c r="B11" s="134">
        <v>6</v>
      </c>
      <c r="C11" s="243">
        <v>2006</v>
      </c>
      <c r="D11" s="85" t="s">
        <v>5</v>
      </c>
      <c r="E11" s="3"/>
      <c r="F11" s="100">
        <v>0.9850000000000001</v>
      </c>
      <c r="G11" s="209">
        <v>36.086946527166667</v>
      </c>
      <c r="H11" s="21"/>
      <c r="I11" s="100">
        <f t="shared" si="0"/>
        <v>1.0266</v>
      </c>
      <c r="J11" s="115">
        <f t="shared" si="1"/>
        <v>31.4222</v>
      </c>
    </row>
    <row r="12" spans="1:15" ht="11.4" customHeight="1">
      <c r="A12" s="79"/>
      <c r="B12" s="134">
        <v>7</v>
      </c>
      <c r="C12" s="243"/>
      <c r="D12" s="85" t="s">
        <v>6</v>
      </c>
      <c r="E12" s="3"/>
      <c r="F12" s="100">
        <v>0.95630000000000004</v>
      </c>
      <c r="G12" s="209">
        <v>35.033960346687984</v>
      </c>
      <c r="H12" s="21"/>
      <c r="I12" s="100">
        <f t="shared" si="0"/>
        <v>0.999</v>
      </c>
      <c r="J12" s="115">
        <f t="shared" si="1"/>
        <v>30.577000000000002</v>
      </c>
    </row>
    <row r="13" spans="1:15" ht="11.4" customHeight="1">
      <c r="A13" s="79"/>
      <c r="B13" s="134">
        <v>8</v>
      </c>
      <c r="C13" s="243"/>
      <c r="D13" s="85" t="s">
        <v>7</v>
      </c>
      <c r="E13" s="3"/>
      <c r="F13" s="100">
        <v>0.9738</v>
      </c>
      <c r="G13" s="209">
        <v>35.675439287724366</v>
      </c>
      <c r="H13" s="21"/>
      <c r="I13" s="100">
        <f t="shared" si="0"/>
        <v>0.9677</v>
      </c>
      <c r="J13" s="115">
        <f t="shared" si="1"/>
        <v>29.619300000000003</v>
      </c>
    </row>
    <row r="14" spans="1:15" ht="11.4" customHeight="1">
      <c r="A14" s="79"/>
      <c r="B14" s="134">
        <v>9</v>
      </c>
      <c r="C14" s="243"/>
      <c r="D14" s="85" t="s">
        <v>8</v>
      </c>
      <c r="E14" s="3"/>
      <c r="F14" s="100">
        <v>0.98870000000000002</v>
      </c>
      <c r="G14" s="209">
        <v>36.222976514126728</v>
      </c>
      <c r="H14" s="21"/>
      <c r="I14" s="100">
        <f t="shared" si="0"/>
        <v>1.0263</v>
      </c>
      <c r="J14" s="115">
        <f t="shared" si="1"/>
        <v>31.413700000000002</v>
      </c>
    </row>
    <row r="15" spans="1:15" ht="11.4" customHeight="1">
      <c r="A15" s="79"/>
      <c r="B15" s="134">
        <v>10</v>
      </c>
      <c r="C15" s="243">
        <v>2007</v>
      </c>
      <c r="D15" s="85" t="s">
        <v>5</v>
      </c>
      <c r="E15" s="3"/>
      <c r="F15" s="100">
        <v>0.99240000000000006</v>
      </c>
      <c r="G15" s="209">
        <v>36.359589669270342</v>
      </c>
      <c r="H15" s="21"/>
      <c r="I15" s="100">
        <f t="shared" si="0"/>
        <v>1.0770999999999999</v>
      </c>
      <c r="J15" s="115">
        <f t="shared" si="1"/>
        <v>32.968000000000004</v>
      </c>
    </row>
    <row r="16" spans="1:15" ht="11.4" customHeight="1">
      <c r="A16" s="79"/>
      <c r="B16" s="134">
        <v>11</v>
      </c>
      <c r="C16" s="243"/>
      <c r="D16" s="85" t="s">
        <v>6</v>
      </c>
      <c r="E16" s="3"/>
      <c r="F16" s="100">
        <v>0.94310000000000005</v>
      </c>
      <c r="G16" s="209">
        <v>34.553445103912644</v>
      </c>
      <c r="H16" s="21"/>
      <c r="I16" s="100">
        <f t="shared" si="0"/>
        <v>1.0141</v>
      </c>
      <c r="J16" s="115">
        <f t="shared" si="1"/>
        <v>31.040900000000001</v>
      </c>
    </row>
    <row r="17" spans="1:10" ht="11.4" customHeight="1">
      <c r="A17" s="79"/>
      <c r="B17" s="134">
        <v>12</v>
      </c>
      <c r="C17" s="243"/>
      <c r="D17" s="85" t="s">
        <v>7</v>
      </c>
      <c r="E17" s="3"/>
      <c r="F17" s="100">
        <v>0.96200000000000008</v>
      </c>
      <c r="G17" s="209">
        <v>35.243188860297373</v>
      </c>
      <c r="H17" s="21"/>
      <c r="I17" s="100">
        <f t="shared" si="0"/>
        <v>0.95990000000000009</v>
      </c>
      <c r="J17" s="115">
        <f t="shared" si="1"/>
        <v>29.3797</v>
      </c>
    </row>
    <row r="18" spans="1:10" ht="11.4" customHeight="1">
      <c r="A18" s="79"/>
      <c r="B18" s="134">
        <v>13</v>
      </c>
      <c r="C18" s="243"/>
      <c r="D18" s="85" t="s">
        <v>8</v>
      </c>
      <c r="E18" s="3"/>
      <c r="F18" s="100">
        <v>0.99440000000000006</v>
      </c>
      <c r="G18" s="209">
        <v>36.431622430181513</v>
      </c>
      <c r="H18" s="21"/>
      <c r="I18" s="100">
        <f t="shared" si="0"/>
        <v>1.0717000000000001</v>
      </c>
      <c r="J18" s="115">
        <f t="shared" si="1"/>
        <v>32.802100000000003</v>
      </c>
    </row>
    <row r="19" spans="1:10" ht="11.4" customHeight="1">
      <c r="A19" s="79"/>
      <c r="B19" s="134">
        <v>14</v>
      </c>
      <c r="C19" s="243">
        <v>2008</v>
      </c>
      <c r="D19" s="85" t="s">
        <v>5</v>
      </c>
      <c r="E19" s="3"/>
      <c r="F19" s="100">
        <v>0.998</v>
      </c>
      <c r="G19" s="209">
        <v>36.562567520524219</v>
      </c>
      <c r="H19" s="21"/>
      <c r="I19" s="100">
        <f t="shared" si="0"/>
        <v>1.0210000000000001</v>
      </c>
      <c r="J19" s="115">
        <f t="shared" si="1"/>
        <v>31.250600000000002</v>
      </c>
    </row>
    <row r="20" spans="1:10" ht="11.4" customHeight="1">
      <c r="A20" s="79"/>
      <c r="B20" s="134">
        <v>15</v>
      </c>
      <c r="C20" s="243"/>
      <c r="D20" s="85" t="s">
        <v>6</v>
      </c>
      <c r="E20" s="3"/>
      <c r="F20" s="100">
        <v>0.98340000000000005</v>
      </c>
      <c r="G20" s="209">
        <v>36.029219060809176</v>
      </c>
      <c r="H20" s="21"/>
      <c r="I20" s="100">
        <f t="shared" si="0"/>
        <v>1.0804</v>
      </c>
      <c r="J20" s="115">
        <f t="shared" si="1"/>
        <v>33.0702</v>
      </c>
    </row>
    <row r="21" spans="1:10" ht="11.4" customHeight="1">
      <c r="A21" s="79"/>
      <c r="B21" s="134">
        <v>16</v>
      </c>
      <c r="C21" s="243"/>
      <c r="D21" s="85" t="s">
        <v>7</v>
      </c>
      <c r="E21" s="3"/>
      <c r="F21" s="100">
        <v>1.0251000000000001</v>
      </c>
      <c r="G21" s="209">
        <v>37.558036512701271</v>
      </c>
      <c r="H21" s="21"/>
      <c r="I21" s="100">
        <f t="shared" si="0"/>
        <v>1.1101000000000001</v>
      </c>
      <c r="J21" s="115">
        <f t="shared" si="1"/>
        <v>33.978700000000003</v>
      </c>
    </row>
    <row r="22" spans="1:10" ht="11.4" customHeight="1">
      <c r="A22" s="79"/>
      <c r="B22" s="134">
        <v>17</v>
      </c>
      <c r="C22" s="243"/>
      <c r="D22" s="85" t="s">
        <v>8</v>
      </c>
      <c r="E22" s="3"/>
      <c r="F22" s="100">
        <v>1.0713000000000001</v>
      </c>
      <c r="G22" s="209">
        <v>39.247632810892718</v>
      </c>
      <c r="H22" s="21"/>
      <c r="I22" s="100">
        <f t="shared" si="0"/>
        <v>1.1494</v>
      </c>
      <c r="J22" s="115">
        <f t="shared" si="1"/>
        <v>35.1798</v>
      </c>
    </row>
    <row r="23" spans="1:10" ht="11.4" customHeight="1">
      <c r="A23" s="79"/>
      <c r="B23" s="134">
        <v>18</v>
      </c>
      <c r="C23" s="243">
        <v>2009</v>
      </c>
      <c r="D23" s="85" t="s">
        <v>5</v>
      </c>
      <c r="E23" s="3"/>
      <c r="F23" s="100">
        <v>1.0608</v>
      </c>
      <c r="G23" s="209">
        <v>38.862605088818725</v>
      </c>
      <c r="H23" s="21"/>
      <c r="I23" s="100">
        <f t="shared" si="0"/>
        <v>1.3205</v>
      </c>
      <c r="J23" s="115">
        <f t="shared" si="1"/>
        <v>40.417000000000002</v>
      </c>
    </row>
    <row r="24" spans="1:10" ht="11.4" customHeight="1">
      <c r="A24" s="79"/>
      <c r="B24" s="134">
        <v>19</v>
      </c>
      <c r="C24" s="243"/>
      <c r="D24" s="85" t="s">
        <v>6</v>
      </c>
      <c r="E24" s="3"/>
      <c r="F24" s="100">
        <v>1.1028</v>
      </c>
      <c r="G24" s="209">
        <v>40.402416139525634</v>
      </c>
      <c r="H24" s="21"/>
      <c r="I24" s="100">
        <f t="shared" si="0"/>
        <v>1.3043</v>
      </c>
      <c r="J24" s="115">
        <f t="shared" si="1"/>
        <v>39.922699999999999</v>
      </c>
    </row>
    <row r="25" spans="1:10" ht="11.4" customHeight="1">
      <c r="A25" s="79"/>
      <c r="B25" s="134">
        <v>20</v>
      </c>
      <c r="C25" s="243"/>
      <c r="D25" s="85" t="s">
        <v>7</v>
      </c>
      <c r="E25" s="3"/>
      <c r="F25" s="100">
        <v>1.1156000000000001</v>
      </c>
      <c r="G25" s="209">
        <v>40.871408584853185</v>
      </c>
      <c r="H25" s="21"/>
      <c r="I25" s="100">
        <f t="shared" si="0"/>
        <v>1.3351</v>
      </c>
      <c r="J25" s="115">
        <f t="shared" si="1"/>
        <v>40.864600000000003</v>
      </c>
    </row>
    <row r="26" spans="1:10" ht="11.4" customHeight="1">
      <c r="A26" s="79"/>
      <c r="B26" s="134">
        <v>21</v>
      </c>
      <c r="C26" s="243"/>
      <c r="D26" s="85" t="s">
        <v>8</v>
      </c>
      <c r="E26" s="3"/>
      <c r="F26" s="100">
        <v>1.1025</v>
      </c>
      <c r="G26" s="209">
        <v>40.393174553222835</v>
      </c>
      <c r="H26" s="21"/>
      <c r="I26" s="100">
        <f t="shared" si="0"/>
        <v>1.2844</v>
      </c>
      <c r="J26" s="115">
        <f t="shared" si="1"/>
        <v>39.314500000000002</v>
      </c>
    </row>
    <row r="27" spans="1:10" ht="11.4" customHeight="1">
      <c r="A27" s="79"/>
      <c r="B27" s="134">
        <v>22</v>
      </c>
      <c r="C27" s="243">
        <v>2010</v>
      </c>
      <c r="D27" s="85" t="s">
        <v>5</v>
      </c>
      <c r="E27" s="3"/>
      <c r="F27" s="100">
        <v>1.1243000000000001</v>
      </c>
      <c r="G27" s="209">
        <v>41.191591835709715</v>
      </c>
      <c r="H27" s="21"/>
      <c r="I27" s="100">
        <f t="shared" si="0"/>
        <v>1.33</v>
      </c>
      <c r="J27" s="115">
        <f t="shared" si="1"/>
        <v>40.707900000000002</v>
      </c>
    </row>
    <row r="28" spans="1:10" ht="11.4" customHeight="1">
      <c r="A28" s="79"/>
      <c r="B28" s="134">
        <v>23</v>
      </c>
      <c r="C28" s="243"/>
      <c r="D28" s="85" t="s">
        <v>6</v>
      </c>
      <c r="E28" s="3"/>
      <c r="F28" s="100">
        <v>1.0968</v>
      </c>
      <c r="G28" s="209">
        <v>40.184886203377985</v>
      </c>
      <c r="H28" s="21"/>
      <c r="I28" s="100">
        <f t="shared" si="0"/>
        <v>1.2391000000000001</v>
      </c>
      <c r="J28" s="115">
        <f t="shared" si="1"/>
        <v>37.9255</v>
      </c>
    </row>
    <row r="29" spans="1:10" ht="11.4" customHeight="1">
      <c r="A29" s="79"/>
      <c r="B29" s="134">
        <v>24</v>
      </c>
      <c r="C29" s="243"/>
      <c r="D29" s="85" t="s">
        <v>7</v>
      </c>
      <c r="E29" s="3"/>
      <c r="F29" s="100">
        <v>1.0964</v>
      </c>
      <c r="G29" s="209">
        <v>40.170202505792943</v>
      </c>
      <c r="H29" s="21"/>
      <c r="I29" s="100">
        <f t="shared" si="0"/>
        <v>1.1865000000000001</v>
      </c>
      <c r="J29" s="115">
        <f t="shared" si="1"/>
        <v>36.315800000000003</v>
      </c>
    </row>
    <row r="30" spans="1:10" ht="11.4" customHeight="1">
      <c r="A30" s="79"/>
      <c r="B30" s="134">
        <v>25</v>
      </c>
      <c r="C30" s="243"/>
      <c r="D30" s="85" t="s">
        <v>8</v>
      </c>
      <c r="E30" s="3"/>
      <c r="F30" s="100">
        <v>1.1391</v>
      </c>
      <c r="G30" s="209">
        <v>41.731454391450185</v>
      </c>
      <c r="H30" s="21"/>
      <c r="I30" s="100">
        <f t="shared" si="0"/>
        <v>1.3447</v>
      </c>
      <c r="J30" s="115">
        <f t="shared" si="1"/>
        <v>41.159199999999998</v>
      </c>
    </row>
    <row r="31" spans="1:10" ht="11.4" customHeight="1">
      <c r="A31" s="79"/>
      <c r="B31" s="134">
        <v>26</v>
      </c>
      <c r="C31" s="243">
        <v>2011</v>
      </c>
      <c r="D31" s="85" t="s">
        <v>5</v>
      </c>
      <c r="E31" s="3"/>
      <c r="F31" s="100">
        <v>1.0946</v>
      </c>
      <c r="G31" s="209">
        <v>40.102462552665685</v>
      </c>
      <c r="H31" s="21"/>
      <c r="I31" s="100">
        <f t="shared" si="0"/>
        <v>1.353</v>
      </c>
      <c r="J31" s="115">
        <f t="shared" si="1"/>
        <v>41.413800000000002</v>
      </c>
    </row>
    <row r="32" spans="1:10" ht="11.4" customHeight="1">
      <c r="A32" s="79"/>
      <c r="B32" s="134">
        <v>27</v>
      </c>
      <c r="C32" s="243"/>
      <c r="D32" s="85" t="s">
        <v>6</v>
      </c>
      <c r="E32" s="3"/>
      <c r="F32" s="100">
        <v>1.0917000000000001</v>
      </c>
      <c r="G32" s="209">
        <v>39.997570299515885</v>
      </c>
      <c r="H32" s="21"/>
      <c r="I32" s="100">
        <f t="shared" si="0"/>
        <v>1.3824000000000001</v>
      </c>
      <c r="J32" s="115">
        <f t="shared" si="1"/>
        <v>42.311900000000001</v>
      </c>
    </row>
    <row r="33" spans="1:10" ht="11.4" customHeight="1">
      <c r="A33" s="79"/>
      <c r="B33" s="134">
        <v>28</v>
      </c>
      <c r="C33" s="243"/>
      <c r="D33" s="85" t="s">
        <v>7</v>
      </c>
      <c r="E33" s="3"/>
      <c r="F33" s="100">
        <v>1.1093</v>
      </c>
      <c r="G33" s="209">
        <v>40.640546655768468</v>
      </c>
      <c r="H33" s="21"/>
      <c r="I33" s="100">
        <f t="shared" si="0"/>
        <v>1.3668</v>
      </c>
      <c r="J33" s="115">
        <f t="shared" si="1"/>
        <v>41.834800000000001</v>
      </c>
    </row>
    <row r="34" spans="1:10" ht="11.4" customHeight="1">
      <c r="A34" s="79"/>
      <c r="B34" s="134">
        <v>29</v>
      </c>
      <c r="C34" s="243"/>
      <c r="D34" s="85" t="s">
        <v>8</v>
      </c>
      <c r="E34" s="3"/>
      <c r="F34" s="100">
        <v>1.1339000000000001</v>
      </c>
      <c r="G34" s="209">
        <v>41.540810775224742</v>
      </c>
      <c r="H34" s="21"/>
      <c r="I34" s="100">
        <f t="shared" si="0"/>
        <v>1.4357</v>
      </c>
      <c r="J34" s="115">
        <f t="shared" si="1"/>
        <v>43.945399999999999</v>
      </c>
    </row>
    <row r="35" spans="1:10" ht="11.4" customHeight="1">
      <c r="A35" s="79"/>
      <c r="B35" s="134">
        <v>30</v>
      </c>
      <c r="C35" s="243">
        <v>2012</v>
      </c>
      <c r="D35" s="85" t="s">
        <v>5</v>
      </c>
      <c r="E35" s="3"/>
      <c r="F35" s="100">
        <v>1.1143000000000001</v>
      </c>
      <c r="G35" s="209">
        <v>40.824761453962857</v>
      </c>
      <c r="H35" s="21"/>
      <c r="I35" s="100">
        <f t="shared" si="0"/>
        <v>1.4000000000000001</v>
      </c>
      <c r="J35" s="115">
        <f t="shared" si="1"/>
        <v>42.8506</v>
      </c>
    </row>
    <row r="36" spans="1:10" ht="11.4" customHeight="1">
      <c r="A36" s="79"/>
      <c r="B36" s="134">
        <v>31</v>
      </c>
      <c r="C36" s="243"/>
      <c r="D36" s="85" t="s">
        <v>6</v>
      </c>
      <c r="E36" s="3"/>
      <c r="F36" s="100">
        <v>1.0938000000000001</v>
      </c>
      <c r="G36" s="209">
        <v>40.073622111372188</v>
      </c>
      <c r="H36" s="21"/>
      <c r="I36" s="100">
        <f t="shared" si="0"/>
        <v>1.3153000000000001</v>
      </c>
      <c r="J36" s="115">
        <f t="shared" si="1"/>
        <v>40.259700000000002</v>
      </c>
    </row>
    <row r="37" spans="1:10" ht="11.4" customHeight="1">
      <c r="A37" s="79"/>
      <c r="B37" s="134">
        <v>32</v>
      </c>
      <c r="C37" s="243"/>
      <c r="D37" s="85" t="s">
        <v>7</v>
      </c>
      <c r="E37" s="3"/>
      <c r="F37" s="100">
        <v>1.1481000000000001</v>
      </c>
      <c r="G37" s="209">
        <v>42.06237375357636</v>
      </c>
      <c r="H37" s="21"/>
      <c r="I37" s="100">
        <f t="shared" si="0"/>
        <v>1.4203000000000001</v>
      </c>
      <c r="J37" s="115">
        <f t="shared" si="1"/>
        <v>43.471499999999999</v>
      </c>
    </row>
    <row r="38" spans="1:10" ht="11.4" customHeight="1">
      <c r="A38" s="79"/>
      <c r="B38" s="134">
        <v>33</v>
      </c>
      <c r="C38" s="243"/>
      <c r="D38" s="85" t="s">
        <v>8</v>
      </c>
      <c r="E38" s="3"/>
      <c r="F38" s="100">
        <v>1.1663000000000001</v>
      </c>
      <c r="G38" s="209">
        <v>42.728665935739542</v>
      </c>
      <c r="H38" s="21"/>
      <c r="I38" s="100">
        <f t="shared" si="0"/>
        <v>1.4126000000000001</v>
      </c>
      <c r="J38" s="115">
        <f t="shared" si="1"/>
        <v>43.236800000000002</v>
      </c>
    </row>
    <row r="39" spans="1:10" ht="11.4" customHeight="1">
      <c r="A39" s="79"/>
      <c r="B39" s="134">
        <v>34</v>
      </c>
      <c r="C39" s="243">
        <v>2013</v>
      </c>
      <c r="D39" s="85" t="s">
        <v>5</v>
      </c>
      <c r="E39" s="3"/>
      <c r="F39" s="100">
        <v>1.1402000000000001</v>
      </c>
      <c r="G39" s="209">
        <v>41.771868628595996</v>
      </c>
      <c r="H39" s="21"/>
      <c r="I39" s="100">
        <f t="shared" ref="I39:I73" si="2">VLOOKUP($I$2,itlp_entidades,B39,FALSE)</f>
        <v>1.4156</v>
      </c>
      <c r="J39" s="115">
        <f t="shared" ref="J39:J73" si="3">VLOOKUP($I$2,pob_lab_ent,B39,FALSE)</f>
        <v>43.328800000000001</v>
      </c>
    </row>
    <row r="40" spans="1:10" ht="11.4" customHeight="1">
      <c r="A40" s="79"/>
      <c r="B40" s="134">
        <v>35</v>
      </c>
      <c r="C40" s="243"/>
      <c r="D40" s="85" t="s">
        <v>6</v>
      </c>
      <c r="E40" s="3"/>
      <c r="F40" s="100">
        <v>1.1580000000000001</v>
      </c>
      <c r="G40" s="209">
        <v>42.423904068385568</v>
      </c>
      <c r="H40" s="21"/>
      <c r="I40" s="100">
        <f t="shared" si="2"/>
        <v>1.3759000000000001</v>
      </c>
      <c r="J40" s="115">
        <f t="shared" si="3"/>
        <v>42.114800000000002</v>
      </c>
    </row>
    <row r="41" spans="1:10" ht="11.4" customHeight="1">
      <c r="A41" s="79"/>
      <c r="B41" s="134">
        <v>36</v>
      </c>
      <c r="C41" s="243"/>
      <c r="D41" s="85" t="s">
        <v>7</v>
      </c>
      <c r="E41" s="3"/>
      <c r="F41" s="100">
        <v>1.1742000000000001</v>
      </c>
      <c r="G41" s="209">
        <v>43.019084040449975</v>
      </c>
      <c r="H41" s="21"/>
      <c r="I41" s="100">
        <f t="shared" si="2"/>
        <v>1.3778000000000001</v>
      </c>
      <c r="J41" s="115">
        <f t="shared" si="3"/>
        <v>42.171900000000001</v>
      </c>
    </row>
    <row r="42" spans="1:10" ht="11.4" customHeight="1">
      <c r="A42" s="79"/>
      <c r="B42" s="134">
        <v>37</v>
      </c>
      <c r="C42" s="243"/>
      <c r="D42" s="85" t="s">
        <v>8</v>
      </c>
      <c r="E42" s="3"/>
      <c r="F42" s="100">
        <v>1.1711</v>
      </c>
      <c r="G42" s="209">
        <v>42.903547974216607</v>
      </c>
      <c r="H42" s="21"/>
      <c r="I42" s="100">
        <f t="shared" si="2"/>
        <v>1.2816000000000001</v>
      </c>
      <c r="J42" s="115">
        <f t="shared" si="3"/>
        <v>39.2286</v>
      </c>
    </row>
    <row r="43" spans="1:10" ht="11.4" customHeight="1">
      <c r="A43" s="79"/>
      <c r="B43" s="134">
        <v>38</v>
      </c>
      <c r="C43" s="243">
        <v>2014</v>
      </c>
      <c r="D43" s="85" t="s">
        <v>5</v>
      </c>
      <c r="E43" s="3"/>
      <c r="F43" s="100">
        <v>1.1722000000000001</v>
      </c>
      <c r="G43" s="209">
        <v>42.946655009023075</v>
      </c>
      <c r="H43" s="21"/>
      <c r="I43" s="100">
        <f t="shared" si="2"/>
        <v>1.349</v>
      </c>
      <c r="J43" s="115">
        <f t="shared" si="3"/>
        <v>41.2898</v>
      </c>
    </row>
    <row r="44" spans="1:10" ht="11.4" customHeight="1">
      <c r="A44" s="79"/>
      <c r="B44" s="134">
        <v>39</v>
      </c>
      <c r="C44" s="243"/>
      <c r="D44" s="85" t="s">
        <v>6</v>
      </c>
      <c r="E44" s="3"/>
      <c r="F44" s="100">
        <v>1.1738</v>
      </c>
      <c r="G44" s="209">
        <v>43.003132924611393</v>
      </c>
      <c r="H44" s="21"/>
      <c r="I44" s="100">
        <f t="shared" si="2"/>
        <v>1.369</v>
      </c>
      <c r="J44" s="115">
        <f t="shared" si="3"/>
        <v>41.904000000000003</v>
      </c>
    </row>
    <row r="45" spans="1:10" ht="11.4" customHeight="1">
      <c r="A45" s="79"/>
      <c r="B45" s="134">
        <v>40</v>
      </c>
      <c r="C45" s="243"/>
      <c r="D45" s="85" t="s">
        <v>7</v>
      </c>
      <c r="E45" s="3"/>
      <c r="F45" s="100">
        <v>1.1978</v>
      </c>
      <c r="G45" s="209">
        <v>43.883298161243921</v>
      </c>
      <c r="H45" s="21"/>
      <c r="I45" s="100">
        <f t="shared" si="2"/>
        <v>1.3575000000000002</v>
      </c>
      <c r="J45" s="115">
        <f t="shared" si="3"/>
        <v>41.5518</v>
      </c>
    </row>
    <row r="46" spans="1:10" ht="11.4" customHeight="1">
      <c r="A46" s="79"/>
      <c r="B46" s="134">
        <v>41</v>
      </c>
      <c r="C46" s="243"/>
      <c r="D46" s="85" t="s">
        <v>8</v>
      </c>
      <c r="E46" s="3"/>
      <c r="F46" s="100">
        <v>1.2417</v>
      </c>
      <c r="G46" s="209">
        <v>45.490101604159513</v>
      </c>
      <c r="H46" s="21"/>
      <c r="I46" s="100">
        <f t="shared" si="2"/>
        <v>1.3898000000000001</v>
      </c>
      <c r="J46" s="115">
        <f t="shared" si="3"/>
        <v>42.540400000000005</v>
      </c>
    </row>
    <row r="47" spans="1:10" ht="11.4" customHeight="1">
      <c r="A47" s="79"/>
      <c r="B47" s="134">
        <v>42</v>
      </c>
      <c r="C47" s="243">
        <v>2015</v>
      </c>
      <c r="D47" s="85" t="s">
        <v>5</v>
      </c>
      <c r="E47" s="3"/>
      <c r="F47" s="100">
        <v>1.1985000000000001</v>
      </c>
      <c r="G47" s="209">
        <v>43.909913826979526</v>
      </c>
      <c r="H47" s="21"/>
      <c r="I47" s="100">
        <f t="shared" si="2"/>
        <v>1.3641000000000001</v>
      </c>
      <c r="J47" s="115">
        <f t="shared" si="3"/>
        <v>41.752300000000005</v>
      </c>
    </row>
    <row r="48" spans="1:10" ht="11.4" customHeight="1">
      <c r="A48" s="79"/>
      <c r="B48" s="134">
        <v>43</v>
      </c>
      <c r="C48" s="243"/>
      <c r="D48" s="85" t="s">
        <v>6</v>
      </c>
      <c r="E48" s="3"/>
      <c r="F48" s="100">
        <v>1.2043000000000001</v>
      </c>
      <c r="G48" s="211">
        <v>44.121681145415479</v>
      </c>
      <c r="H48" s="21"/>
      <c r="I48" s="100">
        <f t="shared" si="2"/>
        <v>1.3425</v>
      </c>
      <c r="J48" s="115">
        <f t="shared" si="3"/>
        <v>41.0914</v>
      </c>
    </row>
    <row r="49" spans="1:10" ht="11.4" customHeight="1">
      <c r="A49" s="79"/>
      <c r="B49" s="134">
        <v>44</v>
      </c>
      <c r="C49" s="243"/>
      <c r="D49" s="85" t="s">
        <v>7</v>
      </c>
      <c r="E49" s="1"/>
      <c r="F49" s="100">
        <v>1.1897</v>
      </c>
      <c r="G49" s="211">
        <v>43.585939706450233</v>
      </c>
      <c r="H49" s="21"/>
      <c r="I49" s="100">
        <f t="shared" si="2"/>
        <v>1.3506</v>
      </c>
      <c r="J49" s="115">
        <f t="shared" si="3"/>
        <v>41.338100000000004</v>
      </c>
    </row>
    <row r="50" spans="1:10" ht="11.4" customHeight="1">
      <c r="A50" s="79"/>
      <c r="B50" s="134">
        <v>45</v>
      </c>
      <c r="C50" s="243"/>
      <c r="D50" s="85" t="s">
        <v>8</v>
      </c>
      <c r="E50" s="1"/>
      <c r="F50" s="100">
        <v>1.1864000000000001</v>
      </c>
      <c r="G50" s="211">
        <v>43.466345281143113</v>
      </c>
      <c r="H50" s="21"/>
      <c r="I50" s="100">
        <f t="shared" si="2"/>
        <v>1.2709000000000001</v>
      </c>
      <c r="J50" s="115">
        <f t="shared" si="3"/>
        <v>38.899799999999999</v>
      </c>
    </row>
    <row r="51" spans="1:10" ht="11.4" customHeight="1">
      <c r="A51" s="79"/>
      <c r="B51" s="134">
        <v>46</v>
      </c>
      <c r="C51" s="243">
        <v>2016</v>
      </c>
      <c r="D51" s="85" t="s">
        <v>5</v>
      </c>
      <c r="E51" s="1"/>
      <c r="F51" s="100">
        <v>1.175</v>
      </c>
      <c r="G51" s="209">
        <v>43.046813836214923</v>
      </c>
      <c r="H51" s="21"/>
      <c r="I51" s="100">
        <f t="shared" si="2"/>
        <v>1.2947</v>
      </c>
      <c r="J51" s="115">
        <f t="shared" si="3"/>
        <v>39.628300000000003</v>
      </c>
    </row>
    <row r="52" spans="1:10" ht="11.4" customHeight="1">
      <c r="A52" s="79"/>
      <c r="B52" s="134">
        <v>47</v>
      </c>
      <c r="C52" s="243"/>
      <c r="D52" s="85" t="s">
        <v>6</v>
      </c>
      <c r="E52" s="1"/>
      <c r="F52" s="100">
        <v>1.1480000000000001</v>
      </c>
      <c r="G52" s="209">
        <v>42.058361217509166</v>
      </c>
      <c r="H52" s="21"/>
      <c r="I52" s="100">
        <f t="shared" si="2"/>
        <v>1.2669000000000001</v>
      </c>
      <c r="J52" s="115">
        <f t="shared" si="3"/>
        <v>38.7774</v>
      </c>
    </row>
    <row r="53" spans="1:10" ht="11.4" customHeight="1">
      <c r="A53" s="79"/>
      <c r="B53" s="134">
        <v>48</v>
      </c>
      <c r="C53" s="243"/>
      <c r="D53" s="85" t="s">
        <v>7</v>
      </c>
      <c r="E53" s="1"/>
      <c r="F53" s="100">
        <v>1.1249</v>
      </c>
      <c r="G53" s="209">
        <v>41.211555451912758</v>
      </c>
      <c r="H53" s="21"/>
      <c r="I53" s="100">
        <f t="shared" si="2"/>
        <v>1.1628000000000001</v>
      </c>
      <c r="J53" s="115">
        <f t="shared" si="3"/>
        <v>35.591300000000004</v>
      </c>
    </row>
    <row r="54" spans="1:10" ht="11.4" customHeight="1">
      <c r="A54" s="79"/>
      <c r="B54" s="134">
        <v>49</v>
      </c>
      <c r="C54" s="243"/>
      <c r="D54" s="85" t="s">
        <v>8</v>
      </c>
      <c r="E54" s="1"/>
      <c r="F54" s="100">
        <v>1.1342000000000001</v>
      </c>
      <c r="G54" s="209">
        <v>41.553199613089568</v>
      </c>
      <c r="H54" s="21"/>
      <c r="I54" s="100">
        <f t="shared" si="2"/>
        <v>1.1632</v>
      </c>
      <c r="J54" s="115">
        <f t="shared" si="3"/>
        <v>35.6036</v>
      </c>
    </row>
    <row r="55" spans="1:10" ht="11.4" customHeight="1">
      <c r="A55" s="79"/>
      <c r="B55" s="134">
        <v>50</v>
      </c>
      <c r="C55" s="243">
        <v>2017</v>
      </c>
      <c r="D55" s="85" t="s">
        <v>5</v>
      </c>
      <c r="E55" s="1"/>
      <c r="F55" s="100">
        <v>1.0998000000000001</v>
      </c>
      <c r="G55" s="209">
        <v>40.293125840433738</v>
      </c>
      <c r="H55" s="21"/>
      <c r="I55" s="100">
        <f t="shared" si="2"/>
        <v>1.1791</v>
      </c>
      <c r="J55" s="115">
        <f t="shared" si="3"/>
        <v>36.089600000000004</v>
      </c>
    </row>
    <row r="56" spans="1:10" ht="11.4" customHeight="1">
      <c r="A56" s="79"/>
      <c r="B56" s="134">
        <v>51</v>
      </c>
      <c r="C56" s="243"/>
      <c r="D56" s="85" t="s">
        <v>6</v>
      </c>
      <c r="E56" s="1"/>
      <c r="F56" s="100">
        <v>1.139</v>
      </c>
      <c r="G56" s="209">
        <v>41.730553325343031</v>
      </c>
      <c r="H56" s="21"/>
      <c r="I56" s="100">
        <f t="shared" si="2"/>
        <v>1.2281</v>
      </c>
      <c r="J56" s="115">
        <f t="shared" si="3"/>
        <v>37.588999999999999</v>
      </c>
    </row>
    <row r="57" spans="1:10" ht="11.4" customHeight="1">
      <c r="A57" s="79"/>
      <c r="B57" s="134">
        <v>52</v>
      </c>
      <c r="C57" s="243"/>
      <c r="D57" s="85" t="s">
        <v>7</v>
      </c>
      <c r="E57" s="1"/>
      <c r="F57" s="100">
        <v>1.1683000000000001</v>
      </c>
      <c r="G57" s="209">
        <v>42.804381051156398</v>
      </c>
      <c r="H57" s="21"/>
      <c r="I57" s="100">
        <f t="shared" si="2"/>
        <v>1.2788000000000002</v>
      </c>
      <c r="J57" s="115">
        <f t="shared" si="3"/>
        <v>39.141200000000005</v>
      </c>
    </row>
    <row r="58" spans="1:10" ht="11.4" customHeight="1">
      <c r="A58" s="79"/>
      <c r="B58" s="134">
        <v>53</v>
      </c>
      <c r="C58" s="243"/>
      <c r="D58" s="85" t="s">
        <v>8</v>
      </c>
      <c r="E58" s="1"/>
      <c r="F58" s="100">
        <v>1.1627000000000001</v>
      </c>
      <c r="G58" s="209">
        <v>42.596888265285081</v>
      </c>
      <c r="H58" s="21"/>
      <c r="I58" s="100">
        <f t="shared" si="2"/>
        <v>1.2619</v>
      </c>
      <c r="J58" s="115">
        <f t="shared" si="3"/>
        <v>38.624300000000005</v>
      </c>
    </row>
    <row r="59" spans="1:10" ht="11.4" customHeight="1">
      <c r="A59" s="79"/>
      <c r="B59" s="134">
        <v>54</v>
      </c>
      <c r="C59" s="243">
        <v>2018</v>
      </c>
      <c r="D59" s="85" t="s">
        <v>5</v>
      </c>
      <c r="E59" s="1"/>
      <c r="F59" s="100">
        <v>1.1157000000000001</v>
      </c>
      <c r="G59" s="209">
        <v>40.874322794963255</v>
      </c>
      <c r="H59" s="21"/>
      <c r="I59" s="100">
        <f t="shared" si="2"/>
        <v>1.2113</v>
      </c>
      <c r="J59" s="115">
        <f t="shared" si="3"/>
        <v>37.075000000000003</v>
      </c>
    </row>
    <row r="60" spans="1:10" ht="11.4" customHeight="1">
      <c r="A60" s="79"/>
      <c r="B60" s="134">
        <v>55</v>
      </c>
      <c r="C60" s="243"/>
      <c r="D60" s="85" t="s">
        <v>6</v>
      </c>
      <c r="E60" s="1"/>
      <c r="F60" s="100">
        <v>1.099</v>
      </c>
      <c r="G60" s="209">
        <v>40.264542177268851</v>
      </c>
      <c r="H60" s="21"/>
      <c r="I60" s="100">
        <f t="shared" si="2"/>
        <v>1.1076000000000001</v>
      </c>
      <c r="J60" s="115">
        <f t="shared" si="3"/>
        <v>33.902999999999999</v>
      </c>
    </row>
    <row r="61" spans="1:10" ht="11.4" customHeight="1">
      <c r="A61" s="79"/>
      <c r="B61" s="134">
        <v>56</v>
      </c>
      <c r="C61" s="243"/>
      <c r="D61" s="85" t="s">
        <v>7</v>
      </c>
      <c r="E61" s="1"/>
      <c r="F61" s="100">
        <v>1.1026</v>
      </c>
      <c r="G61" s="209">
        <v>40.396465767729097</v>
      </c>
      <c r="H61" s="21"/>
      <c r="I61" s="100">
        <f t="shared" si="2"/>
        <v>1.1712</v>
      </c>
      <c r="J61" s="115">
        <f t="shared" si="3"/>
        <v>35.849499999999999</v>
      </c>
    </row>
    <row r="62" spans="1:10" ht="11.4" customHeight="1">
      <c r="A62" s="79"/>
      <c r="B62" s="134">
        <v>57</v>
      </c>
      <c r="C62" s="243"/>
      <c r="D62" s="85" t="s">
        <v>8</v>
      </c>
      <c r="E62" s="1"/>
      <c r="F62" s="100">
        <v>1.1168</v>
      </c>
      <c r="G62" s="209">
        <v>40.917199599969663</v>
      </c>
      <c r="H62" s="21"/>
      <c r="I62" s="100">
        <f t="shared" si="2"/>
        <v>1.1813</v>
      </c>
      <c r="J62" s="115">
        <f t="shared" si="3"/>
        <v>36.157400000000003</v>
      </c>
    </row>
    <row r="63" spans="1:10" ht="11.4" customHeight="1">
      <c r="A63" s="79"/>
      <c r="B63" s="134">
        <v>58</v>
      </c>
      <c r="C63" s="244">
        <v>2019</v>
      </c>
      <c r="D63" s="98" t="s">
        <v>62</v>
      </c>
      <c r="E63" s="1"/>
      <c r="F63" s="100">
        <v>1.08</v>
      </c>
      <c r="G63" s="209">
        <v>39.568100000000001</v>
      </c>
      <c r="H63" s="21"/>
      <c r="I63" s="100">
        <f t="shared" si="2"/>
        <v>1.1667000000000001</v>
      </c>
      <c r="J63" s="115">
        <f t="shared" si="3"/>
        <v>35.710999999999999</v>
      </c>
    </row>
    <row r="64" spans="1:10" ht="11.4" customHeight="1">
      <c r="A64" s="79"/>
      <c r="B64" s="134">
        <v>59</v>
      </c>
      <c r="C64" s="244"/>
      <c r="D64" s="132" t="s">
        <v>64</v>
      </c>
      <c r="E64" s="1"/>
      <c r="F64" s="100">
        <v>1.0646</v>
      </c>
      <c r="G64" s="209">
        <v>39.003500000000003</v>
      </c>
      <c r="H64" s="21"/>
      <c r="I64" s="100">
        <f t="shared" si="2"/>
        <v>1.2055</v>
      </c>
      <c r="J64" s="115">
        <f t="shared" si="3"/>
        <v>36.896700000000003</v>
      </c>
    </row>
    <row r="65" spans="1:12" ht="11.4" customHeight="1">
      <c r="A65" s="79"/>
      <c r="B65" s="134">
        <v>60</v>
      </c>
      <c r="C65" s="244"/>
      <c r="D65" s="132" t="s">
        <v>63</v>
      </c>
      <c r="E65" s="1"/>
      <c r="F65" s="100">
        <v>1.0808</v>
      </c>
      <c r="G65" s="209">
        <v>39.596000000000004</v>
      </c>
      <c r="H65" s="21"/>
      <c r="I65" s="100">
        <f t="shared" si="2"/>
        <v>1.2439</v>
      </c>
      <c r="J65" s="115">
        <f t="shared" si="3"/>
        <v>38.0749</v>
      </c>
    </row>
    <row r="66" spans="1:12" ht="11.4" customHeight="1">
      <c r="A66" s="79"/>
      <c r="B66" s="134">
        <v>61</v>
      </c>
      <c r="C66" s="244"/>
      <c r="D66" s="98" t="s">
        <v>166</v>
      </c>
      <c r="E66" s="1"/>
      <c r="F66" s="100">
        <v>1.0609999999999999</v>
      </c>
      <c r="G66" s="209">
        <v>38.870000000000005</v>
      </c>
      <c r="H66" s="21"/>
      <c r="I66" s="100">
        <f t="shared" si="2"/>
        <v>1.1628000000000001</v>
      </c>
      <c r="J66" s="115">
        <f t="shared" si="3"/>
        <v>35.5899</v>
      </c>
    </row>
    <row r="67" spans="1:12" ht="11.4" customHeight="1">
      <c r="A67" s="79"/>
      <c r="B67" s="134">
        <v>62</v>
      </c>
      <c r="C67" s="256">
        <v>2020</v>
      </c>
      <c r="D67" s="98" t="s">
        <v>62</v>
      </c>
      <c r="E67" s="1"/>
      <c r="F67" s="100">
        <v>1</v>
      </c>
      <c r="G67" s="209">
        <v>36.636700000000005</v>
      </c>
      <c r="H67" s="21"/>
      <c r="I67" s="100">
        <f t="shared" si="2"/>
        <v>1</v>
      </c>
      <c r="J67" s="115">
        <f t="shared" si="3"/>
        <v>30.6083</v>
      </c>
    </row>
    <row r="68" spans="1:12" ht="11.4" customHeight="1">
      <c r="A68" s="79"/>
      <c r="B68" s="134">
        <v>63</v>
      </c>
      <c r="C68" s="256"/>
      <c r="D68" s="99" t="s">
        <v>49</v>
      </c>
      <c r="E68" s="1"/>
      <c r="F68" s="235" t="s">
        <v>51</v>
      </c>
      <c r="G68" s="235" t="s">
        <v>51</v>
      </c>
      <c r="H68" s="21"/>
      <c r="I68" s="100" t="str">
        <f t="shared" si="2"/>
        <v>ND</v>
      </c>
      <c r="J68" s="115" t="str">
        <f t="shared" si="3"/>
        <v>ND</v>
      </c>
    </row>
    <row r="69" spans="1:12" ht="11.4" customHeight="1">
      <c r="A69" s="79"/>
      <c r="B69" s="134">
        <v>64</v>
      </c>
      <c r="C69" s="256"/>
      <c r="D69" s="98" t="s">
        <v>63</v>
      </c>
      <c r="E69" s="1"/>
      <c r="F69" s="100">
        <v>1.256</v>
      </c>
      <c r="G69" s="209">
        <v>46.0169</v>
      </c>
      <c r="H69" s="21"/>
      <c r="I69" s="100">
        <f t="shared" si="2"/>
        <v>1.2753000000000001</v>
      </c>
      <c r="J69" s="115">
        <f t="shared" si="3"/>
        <v>39.033999999999999</v>
      </c>
    </row>
    <row r="70" spans="1:12" ht="11.4" customHeight="1">
      <c r="A70" s="79"/>
      <c r="B70" s="134">
        <v>65</v>
      </c>
      <c r="C70" s="256"/>
      <c r="D70" s="104" t="s">
        <v>8</v>
      </c>
      <c r="E70" s="1"/>
      <c r="F70" s="100">
        <v>1.1507000000000001</v>
      </c>
      <c r="G70" s="115">
        <v>42.157299999999999</v>
      </c>
      <c r="H70" s="21"/>
      <c r="I70" s="100">
        <f t="shared" si="2"/>
        <v>1.1616</v>
      </c>
      <c r="J70" s="115">
        <f t="shared" si="3"/>
        <v>35.554099999999998</v>
      </c>
    </row>
    <row r="71" spans="1:12" ht="11.4" customHeight="1">
      <c r="A71" s="79"/>
      <c r="B71" s="134">
        <v>66</v>
      </c>
      <c r="C71" s="256">
        <v>2021</v>
      </c>
      <c r="D71" s="98" t="s">
        <v>62</v>
      </c>
      <c r="E71" s="1"/>
      <c r="F71" s="100">
        <v>1.1469</v>
      </c>
      <c r="G71" s="115">
        <v>42.0182</v>
      </c>
      <c r="H71" s="21"/>
      <c r="I71" s="100">
        <f t="shared" si="2"/>
        <v>1.1382000000000001</v>
      </c>
      <c r="J71" s="115">
        <f t="shared" si="3"/>
        <v>34.8386</v>
      </c>
    </row>
    <row r="72" spans="1:12" ht="11.4" customHeight="1">
      <c r="A72" s="79"/>
      <c r="B72" s="134">
        <v>67</v>
      </c>
      <c r="C72" s="256"/>
      <c r="D72" s="98" t="s">
        <v>64</v>
      </c>
      <c r="E72" s="1"/>
      <c r="F72" s="100">
        <v>1.0882000000000001</v>
      </c>
      <c r="G72" s="115">
        <v>39.866800000000005</v>
      </c>
      <c r="H72" s="21"/>
      <c r="I72" s="100">
        <f t="shared" si="2"/>
        <v>1.1331</v>
      </c>
      <c r="J72" s="115">
        <f t="shared" si="3"/>
        <v>34.682500000000005</v>
      </c>
    </row>
    <row r="73" spans="1:12" ht="11.4" customHeight="1">
      <c r="A73" s="79"/>
      <c r="B73" s="134">
        <v>68</v>
      </c>
      <c r="C73" s="256"/>
      <c r="D73" s="98" t="s">
        <v>63</v>
      </c>
      <c r="E73" s="1"/>
      <c r="F73" s="100">
        <v>1.1116000000000001</v>
      </c>
      <c r="G73" s="115">
        <v>40.725900000000003</v>
      </c>
      <c r="H73" s="21"/>
      <c r="I73" s="100">
        <f t="shared" si="2"/>
        <v>1.1574</v>
      </c>
      <c r="J73" s="115">
        <f t="shared" si="3"/>
        <v>35.425800000000002</v>
      </c>
    </row>
    <row r="74" spans="1:12" s="57" customFormat="1" ht="22.5" customHeight="1">
      <c r="A74" s="68"/>
      <c r="B74" s="32"/>
      <c r="C74" s="253" t="s">
        <v>77</v>
      </c>
      <c r="D74" s="253"/>
      <c r="E74" s="253"/>
      <c r="F74" s="253"/>
      <c r="G74" s="253"/>
      <c r="H74" s="253"/>
      <c r="I74" s="253"/>
      <c r="J74" s="253"/>
      <c r="K74" s="142"/>
      <c r="L74" s="142"/>
    </row>
    <row r="75" spans="1:12" s="57" customFormat="1" ht="15" customHeight="1">
      <c r="A75" s="68"/>
      <c r="B75" s="32"/>
      <c r="C75" s="234" t="s">
        <v>236</v>
      </c>
      <c r="D75" s="224"/>
      <c r="E75" s="224"/>
      <c r="F75" s="224"/>
      <c r="G75" s="224"/>
      <c r="H75" s="224"/>
      <c r="I75" s="224"/>
      <c r="J75" s="224"/>
      <c r="K75" s="224"/>
      <c r="L75" s="224"/>
    </row>
    <row r="76" spans="1:12" s="57" customFormat="1" ht="22.5" customHeight="1">
      <c r="A76" s="68"/>
      <c r="B76" s="32"/>
      <c r="C76" s="239" t="s">
        <v>76</v>
      </c>
      <c r="D76" s="239"/>
      <c r="E76" s="239"/>
      <c r="F76" s="239"/>
      <c r="G76" s="239"/>
      <c r="H76" s="239"/>
      <c r="I76" s="239"/>
      <c r="J76" s="239"/>
      <c r="K76" s="171"/>
      <c r="L76" s="171"/>
    </row>
    <row r="77" spans="1:12" s="77" customFormat="1" ht="48" customHeight="1">
      <c r="A77" s="68"/>
      <c r="B77" s="32"/>
      <c r="C77" s="253" t="s">
        <v>54</v>
      </c>
      <c r="D77" s="253"/>
      <c r="E77" s="253"/>
      <c r="F77" s="253"/>
      <c r="G77" s="253"/>
      <c r="H77" s="253"/>
      <c r="I77" s="253"/>
      <c r="J77" s="253"/>
      <c r="K77" s="142"/>
      <c r="L77" s="142"/>
    </row>
    <row r="78" spans="1:12" s="77" customFormat="1" ht="48" customHeight="1">
      <c r="A78" s="68"/>
      <c r="B78" s="127" t="s">
        <v>65</v>
      </c>
      <c r="C78" s="254" t="s">
        <v>226</v>
      </c>
      <c r="D78" s="255"/>
      <c r="E78" s="255"/>
      <c r="F78" s="255"/>
      <c r="G78" s="255"/>
      <c r="H78" s="255"/>
      <c r="I78" s="255"/>
      <c r="J78" s="255"/>
      <c r="K78" s="145"/>
      <c r="L78" s="145"/>
    </row>
    <row r="79" spans="1:12" ht="15" customHeight="1">
      <c r="A79" s="68"/>
      <c r="C79" s="239" t="s">
        <v>214</v>
      </c>
      <c r="D79" s="239"/>
      <c r="E79" s="239"/>
      <c r="F79" s="239"/>
      <c r="G79" s="239"/>
      <c r="H79" s="239"/>
      <c r="I79" s="239"/>
      <c r="J79" s="239"/>
    </row>
    <row r="80" spans="1:12" ht="30.75" customHeight="1">
      <c r="C80" s="264"/>
      <c r="D80" s="264"/>
      <c r="E80" s="264"/>
      <c r="F80" s="264"/>
      <c r="G80" s="264"/>
      <c r="H80" s="264"/>
      <c r="I80" s="264"/>
    </row>
    <row r="97" spans="3:10" s="133" customFormat="1">
      <c r="C97" s="5"/>
      <c r="D97" s="5"/>
      <c r="E97" s="5"/>
      <c r="F97" s="5"/>
      <c r="G97" s="5"/>
      <c r="I97" s="5"/>
      <c r="J97" s="5"/>
    </row>
    <row r="99" spans="3:10" ht="20.100000000000001" customHeight="1"/>
    <row r="100" spans="3:10" ht="5.0999999999999996" customHeight="1"/>
    <row r="102" spans="3:10" ht="5.0999999999999996" customHeight="1"/>
  </sheetData>
  <mergeCells count="31">
    <mergeCell ref="C80:I80"/>
    <mergeCell ref="J4:J5"/>
    <mergeCell ref="I4:I5"/>
    <mergeCell ref="C7:C10"/>
    <mergeCell ref="D2:D5"/>
    <mergeCell ref="C2:C5"/>
    <mergeCell ref="C74:J74"/>
    <mergeCell ref="C77:J77"/>
    <mergeCell ref="C78:J78"/>
    <mergeCell ref="C67:C70"/>
    <mergeCell ref="C71:C73"/>
    <mergeCell ref="C11:C14"/>
    <mergeCell ref="C35:C38"/>
    <mergeCell ref="C59:C62"/>
    <mergeCell ref="C63:C66"/>
    <mergeCell ref="C39:C42"/>
    <mergeCell ref="C79:J79"/>
    <mergeCell ref="M2:O2"/>
    <mergeCell ref="C76:J76"/>
    <mergeCell ref="G2:G5"/>
    <mergeCell ref="F2:F5"/>
    <mergeCell ref="I2:J2"/>
    <mergeCell ref="C43:C46"/>
    <mergeCell ref="C47:C50"/>
    <mergeCell ref="C51:C54"/>
    <mergeCell ref="C55:C58"/>
    <mergeCell ref="C15:C18"/>
    <mergeCell ref="C19:C22"/>
    <mergeCell ref="C23:C26"/>
    <mergeCell ref="C27:C30"/>
    <mergeCell ref="C31:C34"/>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EFF59-7F01-4637-8D43-BD95C9551263}">
  <dimension ref="A1:S99"/>
  <sheetViews>
    <sheetView workbookViewId="0">
      <pane xSplit="5" ySplit="5" topLeftCell="F63"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5" customWidth="1"/>
    <col min="3" max="3" width="11.44140625" style="5" customWidth="1"/>
    <col min="4" max="4" width="11.44140625" style="5"/>
    <col min="5" max="5" width="0.88671875" style="5" customWidth="1"/>
    <col min="6" max="8" width="13.6640625" style="5" customWidth="1"/>
    <col min="9" max="9" width="0.88671875" style="133" customWidth="1"/>
    <col min="10" max="12" width="13.6640625" style="5" customWidth="1"/>
    <col min="13" max="14" width="10.6640625" style="5" customWidth="1"/>
    <col min="15" max="15" width="11.88671875" style="5" bestFit="1" customWidth="1"/>
    <col min="16" max="28" width="10.6640625" style="5" customWidth="1"/>
    <col min="29" max="16384" width="11.44140625" style="5"/>
  </cols>
  <sheetData>
    <row r="1" spans="1:19" ht="84" customHeight="1" thickBot="1">
      <c r="O1" s="134" t="str">
        <f>"I" &amp; J2</f>
        <v>IAguascalientes</v>
      </c>
      <c r="P1" s="134" t="str">
        <f>"II" &amp; J2</f>
        <v>IIAguascalientes</v>
      </c>
      <c r="Q1" s="134" t="str">
        <f>"III" &amp; J2</f>
        <v>IIIAguascalientes</v>
      </c>
      <c r="R1" s="146"/>
      <c r="S1" s="146"/>
    </row>
    <row r="2" spans="1:19" ht="30" customHeight="1" thickBot="1">
      <c r="A2" s="80"/>
      <c r="B2" s="135"/>
      <c r="C2" s="272" t="s">
        <v>0</v>
      </c>
      <c r="D2" s="273" t="s">
        <v>1</v>
      </c>
      <c r="E2" s="167"/>
      <c r="F2" s="270" t="s">
        <v>84</v>
      </c>
      <c r="G2" s="271"/>
      <c r="H2" s="271"/>
      <c r="I2" s="147"/>
      <c r="J2" s="262" t="s">
        <v>9</v>
      </c>
      <c r="K2" s="263"/>
      <c r="L2" s="263"/>
      <c r="M2" s="149"/>
      <c r="O2" s="257" t="s">
        <v>213</v>
      </c>
      <c r="P2" s="258"/>
      <c r="Q2" s="259"/>
    </row>
    <row r="3" spans="1:19" ht="5.0999999999999996" customHeight="1" thickBot="1">
      <c r="A3" s="79"/>
      <c r="C3" s="272"/>
      <c r="D3" s="273"/>
      <c r="E3" s="16"/>
      <c r="F3" s="271"/>
      <c r="G3" s="271"/>
      <c r="H3" s="271"/>
      <c r="I3" s="147"/>
      <c r="J3" s="16"/>
      <c r="K3" s="16"/>
      <c r="L3" s="16"/>
      <c r="O3" s="228"/>
      <c r="P3" s="228"/>
      <c r="Q3" s="228"/>
    </row>
    <row r="4" spans="1:19" ht="30" customHeight="1" thickBot="1">
      <c r="A4" s="79"/>
      <c r="C4" s="272"/>
      <c r="D4" s="273"/>
      <c r="E4" s="19"/>
      <c r="F4" s="271"/>
      <c r="G4" s="271"/>
      <c r="H4" s="271"/>
      <c r="I4" s="147"/>
      <c r="J4" s="265" t="s">
        <v>85</v>
      </c>
      <c r="K4" s="265"/>
      <c r="L4" s="265"/>
    </row>
    <row r="5" spans="1:19" ht="90" customHeight="1">
      <c r="A5" s="79"/>
      <c r="C5" s="272"/>
      <c r="D5" s="273"/>
      <c r="E5" s="19"/>
      <c r="F5" s="168" t="s">
        <v>41</v>
      </c>
      <c r="G5" s="168" t="s">
        <v>86</v>
      </c>
      <c r="H5" s="169" t="s">
        <v>87</v>
      </c>
      <c r="I5" s="16"/>
      <c r="J5" s="170" t="s">
        <v>41</v>
      </c>
      <c r="K5" s="168" t="s">
        <v>88</v>
      </c>
      <c r="L5" s="168" t="s">
        <v>87</v>
      </c>
    </row>
    <row r="6" spans="1:19" ht="4.5" customHeight="1">
      <c r="A6" s="79"/>
      <c r="C6" s="16"/>
      <c r="D6" s="190"/>
      <c r="E6" s="19"/>
      <c r="F6" s="16"/>
      <c r="G6" s="16"/>
      <c r="H6" s="16"/>
      <c r="I6" s="16"/>
      <c r="J6" s="16"/>
      <c r="K6" s="16"/>
      <c r="L6" s="16"/>
    </row>
    <row r="7" spans="1:19" ht="11.4" customHeight="1">
      <c r="A7" s="79"/>
      <c r="B7" s="134">
        <v>4</v>
      </c>
      <c r="C7" s="269">
        <v>2005</v>
      </c>
      <c r="D7" s="85" t="s">
        <v>5</v>
      </c>
      <c r="E7" s="3"/>
      <c r="F7" s="108">
        <v>1429.0540824024386</v>
      </c>
      <c r="G7" s="108">
        <v>2605.9158867359929</v>
      </c>
      <c r="H7" s="108">
        <v>3163.9616629660213</v>
      </c>
      <c r="I7" s="143"/>
      <c r="J7" s="108">
        <f>VLOOKUP($O$1,ing_lab_ent2,B7,FALSE)</f>
        <v>1374.9003523314</v>
      </c>
      <c r="K7" s="108">
        <f t="shared" ref="K7:K38" si="0">VLOOKUP($P$1,ing_lab_ent2,B7,FALSE)</f>
        <v>2507.1652045498322</v>
      </c>
      <c r="L7" s="108">
        <f t="shared" ref="L7:L38" si="1">VLOOKUP($Q$1,ing_lab_ent2,B7,FALSE)</f>
        <v>3046.9684990176675</v>
      </c>
    </row>
    <row r="8" spans="1:19" ht="11.4" customHeight="1">
      <c r="A8" s="79"/>
      <c r="B8" s="134">
        <v>5</v>
      </c>
      <c r="C8" s="269"/>
      <c r="D8" s="85" t="s">
        <v>6</v>
      </c>
      <c r="E8" s="3"/>
      <c r="F8" s="108">
        <v>1438.6423110014941</v>
      </c>
      <c r="G8" s="108">
        <v>2608.5917060566699</v>
      </c>
      <c r="H8" s="108">
        <v>3081.0516162816648</v>
      </c>
      <c r="I8" s="143"/>
      <c r="J8" s="108">
        <f t="shared" ref="J8:J38" si="2">VLOOKUP($O$1,ing_lab_ent2,B8,FALSE)</f>
        <v>1452.7345805133907</v>
      </c>
      <c r="K8" s="108">
        <f t="shared" si="0"/>
        <v>2634.1442545165032</v>
      </c>
      <c r="L8" s="108">
        <f t="shared" si="1"/>
        <v>3113.2376034722533</v>
      </c>
    </row>
    <row r="9" spans="1:19" ht="11.4" customHeight="1">
      <c r="A9" s="79"/>
      <c r="B9" s="134">
        <v>6</v>
      </c>
      <c r="C9" s="269"/>
      <c r="D9" s="85" t="s">
        <v>7</v>
      </c>
      <c r="E9" s="3"/>
      <c r="F9" s="108">
        <v>1463.241052416002</v>
      </c>
      <c r="G9" s="108">
        <v>2641.130083914692</v>
      </c>
      <c r="H9" s="108">
        <v>3131.4096298181335</v>
      </c>
      <c r="I9" s="143"/>
      <c r="J9" s="108">
        <f t="shared" si="2"/>
        <v>1510.4995402067584</v>
      </c>
      <c r="K9" s="108">
        <f t="shared" si="0"/>
        <v>2726.4310079274769</v>
      </c>
      <c r="L9" s="108">
        <f t="shared" si="1"/>
        <v>3233.7484431504386</v>
      </c>
    </row>
    <row r="10" spans="1:19" ht="11.4" customHeight="1">
      <c r="A10" s="79"/>
      <c r="B10" s="134">
        <v>7</v>
      </c>
      <c r="C10" s="269"/>
      <c r="D10" s="85" t="s">
        <v>8</v>
      </c>
      <c r="E10" s="3"/>
      <c r="F10" s="108">
        <v>1530.7204299182943</v>
      </c>
      <c r="G10" s="108">
        <v>2729.0161894176672</v>
      </c>
      <c r="H10" s="108">
        <v>3288.165501822567</v>
      </c>
      <c r="I10" s="143"/>
      <c r="J10" s="108">
        <f t="shared" si="2"/>
        <v>1506.6564346346431</v>
      </c>
      <c r="K10" s="108">
        <f t="shared" si="0"/>
        <v>2686.1141470671664</v>
      </c>
      <c r="L10" s="108">
        <f t="shared" si="1"/>
        <v>3239.7808003089954</v>
      </c>
    </row>
    <row r="11" spans="1:19" ht="11.4" customHeight="1">
      <c r="A11" s="79"/>
      <c r="B11" s="134">
        <v>8</v>
      </c>
      <c r="C11" s="243">
        <v>2006</v>
      </c>
      <c r="D11" s="85" t="s">
        <v>5</v>
      </c>
      <c r="E11" s="3"/>
      <c r="F11" s="108">
        <v>1552.9419382765363</v>
      </c>
      <c r="G11" s="108">
        <v>2730.8442771142386</v>
      </c>
      <c r="H11" s="108">
        <v>3264.3514694691517</v>
      </c>
      <c r="I11" s="143"/>
      <c r="J11" s="108">
        <f t="shared" si="2"/>
        <v>1477.1728536521302</v>
      </c>
      <c r="K11" s="108">
        <f t="shared" si="0"/>
        <v>2597.6045428854177</v>
      </c>
      <c r="L11" s="108">
        <f t="shared" si="1"/>
        <v>3106.843645692511</v>
      </c>
    </row>
    <row r="12" spans="1:19" ht="11.4" customHeight="1">
      <c r="A12" s="79"/>
      <c r="B12" s="134">
        <v>9</v>
      </c>
      <c r="C12" s="243"/>
      <c r="D12" s="85" t="s">
        <v>6</v>
      </c>
      <c r="E12" s="3"/>
      <c r="F12" s="108">
        <v>1588.1943468615632</v>
      </c>
      <c r="G12" s="108">
        <v>2792.4859410302247</v>
      </c>
      <c r="H12" s="108">
        <v>3362.0857918711099</v>
      </c>
      <c r="I12" s="143"/>
      <c r="J12" s="108">
        <f t="shared" si="2"/>
        <v>1566.046459179227</v>
      </c>
      <c r="K12" s="108">
        <f t="shared" si="0"/>
        <v>2753.5438146470906</v>
      </c>
      <c r="L12" s="108">
        <f t="shared" si="1"/>
        <v>3316.7872345434153</v>
      </c>
    </row>
    <row r="13" spans="1:19" ht="11.4" customHeight="1">
      <c r="A13" s="79"/>
      <c r="B13" s="134">
        <v>10</v>
      </c>
      <c r="C13" s="243"/>
      <c r="D13" s="85" t="s">
        <v>7</v>
      </c>
      <c r="E13" s="3"/>
      <c r="F13" s="108">
        <v>1627.006800505306</v>
      </c>
      <c r="G13" s="108">
        <v>2836.2715602300309</v>
      </c>
      <c r="H13" s="108">
        <v>3371.5540438754501</v>
      </c>
      <c r="I13" s="143"/>
      <c r="J13" s="108">
        <f t="shared" si="2"/>
        <v>1591.9049697223913</v>
      </c>
      <c r="K13" s="108">
        <f t="shared" si="0"/>
        <v>2775.0804672790637</v>
      </c>
      <c r="L13" s="108">
        <f t="shared" si="1"/>
        <v>3300.8539173085669</v>
      </c>
    </row>
    <row r="14" spans="1:19" ht="11.4" customHeight="1">
      <c r="A14" s="79"/>
      <c r="B14" s="134">
        <v>11</v>
      </c>
      <c r="C14" s="243"/>
      <c r="D14" s="85" t="s">
        <v>8</v>
      </c>
      <c r="E14" s="3"/>
      <c r="F14" s="108">
        <v>1623.2000524697294</v>
      </c>
      <c r="G14" s="108">
        <v>2778.721229727184</v>
      </c>
      <c r="H14" s="108">
        <v>3242.482336909296</v>
      </c>
      <c r="I14" s="143"/>
      <c r="J14" s="108">
        <f t="shared" si="2"/>
        <v>1585.144647199372</v>
      </c>
      <c r="K14" s="108">
        <f t="shared" si="0"/>
        <v>2713.5750006042285</v>
      </c>
      <c r="L14" s="108">
        <f t="shared" si="1"/>
        <v>3167.1613094165605</v>
      </c>
    </row>
    <row r="15" spans="1:19" ht="11.4" customHeight="1">
      <c r="A15" s="79"/>
      <c r="B15" s="134">
        <v>12</v>
      </c>
      <c r="C15" s="243">
        <v>2007</v>
      </c>
      <c r="D15" s="85" t="s">
        <v>5</v>
      </c>
      <c r="E15" s="3"/>
      <c r="F15" s="108">
        <v>1641.4988127095248</v>
      </c>
      <c r="G15" s="108">
        <v>2772.8801732419724</v>
      </c>
      <c r="H15" s="108">
        <v>3213.2890498820757</v>
      </c>
      <c r="I15" s="143"/>
      <c r="J15" s="108">
        <f t="shared" si="2"/>
        <v>1600.485349726463</v>
      </c>
      <c r="K15" s="108">
        <f t="shared" si="0"/>
        <v>2703.5987229837051</v>
      </c>
      <c r="L15" s="108">
        <f t="shared" si="1"/>
        <v>3133.5026341263215</v>
      </c>
    </row>
    <row r="16" spans="1:19" ht="11.4" customHeight="1">
      <c r="A16" s="79"/>
      <c r="B16" s="134">
        <v>13</v>
      </c>
      <c r="C16" s="243"/>
      <c r="D16" s="85" t="s">
        <v>6</v>
      </c>
      <c r="E16" s="3"/>
      <c r="F16" s="108">
        <v>1678.3269398371001</v>
      </c>
      <c r="G16" s="108">
        <v>2838.1713074634076</v>
      </c>
      <c r="H16" s="108">
        <v>3329.4408252927606</v>
      </c>
      <c r="I16" s="143"/>
      <c r="J16" s="108">
        <f t="shared" si="2"/>
        <v>1648.0067425212542</v>
      </c>
      <c r="K16" s="108">
        <f t="shared" si="0"/>
        <v>2786.8976777457124</v>
      </c>
      <c r="L16" s="108">
        <f t="shared" si="1"/>
        <v>3270.8382433094921</v>
      </c>
    </row>
    <row r="17" spans="1:12" ht="11.4" customHeight="1">
      <c r="A17" s="79"/>
      <c r="B17" s="134">
        <v>14</v>
      </c>
      <c r="C17" s="243"/>
      <c r="D17" s="85" t="s">
        <v>7</v>
      </c>
      <c r="E17" s="3"/>
      <c r="F17" s="108">
        <v>1670.4415207021921</v>
      </c>
      <c r="G17" s="108">
        <v>2800.3475269628998</v>
      </c>
      <c r="H17" s="108">
        <v>3288.8831933300748</v>
      </c>
      <c r="I17" s="143"/>
      <c r="J17" s="108">
        <f t="shared" si="2"/>
        <v>1601.6570311498294</v>
      </c>
      <c r="K17" s="108">
        <f t="shared" si="0"/>
        <v>2685.0364114139234</v>
      </c>
      <c r="L17" s="108">
        <f t="shared" si="1"/>
        <v>3154.827503569069</v>
      </c>
    </row>
    <row r="18" spans="1:12" ht="11.4" customHeight="1">
      <c r="A18" s="79"/>
      <c r="B18" s="134">
        <v>15</v>
      </c>
      <c r="C18" s="243"/>
      <c r="D18" s="85" t="s">
        <v>8</v>
      </c>
      <c r="E18" s="3"/>
      <c r="F18" s="108">
        <v>1694.2705045122843</v>
      </c>
      <c r="G18" s="108">
        <v>2793.9217178762742</v>
      </c>
      <c r="H18" s="108">
        <v>3258.565630772021</v>
      </c>
      <c r="I18" s="143"/>
      <c r="J18" s="108">
        <f t="shared" si="2"/>
        <v>1691.6888741247039</v>
      </c>
      <c r="K18" s="108">
        <f t="shared" si="0"/>
        <v>2789.6645032295282</v>
      </c>
      <c r="L18" s="108">
        <f t="shared" si="1"/>
        <v>3254.6701166021344</v>
      </c>
    </row>
    <row r="19" spans="1:12" ht="11.4" customHeight="1">
      <c r="A19" s="79"/>
      <c r="B19" s="134">
        <v>16</v>
      </c>
      <c r="C19" s="243">
        <v>2008</v>
      </c>
      <c r="D19" s="85" t="s">
        <v>5</v>
      </c>
      <c r="E19" s="3"/>
      <c r="F19" s="108">
        <v>1714.7279989246451</v>
      </c>
      <c r="G19" s="108">
        <v>2788.0583877878871</v>
      </c>
      <c r="H19" s="108">
        <v>3265.1168383739473</v>
      </c>
      <c r="I19" s="143"/>
      <c r="J19" s="108">
        <f t="shared" si="2"/>
        <v>1769.8333810308877</v>
      </c>
      <c r="K19" s="108">
        <f t="shared" si="0"/>
        <v>2877.6568680657583</v>
      </c>
      <c r="L19" s="108">
        <f t="shared" si="1"/>
        <v>3371.7559919587211</v>
      </c>
    </row>
    <row r="20" spans="1:12" ht="11.4" customHeight="1">
      <c r="A20" s="79"/>
      <c r="B20" s="134">
        <v>17</v>
      </c>
      <c r="C20" s="243"/>
      <c r="D20" s="85" t="s">
        <v>6</v>
      </c>
      <c r="E20" s="3"/>
      <c r="F20" s="108">
        <v>1729.6208286117214</v>
      </c>
      <c r="G20" s="108">
        <v>2787.8424634528492</v>
      </c>
      <c r="H20" s="108">
        <v>3225.417778049301</v>
      </c>
      <c r="I20" s="143"/>
      <c r="J20" s="108">
        <f t="shared" si="2"/>
        <v>1673.1828248613062</v>
      </c>
      <c r="K20" s="108">
        <f t="shared" si="0"/>
        <v>2696.8743964608839</v>
      </c>
      <c r="L20" s="108">
        <f t="shared" si="1"/>
        <v>3120.9907943603084</v>
      </c>
    </row>
    <row r="21" spans="1:12" ht="11.4" customHeight="1">
      <c r="A21" s="79"/>
      <c r="B21" s="134">
        <v>18</v>
      </c>
      <c r="C21" s="243"/>
      <c r="D21" s="85" t="s">
        <v>7</v>
      </c>
      <c r="E21" s="3"/>
      <c r="F21" s="108">
        <v>1713.8869439830564</v>
      </c>
      <c r="G21" s="108">
        <v>2723.9008080539134</v>
      </c>
      <c r="H21" s="108">
        <v>3119.1281589414939</v>
      </c>
      <c r="I21" s="143"/>
      <c r="J21" s="108">
        <f t="shared" si="2"/>
        <v>1699.046174942858</v>
      </c>
      <c r="K21" s="108">
        <f t="shared" si="0"/>
        <v>2700.3141981420931</v>
      </c>
      <c r="L21" s="108">
        <f t="shared" si="1"/>
        <v>3093.1774731750352</v>
      </c>
    </row>
    <row r="22" spans="1:12" ht="11.4" customHeight="1">
      <c r="A22" s="79"/>
      <c r="B22" s="134">
        <v>19</v>
      </c>
      <c r="C22" s="243"/>
      <c r="D22" s="85" t="s">
        <v>8</v>
      </c>
      <c r="E22" s="3"/>
      <c r="F22" s="108">
        <v>1666.270847236188</v>
      </c>
      <c r="G22" s="108">
        <v>2587.7796586186569</v>
      </c>
      <c r="H22" s="108">
        <v>2934.9170112775478</v>
      </c>
      <c r="I22" s="143"/>
      <c r="J22" s="108">
        <f t="shared" si="2"/>
        <v>1674.462141241532</v>
      </c>
      <c r="K22" s="108">
        <f t="shared" si="0"/>
        <v>2600.5010382430964</v>
      </c>
      <c r="L22" s="108">
        <f t="shared" si="1"/>
        <v>2949.8232076228173</v>
      </c>
    </row>
    <row r="23" spans="1:12" ht="11.4" customHeight="1">
      <c r="A23" s="79"/>
      <c r="B23" s="134">
        <v>20</v>
      </c>
      <c r="C23" s="243">
        <v>2009</v>
      </c>
      <c r="D23" s="85" t="s">
        <v>5</v>
      </c>
      <c r="E23" s="3"/>
      <c r="F23" s="108">
        <v>1696.2095493152847</v>
      </c>
      <c r="G23" s="108">
        <v>2597.5399028807642</v>
      </c>
      <c r="H23" s="108">
        <v>2944.4822812314951</v>
      </c>
      <c r="I23" s="143"/>
      <c r="J23" s="108">
        <f t="shared" si="2"/>
        <v>1576.4562623294155</v>
      </c>
      <c r="K23" s="108">
        <f t="shared" si="0"/>
        <v>2414.1522185156418</v>
      </c>
      <c r="L23" s="108">
        <f t="shared" si="1"/>
        <v>2737.1362823557997</v>
      </c>
    </row>
    <row r="24" spans="1:12" ht="11.4" customHeight="1">
      <c r="A24" s="79"/>
      <c r="B24" s="134">
        <v>21</v>
      </c>
      <c r="C24" s="243"/>
      <c r="D24" s="85" t="s">
        <v>6</v>
      </c>
      <c r="E24" s="3"/>
      <c r="F24" s="108">
        <v>1704.856170890343</v>
      </c>
      <c r="G24" s="108">
        <v>2593.3030398033361</v>
      </c>
      <c r="H24" s="108">
        <v>2887.6112123532635</v>
      </c>
      <c r="I24" s="143"/>
      <c r="J24" s="108">
        <f t="shared" si="2"/>
        <v>1606.1508368996513</v>
      </c>
      <c r="K24" s="108">
        <f t="shared" si="0"/>
        <v>2443.1596746013347</v>
      </c>
      <c r="L24" s="108">
        <f t="shared" si="1"/>
        <v>2720.4369855748773</v>
      </c>
    </row>
    <row r="25" spans="1:12" ht="11.4" customHeight="1">
      <c r="A25" s="79"/>
      <c r="B25" s="134">
        <v>22</v>
      </c>
      <c r="C25" s="243"/>
      <c r="D25" s="85" t="s">
        <v>7</v>
      </c>
      <c r="E25" s="3"/>
      <c r="F25" s="108">
        <v>1671.0039539291356</v>
      </c>
      <c r="G25" s="108">
        <v>2525.9994018723978</v>
      </c>
      <c r="H25" s="108">
        <v>2791.1973949889848</v>
      </c>
      <c r="I25" s="143"/>
      <c r="J25" s="108">
        <f t="shared" si="2"/>
        <v>1591.478590275163</v>
      </c>
      <c r="K25" s="108">
        <f t="shared" si="0"/>
        <v>2405.7836354457331</v>
      </c>
      <c r="L25" s="108">
        <f t="shared" si="1"/>
        <v>2658.344667226228</v>
      </c>
    </row>
    <row r="26" spans="1:12" ht="11.4" customHeight="1">
      <c r="A26" s="79"/>
      <c r="B26" s="134">
        <v>23</v>
      </c>
      <c r="C26" s="243"/>
      <c r="D26" s="85" t="s">
        <v>8</v>
      </c>
      <c r="E26" s="3"/>
      <c r="F26" s="108">
        <v>1656.5630207713955</v>
      </c>
      <c r="G26" s="108">
        <v>2474.3448111509483</v>
      </c>
      <c r="H26" s="108">
        <v>2760.9884999927872</v>
      </c>
      <c r="I26" s="143"/>
      <c r="J26" s="108">
        <f t="shared" si="2"/>
        <v>1610.3643743464345</v>
      </c>
      <c r="K26" s="108">
        <f t="shared" si="0"/>
        <v>2405.3396603474694</v>
      </c>
      <c r="L26" s="108">
        <f t="shared" si="1"/>
        <v>2684.0227686447042</v>
      </c>
    </row>
    <row r="27" spans="1:12" ht="11.4" customHeight="1">
      <c r="A27" s="79"/>
      <c r="B27" s="134">
        <v>24</v>
      </c>
      <c r="C27" s="243">
        <v>2010</v>
      </c>
      <c r="D27" s="85" t="s">
        <v>5</v>
      </c>
      <c r="E27" s="3"/>
      <c r="F27" s="108">
        <v>1703.4296062825181</v>
      </c>
      <c r="G27" s="108">
        <v>2490.2301239235462</v>
      </c>
      <c r="H27" s="108">
        <v>2762.3449779438606</v>
      </c>
      <c r="I27" s="143"/>
      <c r="J27" s="108">
        <f t="shared" si="2"/>
        <v>1677.3924808464633</v>
      </c>
      <c r="K27" s="108">
        <f t="shared" si="0"/>
        <v>2452.166658393709</v>
      </c>
      <c r="L27" s="108">
        <f t="shared" si="1"/>
        <v>2720.1239198200774</v>
      </c>
    </row>
    <row r="28" spans="1:12" ht="11.4" customHeight="1">
      <c r="A28" s="79"/>
      <c r="B28" s="134">
        <v>25</v>
      </c>
      <c r="C28" s="243"/>
      <c r="D28" s="85" t="s">
        <v>6</v>
      </c>
      <c r="E28" s="3"/>
      <c r="F28" s="108">
        <v>1725.1237342630832</v>
      </c>
      <c r="G28" s="108">
        <v>2524.1656847850863</v>
      </c>
      <c r="H28" s="108">
        <v>2824.4141374931246</v>
      </c>
      <c r="I28" s="143"/>
      <c r="J28" s="108">
        <f t="shared" si="2"/>
        <v>1651.0319249590452</v>
      </c>
      <c r="K28" s="108">
        <f t="shared" si="0"/>
        <v>2415.7560682140984</v>
      </c>
      <c r="L28" s="108">
        <f t="shared" si="1"/>
        <v>2703.3449566033687</v>
      </c>
    </row>
    <row r="29" spans="1:12" ht="11.4" customHeight="1">
      <c r="A29" s="79"/>
      <c r="B29" s="134">
        <v>26</v>
      </c>
      <c r="C29" s="243"/>
      <c r="D29" s="85" t="s">
        <v>7</v>
      </c>
      <c r="E29" s="3"/>
      <c r="F29" s="108">
        <v>1712.4157923027524</v>
      </c>
      <c r="G29" s="108">
        <v>2496.9527171121449</v>
      </c>
      <c r="H29" s="108">
        <v>2830.8653983411141</v>
      </c>
      <c r="I29" s="143"/>
      <c r="J29" s="108">
        <f t="shared" si="2"/>
        <v>1673.5827389834374</v>
      </c>
      <c r="K29" s="108">
        <f t="shared" si="0"/>
        <v>2440.3284448791483</v>
      </c>
      <c r="L29" s="108">
        <f t="shared" si="1"/>
        <v>2767.9859292095898</v>
      </c>
    </row>
    <row r="30" spans="1:12" ht="11.4" customHeight="1">
      <c r="A30" s="79"/>
      <c r="B30" s="134">
        <v>27</v>
      </c>
      <c r="C30" s="243"/>
      <c r="D30" s="85" t="s">
        <v>8</v>
      </c>
      <c r="E30" s="3"/>
      <c r="F30" s="108">
        <v>1682.8742086654436</v>
      </c>
      <c r="G30" s="108">
        <v>2411.2102460217257</v>
      </c>
      <c r="H30" s="108">
        <v>2715.0052706632619</v>
      </c>
      <c r="I30" s="143"/>
      <c r="J30" s="108">
        <f t="shared" si="2"/>
        <v>1622.6170157973202</v>
      </c>
      <c r="K30" s="108">
        <f t="shared" si="0"/>
        <v>2324.8741668947564</v>
      </c>
      <c r="L30" s="108">
        <f t="shared" si="1"/>
        <v>2618.1521612537308</v>
      </c>
    </row>
    <row r="31" spans="1:12" ht="11.4" customHeight="1">
      <c r="A31" s="79"/>
      <c r="B31" s="134">
        <v>28</v>
      </c>
      <c r="C31" s="243">
        <v>2011</v>
      </c>
      <c r="D31" s="85" t="s">
        <v>5</v>
      </c>
      <c r="E31" s="3"/>
      <c r="F31" s="108">
        <v>1745.3715180983409</v>
      </c>
      <c r="G31" s="108">
        <v>2466.1418937484982</v>
      </c>
      <c r="H31" s="108">
        <v>2772.4989603734311</v>
      </c>
      <c r="I31" s="143"/>
      <c r="J31" s="108">
        <f t="shared" si="2"/>
        <v>1669.2215786925481</v>
      </c>
      <c r="K31" s="108">
        <f t="shared" si="0"/>
        <v>2358.5449988595155</v>
      </c>
      <c r="L31" s="108">
        <f t="shared" si="1"/>
        <v>2651.681516210323</v>
      </c>
    </row>
    <row r="32" spans="1:12" ht="11.4" customHeight="1">
      <c r="A32" s="79"/>
      <c r="B32" s="134">
        <v>29</v>
      </c>
      <c r="C32" s="243"/>
      <c r="D32" s="85" t="s">
        <v>6</v>
      </c>
      <c r="E32" s="3"/>
      <c r="F32" s="108">
        <v>1758.0001345953692</v>
      </c>
      <c r="G32" s="108">
        <v>2490.2022877273171</v>
      </c>
      <c r="H32" s="108">
        <v>2790.2444339754165</v>
      </c>
      <c r="I32" s="143"/>
      <c r="J32" s="108">
        <f t="shared" si="2"/>
        <v>1644.3584744922655</v>
      </c>
      <c r="K32" s="108">
        <f t="shared" si="0"/>
        <v>2329.229193129117</v>
      </c>
      <c r="L32" s="108">
        <f t="shared" si="1"/>
        <v>2610.3907769640437</v>
      </c>
    </row>
    <row r="33" spans="1:12" ht="11.4" customHeight="1">
      <c r="A33" s="79"/>
      <c r="B33" s="134">
        <v>30</v>
      </c>
      <c r="C33" s="243"/>
      <c r="D33" s="85" t="s">
        <v>7</v>
      </c>
      <c r="E33" s="3"/>
      <c r="F33" s="108">
        <v>1758.1670573161307</v>
      </c>
      <c r="G33" s="108">
        <v>2480.1185071197519</v>
      </c>
      <c r="H33" s="108">
        <v>2785.8017659862044</v>
      </c>
      <c r="I33" s="143"/>
      <c r="J33" s="108">
        <f t="shared" si="2"/>
        <v>1648.7359962766423</v>
      </c>
      <c r="K33" s="108">
        <f t="shared" si="0"/>
        <v>2325.7520613327374</v>
      </c>
      <c r="L33" s="108">
        <f t="shared" si="1"/>
        <v>2612.7484884497849</v>
      </c>
    </row>
    <row r="34" spans="1:12" ht="11.4" customHeight="1">
      <c r="A34" s="79"/>
      <c r="B34" s="134">
        <v>31</v>
      </c>
      <c r="C34" s="243"/>
      <c r="D34" s="85" t="s">
        <v>8</v>
      </c>
      <c r="E34" s="3"/>
      <c r="F34" s="108">
        <v>1760.8045492821234</v>
      </c>
      <c r="G34" s="108">
        <v>2437.5452861287517</v>
      </c>
      <c r="H34" s="108">
        <v>2723.6210807349726</v>
      </c>
      <c r="I34" s="143"/>
      <c r="J34" s="108">
        <f t="shared" si="2"/>
        <v>1600.0966960825338</v>
      </c>
      <c r="K34" s="108">
        <f t="shared" si="0"/>
        <v>2215.0716048958188</v>
      </c>
      <c r="L34" s="108">
        <f t="shared" si="1"/>
        <v>2475.2240644782519</v>
      </c>
    </row>
    <row r="35" spans="1:12" ht="11.4" customHeight="1">
      <c r="A35" s="79"/>
      <c r="B35" s="134">
        <v>32</v>
      </c>
      <c r="C35" s="243">
        <v>2012</v>
      </c>
      <c r="D35" s="85" t="s">
        <v>5</v>
      </c>
      <c r="E35" s="3"/>
      <c r="F35" s="108">
        <v>1814.6198824797063</v>
      </c>
      <c r="G35" s="108">
        <v>2468.1902964088958</v>
      </c>
      <c r="H35" s="108">
        <v>2729.528718755128</v>
      </c>
      <c r="I35" s="143"/>
      <c r="J35" s="108">
        <f t="shared" si="2"/>
        <v>1708.0389578185634</v>
      </c>
      <c r="K35" s="108">
        <f t="shared" si="0"/>
        <v>2323.2221923057609</v>
      </c>
      <c r="L35" s="108">
        <f t="shared" si="1"/>
        <v>2569.2183791723064</v>
      </c>
    </row>
    <row r="36" spans="1:12" ht="11.4" customHeight="1">
      <c r="A36" s="79"/>
      <c r="B36" s="134">
        <v>33</v>
      </c>
      <c r="C36" s="243"/>
      <c r="D36" s="85" t="s">
        <v>6</v>
      </c>
      <c r="E36" s="3"/>
      <c r="F36" s="108">
        <v>1851.3034333856197</v>
      </c>
      <c r="G36" s="108">
        <v>2524.782124516466</v>
      </c>
      <c r="H36" s="108">
        <v>2768.3171443691267</v>
      </c>
      <c r="I36" s="143"/>
      <c r="J36" s="108">
        <f t="shared" si="2"/>
        <v>1764.2961214634067</v>
      </c>
      <c r="K36" s="108">
        <f t="shared" si="0"/>
        <v>2406.1227508654738</v>
      </c>
      <c r="L36" s="108">
        <f t="shared" si="1"/>
        <v>2638.1783501165237</v>
      </c>
    </row>
    <row r="37" spans="1:12" ht="11.4" customHeight="1">
      <c r="A37" s="79"/>
      <c r="B37" s="134">
        <v>34</v>
      </c>
      <c r="C37" s="243"/>
      <c r="D37" s="85" t="s">
        <v>7</v>
      </c>
      <c r="E37" s="3"/>
      <c r="F37" s="108">
        <v>1854.0423119634293</v>
      </c>
      <c r="G37" s="108">
        <v>2500.6624360694841</v>
      </c>
      <c r="H37" s="108">
        <v>2675.7215921254142</v>
      </c>
      <c r="I37" s="143"/>
      <c r="J37" s="108">
        <f t="shared" si="2"/>
        <v>1758.3701659866861</v>
      </c>
      <c r="K37" s="108">
        <f t="shared" si="0"/>
        <v>2371.6234491604587</v>
      </c>
      <c r="L37" s="108">
        <f t="shared" si="1"/>
        <v>2537.4122504813149</v>
      </c>
    </row>
    <row r="38" spans="1:12" ht="11.4" customHeight="1">
      <c r="A38" s="79"/>
      <c r="B38" s="134">
        <v>35</v>
      </c>
      <c r="C38" s="243"/>
      <c r="D38" s="85" t="s">
        <v>8</v>
      </c>
      <c r="E38" s="3"/>
      <c r="F38" s="108">
        <v>1847.3587807208894</v>
      </c>
      <c r="G38" s="108">
        <v>2456.3710244603976</v>
      </c>
      <c r="H38" s="108">
        <v>2618.7853097431562</v>
      </c>
      <c r="I38" s="143"/>
      <c r="J38" s="108">
        <f t="shared" si="2"/>
        <v>1849.697031240052</v>
      </c>
      <c r="K38" s="108">
        <f t="shared" si="0"/>
        <v>2459.4801177686877</v>
      </c>
      <c r="L38" s="108">
        <f t="shared" si="1"/>
        <v>2621.903673326954</v>
      </c>
    </row>
    <row r="39" spans="1:12" ht="11.4" customHeight="1">
      <c r="A39" s="79"/>
      <c r="B39" s="134">
        <v>36</v>
      </c>
      <c r="C39" s="243">
        <v>2013</v>
      </c>
      <c r="D39" s="85" t="s">
        <v>5</v>
      </c>
      <c r="E39" s="3"/>
      <c r="F39" s="108">
        <v>1895.0468289779988</v>
      </c>
      <c r="G39" s="108">
        <v>2485.9337255929295</v>
      </c>
      <c r="H39" s="108">
        <v>2658.3082994569263</v>
      </c>
      <c r="I39" s="143"/>
      <c r="J39" s="108">
        <f t="shared" ref="J39:J73" si="3">VLOOKUP($O$1,ing_lab_ent2,B39,FALSE)</f>
        <v>1815.2212139991082</v>
      </c>
      <c r="K39" s="108">
        <f t="shared" ref="K39:K73" si="4">VLOOKUP($P$1,ing_lab_ent2,B39,FALSE)</f>
        <v>2381.2180080667044</v>
      </c>
      <c r="L39" s="108">
        <f t="shared" ref="L39:L73" si="5">VLOOKUP($Q$1,ing_lab_ent2,B39,FALSE)</f>
        <v>2545.7517413378846</v>
      </c>
    </row>
    <row r="40" spans="1:12" ht="11.4" customHeight="1">
      <c r="A40" s="79"/>
      <c r="B40" s="134">
        <v>37</v>
      </c>
      <c r="C40" s="243"/>
      <c r="D40" s="85" t="s">
        <v>6</v>
      </c>
      <c r="E40" s="3"/>
      <c r="F40" s="108">
        <v>1883.2915499991263</v>
      </c>
      <c r="G40" s="108">
        <v>2458.8427954462213</v>
      </c>
      <c r="H40" s="108">
        <v>2614.4064586542331</v>
      </c>
      <c r="I40" s="143"/>
      <c r="J40" s="108">
        <f t="shared" si="3"/>
        <v>1861.0853175949592</v>
      </c>
      <c r="K40" s="108">
        <f t="shared" si="4"/>
        <v>2429.8501338686642</v>
      </c>
      <c r="L40" s="108">
        <f t="shared" si="5"/>
        <v>2582.8753143566519</v>
      </c>
    </row>
    <row r="41" spans="1:12" ht="11.4" customHeight="1">
      <c r="A41" s="79"/>
      <c r="B41" s="134">
        <v>38</v>
      </c>
      <c r="C41" s="243"/>
      <c r="D41" s="85" t="s">
        <v>7</v>
      </c>
      <c r="E41" s="3"/>
      <c r="F41" s="108">
        <v>1865.6353826042359</v>
      </c>
      <c r="G41" s="108">
        <v>2432.6235531742332</v>
      </c>
      <c r="H41" s="108">
        <v>2593.0030099483629</v>
      </c>
      <c r="I41" s="143"/>
      <c r="J41" s="108">
        <f t="shared" si="3"/>
        <v>1710.2365927931528</v>
      </c>
      <c r="K41" s="108">
        <f t="shared" si="4"/>
        <v>2229.9972738089896</v>
      </c>
      <c r="L41" s="108">
        <f t="shared" si="5"/>
        <v>2376.7417642014457</v>
      </c>
    </row>
    <row r="42" spans="1:12" ht="11.4" customHeight="1">
      <c r="A42" s="79"/>
      <c r="B42" s="134">
        <v>39</v>
      </c>
      <c r="C42" s="243"/>
      <c r="D42" s="85" t="s">
        <v>8</v>
      </c>
      <c r="E42" s="3"/>
      <c r="F42" s="108">
        <v>1902.0761665297459</v>
      </c>
      <c r="G42" s="108">
        <v>2440.028744465279</v>
      </c>
      <c r="H42" s="108">
        <v>2592.2989042086433</v>
      </c>
      <c r="I42" s="143"/>
      <c r="J42" s="108">
        <f t="shared" si="3"/>
        <v>1906.037990929784</v>
      </c>
      <c r="K42" s="108">
        <f t="shared" si="4"/>
        <v>2445.1110674482957</v>
      </c>
      <c r="L42" s="108">
        <f t="shared" si="5"/>
        <v>2597.337645208785</v>
      </c>
    </row>
    <row r="43" spans="1:12" ht="11.4" customHeight="1">
      <c r="A43" s="79"/>
      <c r="B43" s="134">
        <v>40</v>
      </c>
      <c r="C43" s="243">
        <v>2014</v>
      </c>
      <c r="D43" s="85" t="s">
        <v>5</v>
      </c>
      <c r="E43" s="3"/>
      <c r="F43" s="108">
        <v>1895.5368368571403</v>
      </c>
      <c r="G43" s="108">
        <v>2387.332141544261</v>
      </c>
      <c r="H43" s="108">
        <v>2519.2409465657561</v>
      </c>
      <c r="I43" s="143"/>
      <c r="J43" s="108">
        <f t="shared" si="3"/>
        <v>1824.7710344056111</v>
      </c>
      <c r="K43" s="108">
        <f t="shared" si="4"/>
        <v>2298.206216144235</v>
      </c>
      <c r="L43" s="108">
        <f t="shared" si="5"/>
        <v>2425.18978410201</v>
      </c>
    </row>
    <row r="44" spans="1:12" ht="11.4" customHeight="1">
      <c r="A44" s="79"/>
      <c r="B44" s="134">
        <v>41</v>
      </c>
      <c r="C44" s="243"/>
      <c r="D44" s="85" t="s">
        <v>6</v>
      </c>
      <c r="E44" s="3"/>
      <c r="F44" s="108">
        <v>1864.4563507225798</v>
      </c>
      <c r="G44" s="108">
        <v>2349.9725846552465</v>
      </c>
      <c r="H44" s="108">
        <v>2497.4787020132553</v>
      </c>
      <c r="I44" s="143"/>
      <c r="J44" s="108">
        <f t="shared" si="3"/>
        <v>1892.3028148591616</v>
      </c>
      <c r="K44" s="108">
        <f t="shared" si="4"/>
        <v>2385.0704442941878</v>
      </c>
      <c r="L44" s="108">
        <f t="shared" si="5"/>
        <v>2535.1712534829849</v>
      </c>
    </row>
    <row r="45" spans="1:12" ht="11.4" customHeight="1">
      <c r="A45" s="79"/>
      <c r="B45" s="134">
        <v>42</v>
      </c>
      <c r="C45" s="243"/>
      <c r="D45" s="85" t="s">
        <v>7</v>
      </c>
      <c r="E45" s="3"/>
      <c r="F45" s="108">
        <v>1868.8933707678184</v>
      </c>
      <c r="G45" s="108">
        <v>2339.8432282832518</v>
      </c>
      <c r="H45" s="108">
        <v>2462.2623286171033</v>
      </c>
      <c r="I45" s="143"/>
      <c r="J45" s="108">
        <f t="shared" si="3"/>
        <v>1881.6184204593051</v>
      </c>
      <c r="K45" s="108">
        <f t="shared" si="4"/>
        <v>2355.7749137479791</v>
      </c>
      <c r="L45" s="108">
        <f t="shared" si="5"/>
        <v>2479.7863947520545</v>
      </c>
    </row>
    <row r="46" spans="1:12" ht="11.4" customHeight="1">
      <c r="A46" s="79"/>
      <c r="B46" s="134">
        <v>43</v>
      </c>
      <c r="C46" s="243"/>
      <c r="D46" s="85" t="s">
        <v>8</v>
      </c>
      <c r="E46" s="3"/>
      <c r="F46" s="108">
        <v>1870.5943192361121</v>
      </c>
      <c r="G46" s="108">
        <v>2303.3234641922554</v>
      </c>
      <c r="H46" s="108">
        <v>2405.3345333922039</v>
      </c>
      <c r="I46" s="143"/>
      <c r="J46" s="108">
        <f t="shared" si="3"/>
        <v>1821.7050355571694</v>
      </c>
      <c r="K46" s="108">
        <f t="shared" si="4"/>
        <v>2243.124503312667</v>
      </c>
      <c r="L46" s="108">
        <f t="shared" si="5"/>
        <v>2342.6669317722167</v>
      </c>
    </row>
    <row r="47" spans="1:12" ht="11.4" customHeight="1">
      <c r="A47" s="79"/>
      <c r="B47" s="134">
        <v>44</v>
      </c>
      <c r="C47" s="243">
        <v>2015</v>
      </c>
      <c r="D47" s="85" t="s">
        <v>5</v>
      </c>
      <c r="E47" s="3"/>
      <c r="F47" s="108">
        <v>1929.9087740630719</v>
      </c>
      <c r="G47" s="108">
        <v>2358.2763934771247</v>
      </c>
      <c r="H47" s="108">
        <v>2480.2008280567816</v>
      </c>
      <c r="I47" s="143"/>
      <c r="J47" s="108">
        <f t="shared" si="3"/>
        <v>1888.1534506066996</v>
      </c>
      <c r="K47" s="108">
        <f t="shared" si="4"/>
        <v>2307.252948777264</v>
      </c>
      <c r="L47" s="108">
        <f t="shared" si="5"/>
        <v>2427.0708147587866</v>
      </c>
    </row>
    <row r="48" spans="1:12" ht="11.4" customHeight="1">
      <c r="A48" s="79"/>
      <c r="B48" s="134">
        <v>45</v>
      </c>
      <c r="C48" s="243"/>
      <c r="D48" s="85" t="s">
        <v>6</v>
      </c>
      <c r="E48" s="3"/>
      <c r="F48" s="108">
        <v>1947.2350184916809</v>
      </c>
      <c r="G48" s="108">
        <v>2384.2884315543665</v>
      </c>
      <c r="H48" s="108">
        <v>2493.9434505405097</v>
      </c>
      <c r="I48" s="143"/>
      <c r="J48" s="108">
        <f t="shared" si="3"/>
        <v>1921.1831226883332</v>
      </c>
      <c r="K48" s="108">
        <f t="shared" si="4"/>
        <v>2352.3892343880325</v>
      </c>
      <c r="L48" s="108">
        <f t="shared" si="5"/>
        <v>2460.9013982937745</v>
      </c>
    </row>
    <row r="49" spans="1:12" ht="11.4" customHeight="1">
      <c r="A49" s="79"/>
      <c r="B49" s="134">
        <v>46</v>
      </c>
      <c r="C49" s="243"/>
      <c r="D49" s="85" t="s">
        <v>7</v>
      </c>
      <c r="E49" s="1"/>
      <c r="F49" s="108">
        <v>1999.6814897450101</v>
      </c>
      <c r="G49" s="108">
        <v>2439.7935469058652</v>
      </c>
      <c r="H49" s="108">
        <v>2538.6838848735924</v>
      </c>
      <c r="I49" s="143"/>
      <c r="J49" s="108">
        <f t="shared" si="3"/>
        <v>2003.1947649661299</v>
      </c>
      <c r="K49" s="108">
        <f t="shared" si="4"/>
        <v>2444.0800626619721</v>
      </c>
      <c r="L49" s="108">
        <f t="shared" si="5"/>
        <v>2543.5123575706548</v>
      </c>
    </row>
    <row r="50" spans="1:12" ht="11.4" customHeight="1">
      <c r="A50" s="79"/>
      <c r="B50" s="134">
        <v>47</v>
      </c>
      <c r="C50" s="243"/>
      <c r="D50" s="85" t="s">
        <v>8</v>
      </c>
      <c r="E50" s="1"/>
      <c r="F50" s="108">
        <v>2017.7602630666145</v>
      </c>
      <c r="G50" s="108">
        <v>2429.2832811401231</v>
      </c>
      <c r="H50" s="108">
        <v>2527.7120916899125</v>
      </c>
      <c r="I50" s="143"/>
      <c r="J50" s="108">
        <f t="shared" si="3"/>
        <v>2085.8297053138986</v>
      </c>
      <c r="K50" s="108">
        <f t="shared" si="4"/>
        <v>2511.2355135408916</v>
      </c>
      <c r="L50" s="108">
        <f t="shared" si="5"/>
        <v>2613.1357564531208</v>
      </c>
    </row>
    <row r="51" spans="1:12" ht="11.4" customHeight="1">
      <c r="A51" s="79"/>
      <c r="B51" s="134">
        <v>48</v>
      </c>
      <c r="C51" s="243">
        <v>2016</v>
      </c>
      <c r="D51" s="85" t="s">
        <v>5</v>
      </c>
      <c r="E51" s="1"/>
      <c r="F51" s="108">
        <v>2046.4327612592269</v>
      </c>
      <c r="G51" s="108">
        <v>2435.0705222994343</v>
      </c>
      <c r="H51" s="108">
        <v>2492.1387074341451</v>
      </c>
      <c r="I51" s="143"/>
      <c r="J51" s="108">
        <f t="shared" si="3"/>
        <v>2108.0048037247088</v>
      </c>
      <c r="K51" s="108">
        <f t="shared" si="4"/>
        <v>2508.3357027851089</v>
      </c>
      <c r="L51" s="108">
        <f t="shared" si="5"/>
        <v>2567.1002540077243</v>
      </c>
    </row>
    <row r="52" spans="1:12" ht="11.4" customHeight="1">
      <c r="A52" s="79"/>
      <c r="B52" s="134">
        <v>49</v>
      </c>
      <c r="C52" s="243"/>
      <c r="D52" s="85" t="s">
        <v>6</v>
      </c>
      <c r="E52" s="1"/>
      <c r="F52" s="108">
        <v>2068.72147939561</v>
      </c>
      <c r="G52" s="108">
        <v>2469.8462855347661</v>
      </c>
      <c r="H52" s="108">
        <v>2535.6639899232828</v>
      </c>
      <c r="I52" s="143"/>
      <c r="J52" s="108">
        <f t="shared" si="3"/>
        <v>2189.9959703525788</v>
      </c>
      <c r="K52" s="108">
        <f t="shared" si="4"/>
        <v>2614.6358833629251</v>
      </c>
      <c r="L52" s="108">
        <f t="shared" si="5"/>
        <v>2684.75541935403</v>
      </c>
    </row>
    <row r="53" spans="1:12" ht="11.4" customHeight="1">
      <c r="A53" s="79"/>
      <c r="B53" s="134">
        <v>50</v>
      </c>
      <c r="C53" s="243"/>
      <c r="D53" s="85" t="s">
        <v>7</v>
      </c>
      <c r="E53" s="1"/>
      <c r="F53" s="108">
        <v>2129.7108957672899</v>
      </c>
      <c r="G53" s="108">
        <v>2528.0585969534027</v>
      </c>
      <c r="H53" s="108">
        <v>2612.1204044756455</v>
      </c>
      <c r="I53" s="143"/>
      <c r="J53" s="108">
        <f t="shared" si="3"/>
        <v>2191.2212852440352</v>
      </c>
      <c r="K53" s="108">
        <f t="shared" si="4"/>
        <v>2601.0740795842603</v>
      </c>
      <c r="L53" s="108">
        <f t="shared" si="5"/>
        <v>2687.7488928212279</v>
      </c>
    </row>
    <row r="54" spans="1:12" ht="11.4" customHeight="1">
      <c r="A54" s="79"/>
      <c r="B54" s="134">
        <v>51</v>
      </c>
      <c r="C54" s="243"/>
      <c r="D54" s="85" t="s">
        <v>8</v>
      </c>
      <c r="E54" s="1"/>
      <c r="F54" s="108">
        <v>2145.7438517579344</v>
      </c>
      <c r="G54" s="108">
        <v>2502.2083702288196</v>
      </c>
      <c r="H54" s="108">
        <v>2573.519798383556</v>
      </c>
      <c r="I54" s="143"/>
      <c r="J54" s="108">
        <f t="shared" si="3"/>
        <v>2194.6743449907231</v>
      </c>
      <c r="K54" s="108">
        <f t="shared" si="4"/>
        <v>2559.2675059808525</v>
      </c>
      <c r="L54" s="108">
        <f t="shared" si="5"/>
        <v>2632.3811390618657</v>
      </c>
    </row>
    <row r="55" spans="1:12" ht="11.4" customHeight="1">
      <c r="A55" s="79"/>
      <c r="B55" s="134">
        <v>52</v>
      </c>
      <c r="C55" s="243">
        <v>2017</v>
      </c>
      <c r="D55" s="85" t="s">
        <v>5</v>
      </c>
      <c r="E55" s="1"/>
      <c r="F55" s="108">
        <v>2214.1249413766413</v>
      </c>
      <c r="G55" s="108">
        <v>2509.6553530463639</v>
      </c>
      <c r="H55" s="108">
        <v>2622.5601728207871</v>
      </c>
      <c r="I55" s="143"/>
      <c r="J55" s="108">
        <f t="shared" si="3"/>
        <v>2245.9718224416133</v>
      </c>
      <c r="K55" s="108">
        <f t="shared" si="4"/>
        <v>2545.7529977857998</v>
      </c>
      <c r="L55" s="108">
        <f t="shared" si="5"/>
        <v>2660.731989276424</v>
      </c>
    </row>
    <row r="56" spans="1:12" ht="11.4" customHeight="1">
      <c r="A56" s="79"/>
      <c r="B56" s="134">
        <v>53</v>
      </c>
      <c r="C56" s="243"/>
      <c r="D56" s="85" t="s">
        <v>6</v>
      </c>
      <c r="E56" s="1"/>
      <c r="F56" s="109">
        <v>2216.2571496687933</v>
      </c>
      <c r="G56" s="109">
        <v>2493.9118489818825</v>
      </c>
      <c r="H56" s="109">
        <v>2564.9209492324371</v>
      </c>
      <c r="I56" s="148"/>
      <c r="J56" s="108">
        <f t="shared" si="3"/>
        <v>2262.2849019541545</v>
      </c>
      <c r="K56" s="108">
        <f t="shared" si="4"/>
        <v>2545.7059996848557</v>
      </c>
      <c r="L56" s="108">
        <f t="shared" si="5"/>
        <v>2618.1659835225041</v>
      </c>
    </row>
    <row r="57" spans="1:12" ht="11.4" customHeight="1">
      <c r="A57" s="79"/>
      <c r="B57" s="134">
        <v>54</v>
      </c>
      <c r="C57" s="243"/>
      <c r="D57" s="85" t="s">
        <v>7</v>
      </c>
      <c r="E57" s="1"/>
      <c r="F57" s="108">
        <v>2219.6614862298534</v>
      </c>
      <c r="G57" s="108">
        <v>2474.4188941591069</v>
      </c>
      <c r="H57" s="108">
        <v>2477.8715580405196</v>
      </c>
      <c r="I57" s="143"/>
      <c r="J57" s="108">
        <f t="shared" si="3"/>
        <v>2136.5243634566759</v>
      </c>
      <c r="K57" s="108">
        <f t="shared" si="4"/>
        <v>2381.7398668965525</v>
      </c>
      <c r="L57" s="108">
        <f t="shared" si="5"/>
        <v>2384.8705602771161</v>
      </c>
    </row>
    <row r="58" spans="1:12" ht="11.4" customHeight="1">
      <c r="A58" s="79"/>
      <c r="B58" s="134">
        <v>55</v>
      </c>
      <c r="C58" s="243"/>
      <c r="D58" s="85" t="s">
        <v>8</v>
      </c>
      <c r="E58" s="1"/>
      <c r="F58" s="108">
        <v>2230.6822009432785</v>
      </c>
      <c r="G58" s="108">
        <v>2440.3437611662293</v>
      </c>
      <c r="H58" s="108">
        <v>2473.8130119770672</v>
      </c>
      <c r="I58" s="143"/>
      <c r="J58" s="108">
        <f t="shared" si="3"/>
        <v>2176.0791012951518</v>
      </c>
      <c r="K58" s="108">
        <f t="shared" si="4"/>
        <v>2380.608522542675</v>
      </c>
      <c r="L58" s="108">
        <f t="shared" si="5"/>
        <v>2413.3240784623608</v>
      </c>
    </row>
    <row r="59" spans="1:12" ht="11.4" customHeight="1">
      <c r="A59" s="79"/>
      <c r="B59" s="134">
        <v>56</v>
      </c>
      <c r="C59" s="243">
        <v>2018</v>
      </c>
      <c r="D59" s="85" t="s">
        <v>5</v>
      </c>
      <c r="E59" s="1"/>
      <c r="F59" s="108">
        <v>2346.7588313476217</v>
      </c>
      <c r="G59" s="108">
        <v>2525.9694490300922</v>
      </c>
      <c r="H59" s="108">
        <v>2588.395015303995</v>
      </c>
      <c r="I59" s="143"/>
      <c r="J59" s="108">
        <f t="shared" si="3"/>
        <v>2280.4093445091294</v>
      </c>
      <c r="K59" s="108">
        <f t="shared" si="4"/>
        <v>2454.553172898914</v>
      </c>
      <c r="L59" s="108">
        <f t="shared" si="5"/>
        <v>2515.6255889173149</v>
      </c>
    </row>
    <row r="60" spans="1:12" ht="11.4" customHeight="1">
      <c r="A60" s="79"/>
      <c r="B60" s="134">
        <v>57</v>
      </c>
      <c r="C60" s="243"/>
      <c r="D60" s="85" t="s">
        <v>6</v>
      </c>
      <c r="E60" s="1"/>
      <c r="F60" s="108">
        <v>2389.1816660301092</v>
      </c>
      <c r="G60" s="108">
        <v>2571.0540038591721</v>
      </c>
      <c r="H60" s="108">
        <v>2639.3361600230164</v>
      </c>
      <c r="I60" s="143"/>
      <c r="J60" s="108">
        <f t="shared" si="3"/>
        <v>2375.4507216919424</v>
      </c>
      <c r="K60" s="108">
        <f t="shared" si="4"/>
        <v>2556.2778150413396</v>
      </c>
      <c r="L60" s="108">
        <f t="shared" si="5"/>
        <v>2624.5046752439835</v>
      </c>
    </row>
    <row r="61" spans="1:12" ht="11.4" customHeight="1">
      <c r="A61" s="79"/>
      <c r="B61" s="134">
        <v>58</v>
      </c>
      <c r="C61" s="243"/>
      <c r="D61" s="85" t="s">
        <v>7</v>
      </c>
      <c r="E61" s="1"/>
      <c r="F61" s="108">
        <v>2392.2132088710018</v>
      </c>
      <c r="G61" s="108">
        <v>2541.9132611460141</v>
      </c>
      <c r="H61" s="108">
        <v>2592.936261516963</v>
      </c>
      <c r="I61" s="143"/>
      <c r="J61" s="108">
        <f t="shared" si="3"/>
        <v>2319.5230329986584</v>
      </c>
      <c r="K61" s="108">
        <f t="shared" si="4"/>
        <v>2464.6742753734175</v>
      </c>
      <c r="L61" s="108">
        <f t="shared" si="5"/>
        <v>2515.0920315918565</v>
      </c>
    </row>
    <row r="62" spans="1:12" ht="11.4" customHeight="1">
      <c r="A62" s="79"/>
      <c r="B62" s="134">
        <v>59</v>
      </c>
      <c r="C62" s="243"/>
      <c r="D62" s="85" t="s">
        <v>8</v>
      </c>
      <c r="E62" s="1"/>
      <c r="F62" s="108">
        <v>2406.1899726838133</v>
      </c>
      <c r="G62" s="108">
        <v>2511.3832773641784</v>
      </c>
      <c r="H62" s="108">
        <v>2561.6806439674233</v>
      </c>
      <c r="I62" s="143"/>
      <c r="J62" s="108">
        <f t="shared" si="3"/>
        <v>2365.3191900644651</v>
      </c>
      <c r="K62" s="108">
        <f t="shared" si="4"/>
        <v>2468.725714508269</v>
      </c>
      <c r="L62" s="108">
        <f t="shared" si="5"/>
        <v>2518.3913389343452</v>
      </c>
    </row>
    <row r="63" spans="1:12" ht="11.4" customHeight="1">
      <c r="A63" s="79"/>
      <c r="B63" s="134">
        <v>60</v>
      </c>
      <c r="C63" s="244">
        <v>2019</v>
      </c>
      <c r="D63" s="98" t="s">
        <v>62</v>
      </c>
      <c r="E63" s="1"/>
      <c r="F63" s="108">
        <v>2521.4243272577532</v>
      </c>
      <c r="G63" s="108">
        <v>2607.0099190262395</v>
      </c>
      <c r="H63" s="108">
        <v>2633.0244790418628</v>
      </c>
      <c r="I63" s="143"/>
      <c r="J63" s="108">
        <f t="shared" si="3"/>
        <v>2429.799431873957</v>
      </c>
      <c r="K63" s="108">
        <f t="shared" si="4"/>
        <v>2512.2749676287362</v>
      </c>
      <c r="L63" s="108">
        <f t="shared" si="5"/>
        <v>2537.6498800413065</v>
      </c>
    </row>
    <row r="64" spans="1:12" ht="11.4" customHeight="1">
      <c r="A64" s="79"/>
      <c r="B64" s="134">
        <v>61</v>
      </c>
      <c r="C64" s="244"/>
      <c r="D64" s="132" t="s">
        <v>64</v>
      </c>
      <c r="E64" s="1"/>
      <c r="F64" s="108">
        <v>2559.2785652882985</v>
      </c>
      <c r="G64" s="108">
        <v>2642.7353646278966</v>
      </c>
      <c r="H64" s="108">
        <v>2668.5258223452606</v>
      </c>
      <c r="I64" s="143"/>
      <c r="J64" s="108">
        <f t="shared" si="3"/>
        <v>2379.9487182455259</v>
      </c>
      <c r="K64" s="108">
        <f t="shared" si="4"/>
        <v>2457.5576605900897</v>
      </c>
      <c r="L64" s="108">
        <f t="shared" si="5"/>
        <v>2481.9972392609579</v>
      </c>
    </row>
    <row r="65" spans="1:12" ht="11.4" customHeight="1">
      <c r="A65" s="79"/>
      <c r="B65" s="134">
        <v>62</v>
      </c>
      <c r="C65" s="244"/>
      <c r="D65" s="132" t="s">
        <v>63</v>
      </c>
      <c r="E65" s="1"/>
      <c r="F65" s="108">
        <v>2564.4134334229325</v>
      </c>
      <c r="G65" s="108">
        <v>2637.5237525104835</v>
      </c>
      <c r="H65" s="108">
        <v>2663.2787875376202</v>
      </c>
      <c r="I65" s="143"/>
      <c r="J65" s="108">
        <f t="shared" si="3"/>
        <v>2551.9176743333783</v>
      </c>
      <c r="K65" s="108">
        <f t="shared" si="4"/>
        <v>2624.6717447278106</v>
      </c>
      <c r="L65" s="108">
        <f t="shared" si="5"/>
        <v>2650.7253703170477</v>
      </c>
    </row>
    <row r="66" spans="1:12" ht="11.4" customHeight="1">
      <c r="A66" s="79"/>
      <c r="B66" s="134">
        <v>63</v>
      </c>
      <c r="C66" s="244"/>
      <c r="D66" s="98" t="s">
        <v>166</v>
      </c>
      <c r="E66" s="1"/>
      <c r="F66" s="108">
        <v>2634.8533696074637</v>
      </c>
      <c r="G66" s="108">
        <v>2671.4913176475789</v>
      </c>
      <c r="H66" s="108">
        <v>2709.8627167355057</v>
      </c>
      <c r="I66" s="143"/>
      <c r="J66" s="108">
        <f t="shared" si="3"/>
        <v>2650.2405769430561</v>
      </c>
      <c r="K66" s="108">
        <f t="shared" si="4"/>
        <v>2687.0924859228362</v>
      </c>
      <c r="L66" s="108">
        <f t="shared" si="5"/>
        <v>2726.188667872244</v>
      </c>
    </row>
    <row r="67" spans="1:12" ht="11.4" customHeight="1">
      <c r="A67" s="79"/>
      <c r="B67" s="134">
        <v>64</v>
      </c>
      <c r="C67" s="256">
        <v>2020</v>
      </c>
      <c r="D67" s="98" t="s">
        <v>62</v>
      </c>
      <c r="E67" s="1"/>
      <c r="F67" s="108">
        <v>2806.605954681133</v>
      </c>
      <c r="G67" s="108">
        <v>2806.605954681133</v>
      </c>
      <c r="H67" s="108">
        <v>2806.605954681133</v>
      </c>
      <c r="I67" s="143"/>
      <c r="J67" s="108">
        <f t="shared" si="3"/>
        <v>2936.6944264572335</v>
      </c>
      <c r="K67" s="108">
        <f t="shared" si="4"/>
        <v>2936.6944264572335</v>
      </c>
      <c r="L67" s="108">
        <f t="shared" si="5"/>
        <v>2936.6944264572335</v>
      </c>
    </row>
    <row r="68" spans="1:12" ht="11.4" customHeight="1">
      <c r="A68" s="79"/>
      <c r="B68" s="134">
        <v>65</v>
      </c>
      <c r="C68" s="256"/>
      <c r="D68" s="99" t="s">
        <v>49</v>
      </c>
      <c r="E68" s="163"/>
      <c r="F68" s="236" t="s">
        <v>51</v>
      </c>
      <c r="G68" s="236" t="s">
        <v>51</v>
      </c>
      <c r="H68" s="236" t="s">
        <v>51</v>
      </c>
      <c r="I68" s="205"/>
      <c r="J68" s="108" t="str">
        <f t="shared" si="3"/>
        <v>ND</v>
      </c>
      <c r="K68" s="108" t="str">
        <f t="shared" si="4"/>
        <v>ND</v>
      </c>
      <c r="L68" s="108" t="str">
        <f t="shared" si="5"/>
        <v>ND</v>
      </c>
    </row>
    <row r="69" spans="1:12" ht="11.4" customHeight="1">
      <c r="A69" s="79"/>
      <c r="B69" s="134">
        <v>66</v>
      </c>
      <c r="C69" s="256"/>
      <c r="D69" s="98" t="s">
        <v>63</v>
      </c>
      <c r="E69" s="1"/>
      <c r="F69" s="108">
        <v>2485.4810942462141</v>
      </c>
      <c r="G69" s="108">
        <v>2460.4975616269371</v>
      </c>
      <c r="H69" s="108">
        <v>2430.6476232378745</v>
      </c>
      <c r="I69" s="143"/>
      <c r="J69" s="108">
        <f t="shared" si="3"/>
        <v>2762.0990870585906</v>
      </c>
      <c r="K69" s="108">
        <f t="shared" si="4"/>
        <v>2734.3350486199388</v>
      </c>
      <c r="L69" s="108">
        <f t="shared" si="5"/>
        <v>2700.9279014919071</v>
      </c>
    </row>
    <row r="70" spans="1:12" ht="11.4" customHeight="1">
      <c r="A70" s="79"/>
      <c r="B70" s="134">
        <v>67</v>
      </c>
      <c r="C70" s="256"/>
      <c r="D70" s="104" t="s">
        <v>8</v>
      </c>
      <c r="E70" s="1"/>
      <c r="F70" s="108">
        <v>2647.0342699443404</v>
      </c>
      <c r="G70" s="108">
        <v>2592.5633459217347</v>
      </c>
      <c r="H70" s="108">
        <v>2560.5504844376715</v>
      </c>
      <c r="I70" s="143"/>
      <c r="J70" s="108">
        <f t="shared" si="3"/>
        <v>2825.54808787005</v>
      </c>
      <c r="K70" s="108">
        <f t="shared" si="4"/>
        <v>2767.403689452497</v>
      </c>
      <c r="L70" s="108">
        <f t="shared" si="5"/>
        <v>2733.0116230144422</v>
      </c>
    </row>
    <row r="71" spans="1:12" ht="11.4" customHeight="1">
      <c r="A71" s="79"/>
      <c r="B71" s="134">
        <v>68</v>
      </c>
      <c r="C71" s="256">
        <v>2021</v>
      </c>
      <c r="D71" s="98" t="s">
        <v>62</v>
      </c>
      <c r="E71" s="1"/>
      <c r="F71" s="108">
        <v>2777.964778824211</v>
      </c>
      <c r="G71" s="108">
        <v>2671.4405708376798</v>
      </c>
      <c r="H71" s="108">
        <v>2669.7109767217539</v>
      </c>
      <c r="I71" s="143"/>
      <c r="J71" s="108">
        <f t="shared" si="3"/>
        <v>2869.5427267674781</v>
      </c>
      <c r="K71" s="108">
        <f t="shared" si="4"/>
        <v>2759.5068585727208</v>
      </c>
      <c r="L71" s="108">
        <f t="shared" si="5"/>
        <v>2757.7155853578834</v>
      </c>
    </row>
    <row r="72" spans="1:12" ht="11.4" customHeight="1">
      <c r="A72" s="79"/>
      <c r="B72" s="134">
        <v>69</v>
      </c>
      <c r="C72" s="256"/>
      <c r="D72" s="98" t="s">
        <v>64</v>
      </c>
      <c r="E72" s="1"/>
      <c r="F72" s="108">
        <v>2897.4545270727531</v>
      </c>
      <c r="G72" s="108">
        <v>2747.6760026626721</v>
      </c>
      <c r="H72" s="108">
        <v>2711.9115846034165</v>
      </c>
      <c r="I72" s="143"/>
      <c r="J72" s="108">
        <f t="shared" si="3"/>
        <v>2860.9149003042949</v>
      </c>
      <c r="K72" s="108">
        <f t="shared" si="4"/>
        <v>2713.0252239602696</v>
      </c>
      <c r="L72" s="108">
        <f t="shared" si="5"/>
        <v>2677.2819912392233</v>
      </c>
    </row>
    <row r="73" spans="1:12" ht="11.4" customHeight="1">
      <c r="A73" s="79"/>
      <c r="B73" s="134">
        <v>70</v>
      </c>
      <c r="C73" s="256"/>
      <c r="D73" s="98" t="s">
        <v>63</v>
      </c>
      <c r="E73" s="1"/>
      <c r="F73" s="108">
        <v>2959.578948675507</v>
      </c>
      <c r="G73" s="108">
        <v>2769.2287446833598</v>
      </c>
      <c r="H73" s="108">
        <v>2691.7417004404952</v>
      </c>
      <c r="I73" s="143"/>
      <c r="J73" s="108">
        <f t="shared" si="3"/>
        <v>3163.6950906754769</v>
      </c>
      <c r="K73" s="108">
        <f t="shared" si="4"/>
        <v>2960.216820177372</v>
      </c>
      <c r="L73" s="108">
        <f t="shared" si="5"/>
        <v>2877.4879376136087</v>
      </c>
    </row>
    <row r="74" spans="1:12" s="57" customFormat="1" ht="22.5" customHeight="1">
      <c r="A74" s="68"/>
      <c r="B74" s="32"/>
      <c r="C74" s="253" t="s">
        <v>77</v>
      </c>
      <c r="D74" s="253"/>
      <c r="E74" s="253"/>
      <c r="F74" s="253"/>
      <c r="G74" s="253"/>
      <c r="H74" s="253"/>
      <c r="I74" s="253"/>
      <c r="J74" s="253"/>
      <c r="K74" s="253"/>
      <c r="L74" s="253"/>
    </row>
    <row r="75" spans="1:12" s="57" customFormat="1" ht="22.5" customHeight="1">
      <c r="A75" s="68"/>
      <c r="B75" s="32"/>
      <c r="C75" s="239" t="s">
        <v>76</v>
      </c>
      <c r="D75" s="239"/>
      <c r="E75" s="239"/>
      <c r="F75" s="239"/>
      <c r="G75" s="239"/>
      <c r="H75" s="239"/>
      <c r="I75" s="239"/>
      <c r="J75" s="239"/>
      <c r="K75" s="239"/>
      <c r="L75" s="239"/>
    </row>
    <row r="76" spans="1:12" s="77" customFormat="1" ht="48" customHeight="1">
      <c r="A76" s="68"/>
      <c r="B76" s="32"/>
      <c r="C76" s="253" t="s">
        <v>54</v>
      </c>
      <c r="D76" s="253"/>
      <c r="E76" s="253"/>
      <c r="F76" s="253"/>
      <c r="G76" s="253"/>
      <c r="H76" s="253"/>
      <c r="I76" s="253"/>
      <c r="J76" s="253"/>
      <c r="K76" s="253"/>
      <c r="L76" s="253"/>
    </row>
    <row r="77" spans="1:12" s="77" customFormat="1" ht="35.25" customHeight="1">
      <c r="A77" s="68"/>
      <c r="B77" s="127" t="s">
        <v>65</v>
      </c>
      <c r="C77" s="254" t="s">
        <v>226</v>
      </c>
      <c r="D77" s="255"/>
      <c r="E77" s="255"/>
      <c r="F77" s="255"/>
      <c r="G77" s="255"/>
      <c r="H77" s="255"/>
      <c r="I77" s="255"/>
      <c r="J77" s="255"/>
      <c r="K77" s="255"/>
      <c r="L77" s="255"/>
    </row>
    <row r="78" spans="1:12">
      <c r="A78" s="68"/>
      <c r="C78" s="239" t="s">
        <v>214</v>
      </c>
      <c r="D78" s="239"/>
      <c r="E78" s="239"/>
      <c r="F78" s="239"/>
      <c r="G78" s="239"/>
      <c r="H78" s="239"/>
      <c r="I78" s="239"/>
      <c r="J78" s="239"/>
      <c r="K78" s="239"/>
      <c r="L78" s="239"/>
    </row>
    <row r="94" spans="3:12" s="133" customFormat="1">
      <c r="C94" s="5"/>
      <c r="D94" s="5"/>
      <c r="E94" s="5"/>
      <c r="F94" s="5"/>
      <c r="G94" s="5"/>
      <c r="H94" s="5"/>
      <c r="J94" s="5"/>
      <c r="K94" s="5"/>
      <c r="L94" s="5"/>
    </row>
    <row r="96" spans="3:12" ht="20.100000000000001" customHeight="1"/>
    <row r="97" ht="5.0999999999999996" customHeight="1"/>
    <row r="99" ht="5.0999999999999996" customHeight="1"/>
  </sheetData>
  <mergeCells count="28">
    <mergeCell ref="C67:C70"/>
    <mergeCell ref="C71:C73"/>
    <mergeCell ref="C63:C66"/>
    <mergeCell ref="F2:H4"/>
    <mergeCell ref="J2:L2"/>
    <mergeCell ref="C2:C5"/>
    <mergeCell ref="D2:D5"/>
    <mergeCell ref="J4:L4"/>
    <mergeCell ref="C47:C50"/>
    <mergeCell ref="C51:C54"/>
    <mergeCell ref="C55:C58"/>
    <mergeCell ref="C59:C62"/>
    <mergeCell ref="C78:L78"/>
    <mergeCell ref="O2:Q2"/>
    <mergeCell ref="C75:L75"/>
    <mergeCell ref="C74:L74"/>
    <mergeCell ref="C76:L76"/>
    <mergeCell ref="C77:L77"/>
    <mergeCell ref="C7:C10"/>
    <mergeCell ref="C11:C14"/>
    <mergeCell ref="C15:C18"/>
    <mergeCell ref="C19:C22"/>
    <mergeCell ref="C23:C26"/>
    <mergeCell ref="C27:C30"/>
    <mergeCell ref="C31:C34"/>
    <mergeCell ref="C35:C38"/>
    <mergeCell ref="C39:C42"/>
    <mergeCell ref="C43:C46"/>
  </mergeCells>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2EC1-E3DB-435F-88CF-CBE6632C1E33}">
  <dimension ref="A1:L79"/>
  <sheetViews>
    <sheetView zoomScaleNormal="100"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196" customWidth="1"/>
    <col min="3" max="4" width="11.44140625" style="196"/>
    <col min="5" max="5" width="0.88671875" style="196" customWidth="1"/>
    <col min="6" max="8" width="11.44140625" style="196"/>
    <col min="9" max="9" width="0.88671875" style="196" customWidth="1"/>
    <col min="10" max="16384" width="11.44140625" style="196"/>
  </cols>
  <sheetData>
    <row r="1" spans="1:12" ht="84" customHeight="1">
      <c r="B1" s="197"/>
      <c r="C1" s="198"/>
      <c r="D1" s="199"/>
      <c r="E1" s="199"/>
      <c r="F1" s="199"/>
      <c r="G1" s="199"/>
      <c r="H1" s="199"/>
      <c r="I1" s="199"/>
      <c r="J1" s="199"/>
      <c r="K1" s="199"/>
      <c r="L1" s="199"/>
    </row>
    <row r="2" spans="1:12" ht="45" customHeight="1">
      <c r="A2" s="200"/>
      <c r="C2" s="242" t="s">
        <v>0</v>
      </c>
      <c r="D2" s="242" t="s">
        <v>1</v>
      </c>
      <c r="E2" s="201"/>
      <c r="F2" s="245" t="s">
        <v>165</v>
      </c>
      <c r="G2" s="246"/>
      <c r="H2" s="246"/>
      <c r="I2" s="246"/>
      <c r="J2" s="246"/>
      <c r="K2" s="246"/>
      <c r="L2" s="247"/>
    </row>
    <row r="3" spans="1:12" ht="45" customHeight="1">
      <c r="A3" s="200"/>
      <c r="C3" s="242"/>
      <c r="D3" s="242"/>
      <c r="E3" s="201"/>
      <c r="F3" s="245" t="s">
        <v>163</v>
      </c>
      <c r="G3" s="246"/>
      <c r="H3" s="247"/>
      <c r="I3" s="201"/>
      <c r="J3" s="245" t="s">
        <v>164</v>
      </c>
      <c r="K3" s="246"/>
      <c r="L3" s="247"/>
    </row>
    <row r="4" spans="1:12" ht="45" customHeight="1">
      <c r="A4" s="200"/>
      <c r="C4" s="242"/>
      <c r="D4" s="242"/>
      <c r="E4" s="201"/>
      <c r="F4" s="249" t="s">
        <v>2</v>
      </c>
      <c r="G4" s="260" t="s">
        <v>162</v>
      </c>
      <c r="H4" s="276"/>
      <c r="I4" s="201"/>
      <c r="J4" s="249" t="s">
        <v>2</v>
      </c>
      <c r="K4" s="260" t="s">
        <v>162</v>
      </c>
      <c r="L4" s="276"/>
    </row>
    <row r="5" spans="1:12" ht="14.25" customHeight="1">
      <c r="A5" s="200"/>
      <c r="C5" s="242"/>
      <c r="D5" s="242"/>
      <c r="E5" s="201"/>
      <c r="F5" s="250"/>
      <c r="G5" s="249" t="s">
        <v>138</v>
      </c>
      <c r="H5" s="249" t="s">
        <v>139</v>
      </c>
      <c r="I5" s="201"/>
      <c r="J5" s="250"/>
      <c r="K5" s="249" t="s">
        <v>138</v>
      </c>
      <c r="L5" s="249" t="s">
        <v>139</v>
      </c>
    </row>
    <row r="6" spans="1:12" ht="14.25" customHeight="1">
      <c r="A6" s="200"/>
      <c r="C6" s="242"/>
      <c r="D6" s="242"/>
      <c r="E6" s="201"/>
      <c r="F6" s="275"/>
      <c r="G6" s="250"/>
      <c r="H6" s="250"/>
      <c r="I6" s="201"/>
      <c r="J6" s="275"/>
      <c r="K6" s="250"/>
      <c r="L6" s="250"/>
    </row>
    <row r="7" spans="1:12" ht="4.5" customHeight="1">
      <c r="A7" s="200"/>
    </row>
    <row r="8" spans="1:12" ht="11.4" customHeight="1">
      <c r="A8" s="200"/>
      <c r="C8" s="243">
        <v>2005</v>
      </c>
      <c r="D8" s="95" t="s">
        <v>5</v>
      </c>
      <c r="F8" s="115">
        <v>38.142800000000001</v>
      </c>
      <c r="G8" s="117">
        <v>36.173500000000004</v>
      </c>
      <c r="H8" s="117">
        <v>45.159500000000001</v>
      </c>
      <c r="J8" s="124">
        <v>2605.9158867359929</v>
      </c>
      <c r="K8" s="109">
        <v>2700.403037609115</v>
      </c>
      <c r="L8" s="109">
        <v>2268.4732514231478</v>
      </c>
    </row>
    <row r="9" spans="1:12" ht="11.4" customHeight="1">
      <c r="A9" s="200"/>
      <c r="C9" s="243"/>
      <c r="D9" s="95" t="s">
        <v>6</v>
      </c>
      <c r="F9" s="115">
        <v>38.843800000000002</v>
      </c>
      <c r="G9" s="117">
        <v>36.4373</v>
      </c>
      <c r="H9" s="117">
        <v>46.691000000000003</v>
      </c>
      <c r="J9" s="124">
        <v>2608.5917060566699</v>
      </c>
      <c r="K9" s="109">
        <v>2710.8327790210105</v>
      </c>
      <c r="L9" s="109">
        <v>2285.5888038333978</v>
      </c>
    </row>
    <row r="10" spans="1:12" ht="11.4" customHeight="1">
      <c r="A10" s="200"/>
      <c r="C10" s="243"/>
      <c r="D10" s="95" t="s">
        <v>7</v>
      </c>
      <c r="F10" s="115">
        <v>38.115100000000005</v>
      </c>
      <c r="G10" s="117">
        <v>35.517000000000003</v>
      </c>
      <c r="H10" s="117">
        <v>46.827600000000004</v>
      </c>
      <c r="J10" s="124">
        <v>2641.130083914692</v>
      </c>
      <c r="K10" s="109">
        <v>2747.8310363670321</v>
      </c>
      <c r="L10" s="109">
        <v>2271.7574034871895</v>
      </c>
    </row>
    <row r="11" spans="1:12" ht="11.4" customHeight="1">
      <c r="A11" s="200"/>
      <c r="C11" s="243"/>
      <c r="D11" s="95" t="s">
        <v>8</v>
      </c>
      <c r="F11" s="115">
        <v>36.571100000000001</v>
      </c>
      <c r="G11" s="117">
        <v>34.380800000000001</v>
      </c>
      <c r="H11" s="117">
        <v>43.773900000000005</v>
      </c>
      <c r="J11" s="124">
        <v>2729.0161894176672</v>
      </c>
      <c r="K11" s="109">
        <v>2838.3273874717938</v>
      </c>
      <c r="L11" s="109">
        <v>2357.8539473759342</v>
      </c>
    </row>
    <row r="12" spans="1:12" ht="11.4" customHeight="1">
      <c r="A12" s="200"/>
      <c r="C12" s="243">
        <v>2006</v>
      </c>
      <c r="D12" s="95" t="s">
        <v>5</v>
      </c>
      <c r="F12" s="115">
        <v>36.0869</v>
      </c>
      <c r="G12" s="117">
        <v>33.876200000000004</v>
      </c>
      <c r="H12" s="117">
        <v>43.664900000000003</v>
      </c>
      <c r="J12" s="124">
        <v>2730.8442771142386</v>
      </c>
      <c r="K12" s="109">
        <v>2830.5251083065691</v>
      </c>
      <c r="L12" s="109">
        <v>2392.0719147974132</v>
      </c>
    </row>
    <row r="13" spans="1:12" ht="11.4" customHeight="1">
      <c r="A13" s="200"/>
      <c r="C13" s="243"/>
      <c r="D13" s="95" t="s">
        <v>6</v>
      </c>
      <c r="F13" s="115">
        <v>35.033999999999999</v>
      </c>
      <c r="G13" s="117">
        <v>32.635800000000003</v>
      </c>
      <c r="H13" s="117">
        <v>42.704000000000001</v>
      </c>
      <c r="J13" s="124">
        <v>2792.4859410302247</v>
      </c>
      <c r="K13" s="109">
        <v>2904.0761669809403</v>
      </c>
      <c r="L13" s="109">
        <v>2429.2838041955524</v>
      </c>
    </row>
    <row r="14" spans="1:12" ht="11.4" customHeight="1">
      <c r="A14" s="200"/>
      <c r="C14" s="243"/>
      <c r="D14" s="95" t="s">
        <v>7</v>
      </c>
      <c r="F14" s="115">
        <v>35.675400000000003</v>
      </c>
      <c r="G14" s="117">
        <v>33.413600000000002</v>
      </c>
      <c r="H14" s="117">
        <v>43.051700000000004</v>
      </c>
      <c r="J14" s="124">
        <v>2836.2715602300309</v>
      </c>
      <c r="K14" s="109">
        <v>2954.3248268576431</v>
      </c>
      <c r="L14" s="109">
        <v>2437.1533802373524</v>
      </c>
    </row>
    <row r="15" spans="1:12" ht="11.4" customHeight="1">
      <c r="A15" s="200"/>
      <c r="C15" s="243"/>
      <c r="D15" s="95" t="s">
        <v>8</v>
      </c>
      <c r="F15" s="115">
        <v>36.222999999999999</v>
      </c>
      <c r="G15" s="117">
        <v>34.0625</v>
      </c>
      <c r="H15" s="117">
        <v>43.252500000000005</v>
      </c>
      <c r="J15" s="124">
        <v>2778.721229727184</v>
      </c>
      <c r="K15" s="109">
        <v>2893.217160656382</v>
      </c>
      <c r="L15" s="109">
        <v>2392.0045644927563</v>
      </c>
    </row>
    <row r="16" spans="1:12" ht="11.4" customHeight="1">
      <c r="A16" s="200"/>
      <c r="C16" s="243">
        <v>2007</v>
      </c>
      <c r="D16" s="95" t="s">
        <v>5</v>
      </c>
      <c r="F16" s="115">
        <v>36.3596</v>
      </c>
      <c r="G16" s="117">
        <v>34.220500000000001</v>
      </c>
      <c r="H16" s="117">
        <v>43.191200000000002</v>
      </c>
      <c r="J16" s="124">
        <v>2772.8801732419724</v>
      </c>
      <c r="K16" s="109">
        <v>2879.0026295661924</v>
      </c>
      <c r="L16" s="109">
        <v>2420.3257726887014</v>
      </c>
    </row>
    <row r="17" spans="1:12" ht="11.4" customHeight="1">
      <c r="A17" s="200"/>
      <c r="C17" s="243"/>
      <c r="D17" s="95" t="s">
        <v>6</v>
      </c>
      <c r="F17" s="115">
        <v>34.553400000000003</v>
      </c>
      <c r="G17" s="117">
        <v>32.295100000000005</v>
      </c>
      <c r="H17" s="117">
        <v>41.647600000000004</v>
      </c>
      <c r="J17" s="124">
        <v>2838.1713074634076</v>
      </c>
      <c r="K17" s="109">
        <v>2950.2226636133723</v>
      </c>
      <c r="L17" s="109">
        <v>2481.755572202344</v>
      </c>
    </row>
    <row r="18" spans="1:12" ht="11.4" customHeight="1">
      <c r="A18" s="200"/>
      <c r="C18" s="243"/>
      <c r="D18" s="95" t="s">
        <v>7</v>
      </c>
      <c r="F18" s="115">
        <v>35.243200000000002</v>
      </c>
      <c r="G18" s="117">
        <v>33.121200000000002</v>
      </c>
      <c r="H18" s="117">
        <v>41.669800000000002</v>
      </c>
      <c r="J18" s="124">
        <v>2800.3475269628998</v>
      </c>
      <c r="K18" s="109">
        <v>2903.0500295542533</v>
      </c>
      <c r="L18" s="109">
        <v>2487.0795292287926</v>
      </c>
    </row>
    <row r="19" spans="1:12" ht="11.4" customHeight="1">
      <c r="A19" s="200"/>
      <c r="C19" s="243"/>
      <c r="D19" s="95" t="s">
        <v>8</v>
      </c>
      <c r="F19" s="115">
        <v>36.431600000000003</v>
      </c>
      <c r="G19" s="117">
        <v>34.2301</v>
      </c>
      <c r="H19" s="117">
        <v>43.325200000000002</v>
      </c>
      <c r="J19" s="124">
        <v>2793.9217178762742</v>
      </c>
      <c r="K19" s="109">
        <v>2890.7624599185619</v>
      </c>
      <c r="L19" s="109">
        <v>2492.5737379822631</v>
      </c>
    </row>
    <row r="20" spans="1:12" ht="11.4" customHeight="1">
      <c r="A20" s="200"/>
      <c r="C20" s="243">
        <v>2008</v>
      </c>
      <c r="D20" s="95" t="s">
        <v>5</v>
      </c>
      <c r="F20" s="115">
        <v>36.562600000000003</v>
      </c>
      <c r="G20" s="117">
        <v>34.65</v>
      </c>
      <c r="H20" s="117">
        <v>42.824300000000001</v>
      </c>
      <c r="J20" s="124">
        <v>2788.0583877878871</v>
      </c>
      <c r="K20" s="109">
        <v>2876.722412979062</v>
      </c>
      <c r="L20" s="109">
        <v>2500.9887509588016</v>
      </c>
    </row>
    <row r="21" spans="1:12" ht="11.4" customHeight="1">
      <c r="A21" s="200"/>
      <c r="C21" s="243"/>
      <c r="D21" s="95" t="s">
        <v>6</v>
      </c>
      <c r="F21" s="115">
        <v>36.029200000000003</v>
      </c>
      <c r="G21" s="117">
        <v>34.180500000000002</v>
      </c>
      <c r="H21" s="117">
        <v>41.865700000000004</v>
      </c>
      <c r="J21" s="124">
        <v>2787.8424634528492</v>
      </c>
      <c r="K21" s="109">
        <v>2866.7302040838613</v>
      </c>
      <c r="L21" s="109">
        <v>2535.6933898905222</v>
      </c>
    </row>
    <row r="22" spans="1:12" ht="11.4" customHeight="1">
      <c r="A22" s="200"/>
      <c r="C22" s="243"/>
      <c r="D22" s="95" t="s">
        <v>7</v>
      </c>
      <c r="F22" s="115">
        <v>37.558</v>
      </c>
      <c r="G22" s="117">
        <v>35.769200000000005</v>
      </c>
      <c r="H22" s="117">
        <v>43.203400000000002</v>
      </c>
      <c r="J22" s="124">
        <v>2723.9008080539134</v>
      </c>
      <c r="K22" s="109">
        <v>2809.8939713671593</v>
      </c>
      <c r="L22" s="109">
        <v>2442.5212958113757</v>
      </c>
    </row>
    <row r="23" spans="1:12" ht="11.4" customHeight="1">
      <c r="A23" s="200"/>
      <c r="C23" s="243"/>
      <c r="D23" s="95" t="s">
        <v>8</v>
      </c>
      <c r="F23" s="115">
        <v>39.247599999999998</v>
      </c>
      <c r="G23" s="117">
        <v>37.357500000000002</v>
      </c>
      <c r="H23" s="117">
        <v>45.426300000000005</v>
      </c>
      <c r="J23" s="124">
        <v>2587.7796586186569</v>
      </c>
      <c r="K23" s="109">
        <v>2653.1894221747434</v>
      </c>
      <c r="L23" s="109">
        <v>2398.1187366307804</v>
      </c>
    </row>
    <row r="24" spans="1:12" ht="11.4" customHeight="1">
      <c r="A24" s="200"/>
      <c r="C24" s="243">
        <v>2009</v>
      </c>
      <c r="D24" s="95" t="s">
        <v>5</v>
      </c>
      <c r="F24" s="115">
        <v>38.8626</v>
      </c>
      <c r="G24" s="117">
        <v>37.075600000000001</v>
      </c>
      <c r="H24" s="117">
        <v>44.670700000000004</v>
      </c>
      <c r="J24" s="124">
        <v>2597.5399028807642</v>
      </c>
      <c r="K24" s="109">
        <v>2671.4959012289996</v>
      </c>
      <c r="L24" s="109">
        <v>2365.6103217141399</v>
      </c>
    </row>
    <row r="25" spans="1:12" ht="11.4" customHeight="1">
      <c r="A25" s="200"/>
      <c r="C25" s="243"/>
      <c r="D25" s="95" t="s">
        <v>6</v>
      </c>
      <c r="F25" s="115">
        <v>40.4024</v>
      </c>
      <c r="G25" s="117">
        <v>38.844799999999999</v>
      </c>
      <c r="H25" s="117">
        <v>46.278800000000004</v>
      </c>
      <c r="J25" s="124">
        <v>2593.3030398033361</v>
      </c>
      <c r="K25" s="109">
        <v>2652.157149971229</v>
      </c>
      <c r="L25" s="109">
        <v>2370.9311735863339</v>
      </c>
    </row>
    <row r="26" spans="1:12" ht="11.4" customHeight="1">
      <c r="A26" s="200"/>
      <c r="C26" s="243"/>
      <c r="D26" s="95" t="s">
        <v>7</v>
      </c>
      <c r="F26" s="115">
        <v>40.871400000000001</v>
      </c>
      <c r="G26" s="117">
        <v>39.306100000000001</v>
      </c>
      <c r="H26" s="117">
        <v>46.605800000000002</v>
      </c>
      <c r="J26" s="124">
        <v>2525.9994018723978</v>
      </c>
      <c r="K26" s="109">
        <v>2585.4009790149971</v>
      </c>
      <c r="L26" s="109">
        <v>2308.3871449297062</v>
      </c>
    </row>
    <row r="27" spans="1:12" ht="11.4" customHeight="1">
      <c r="A27" s="200"/>
      <c r="C27" s="243"/>
      <c r="D27" s="95" t="s">
        <v>8</v>
      </c>
      <c r="F27" s="115">
        <v>40.3932</v>
      </c>
      <c r="G27" s="117">
        <v>38.8322</v>
      </c>
      <c r="H27" s="117">
        <v>46.130300000000005</v>
      </c>
      <c r="J27" s="124">
        <v>2474.3448111509483</v>
      </c>
      <c r="K27" s="109">
        <v>2539.6090482042064</v>
      </c>
      <c r="L27" s="109">
        <v>2234.1330078225101</v>
      </c>
    </row>
    <row r="28" spans="1:12" ht="11.4" customHeight="1">
      <c r="A28" s="200"/>
      <c r="C28" s="243">
        <v>2010</v>
      </c>
      <c r="D28" s="95" t="s">
        <v>5</v>
      </c>
      <c r="F28" s="115">
        <v>41.191600000000001</v>
      </c>
      <c r="G28" s="117">
        <v>39.7239</v>
      </c>
      <c r="H28" s="117">
        <v>46.548700000000004</v>
      </c>
      <c r="J28" s="124">
        <v>2490.2301239235462</v>
      </c>
      <c r="K28" s="109">
        <v>2562.8724571981861</v>
      </c>
      <c r="L28" s="109">
        <v>2225.0866803595522</v>
      </c>
    </row>
    <row r="29" spans="1:12" ht="11.4" customHeight="1">
      <c r="A29" s="200"/>
      <c r="C29" s="243"/>
      <c r="D29" s="95" t="s">
        <v>6</v>
      </c>
      <c r="F29" s="115">
        <v>40.184899999999999</v>
      </c>
      <c r="G29" s="117">
        <v>38.691400000000002</v>
      </c>
      <c r="H29" s="117">
        <v>45.679600000000001</v>
      </c>
      <c r="J29" s="124">
        <v>2524.1656847850863</v>
      </c>
      <c r="K29" s="109">
        <v>2600.1797671392405</v>
      </c>
      <c r="L29" s="109">
        <v>2244.4953162762504</v>
      </c>
    </row>
    <row r="30" spans="1:12" ht="11.4" customHeight="1">
      <c r="A30" s="200"/>
      <c r="C30" s="243"/>
      <c r="D30" s="95" t="s">
        <v>7</v>
      </c>
      <c r="F30" s="115">
        <v>40.170200000000001</v>
      </c>
      <c r="G30" s="117">
        <v>38.675899999999999</v>
      </c>
      <c r="H30" s="117">
        <v>45.6661</v>
      </c>
      <c r="J30" s="124">
        <v>2496.9527171121449</v>
      </c>
      <c r="K30" s="109">
        <v>2564.4622143451465</v>
      </c>
      <c r="L30" s="109">
        <v>2248.6546807111422</v>
      </c>
    </row>
    <row r="31" spans="1:12" ht="11.4" customHeight="1">
      <c r="A31" s="200"/>
      <c r="C31" s="243"/>
      <c r="D31" s="95" t="s">
        <v>8</v>
      </c>
      <c r="F31" s="115">
        <v>41.731500000000004</v>
      </c>
      <c r="G31" s="117">
        <v>40.226800000000004</v>
      </c>
      <c r="H31" s="117">
        <v>47.275400000000005</v>
      </c>
      <c r="J31" s="124">
        <v>2411.2102460217257</v>
      </c>
      <c r="K31" s="109">
        <v>2473.7154303267434</v>
      </c>
      <c r="L31" s="109">
        <v>2180.9129638006834</v>
      </c>
    </row>
    <row r="32" spans="1:12" ht="11.4" customHeight="1">
      <c r="A32" s="200"/>
      <c r="C32" s="243">
        <v>2011</v>
      </c>
      <c r="D32" s="95" t="s">
        <v>5</v>
      </c>
      <c r="F32" s="115">
        <v>40.102499999999999</v>
      </c>
      <c r="G32" s="117">
        <v>38.592600000000004</v>
      </c>
      <c r="H32" s="117">
        <v>45.656800000000004</v>
      </c>
      <c r="J32" s="124">
        <v>2466.1418937484982</v>
      </c>
      <c r="K32" s="109">
        <v>2537.2486778328353</v>
      </c>
      <c r="L32" s="109">
        <v>2204.5571292085056</v>
      </c>
    </row>
    <row r="33" spans="1:12" ht="11.4" customHeight="1">
      <c r="A33" s="200"/>
      <c r="C33" s="243"/>
      <c r="D33" s="95" t="s">
        <v>6</v>
      </c>
      <c r="F33" s="115">
        <v>39.997599999999998</v>
      </c>
      <c r="G33" s="117">
        <v>38.682099999999998</v>
      </c>
      <c r="H33" s="117">
        <v>44.790100000000002</v>
      </c>
      <c r="J33" s="124">
        <v>2490.2022877273171</v>
      </c>
      <c r="K33" s="109">
        <v>2555.532291997014</v>
      </c>
      <c r="L33" s="109">
        <v>2252.1960631154548</v>
      </c>
    </row>
    <row r="34" spans="1:12" ht="11.4" customHeight="1">
      <c r="A34" s="200"/>
      <c r="C34" s="243"/>
      <c r="D34" s="95" t="s">
        <v>7</v>
      </c>
      <c r="F34" s="115">
        <v>40.640500000000003</v>
      </c>
      <c r="G34" s="117">
        <v>39.457100000000004</v>
      </c>
      <c r="H34" s="117">
        <v>44.931800000000003</v>
      </c>
      <c r="J34" s="124">
        <v>2480.1185071197519</v>
      </c>
      <c r="K34" s="109">
        <v>2538.5323551028032</v>
      </c>
      <c r="L34" s="109">
        <v>2268.3052242747149</v>
      </c>
    </row>
    <row r="35" spans="1:12" ht="11.4" customHeight="1">
      <c r="A35" s="200"/>
      <c r="C35" s="243"/>
      <c r="D35" s="95" t="s">
        <v>8</v>
      </c>
      <c r="F35" s="115">
        <v>41.540800000000004</v>
      </c>
      <c r="G35" s="117">
        <v>40.1738</v>
      </c>
      <c r="H35" s="117">
        <v>46.491700000000002</v>
      </c>
      <c r="J35" s="124">
        <v>2437.5452861287517</v>
      </c>
      <c r="K35" s="109">
        <v>2492.737595662195</v>
      </c>
      <c r="L35" s="109">
        <v>2237.6504530400125</v>
      </c>
    </row>
    <row r="36" spans="1:12" ht="11.4" customHeight="1">
      <c r="A36" s="200"/>
      <c r="C36" s="243">
        <v>2012</v>
      </c>
      <c r="D36" s="95" t="s">
        <v>5</v>
      </c>
      <c r="F36" s="115">
        <v>40.824800000000003</v>
      </c>
      <c r="G36" s="117">
        <v>39.3581</v>
      </c>
      <c r="H36" s="117">
        <v>46.146300000000004</v>
      </c>
      <c r="J36" s="124">
        <v>2468.1902964088958</v>
      </c>
      <c r="K36" s="109">
        <v>2525.0072851641844</v>
      </c>
      <c r="L36" s="109">
        <v>2262.0353347255977</v>
      </c>
    </row>
    <row r="37" spans="1:12" ht="11.4" customHeight="1">
      <c r="A37" s="200"/>
      <c r="C37" s="243"/>
      <c r="D37" s="95" t="s">
        <v>6</v>
      </c>
      <c r="F37" s="115">
        <v>40.073599999999999</v>
      </c>
      <c r="G37" s="117">
        <v>38.769500000000001</v>
      </c>
      <c r="H37" s="117">
        <v>44.820100000000004</v>
      </c>
      <c r="J37" s="124">
        <v>2524.782124516466</v>
      </c>
      <c r="K37" s="109">
        <v>2582.2162609974785</v>
      </c>
      <c r="L37" s="109">
        <v>2315.7367604497658</v>
      </c>
    </row>
    <row r="38" spans="1:12" ht="11.4" customHeight="1">
      <c r="A38" s="200"/>
      <c r="C38" s="243"/>
      <c r="D38" s="95" t="s">
        <v>7</v>
      </c>
      <c r="F38" s="115">
        <v>42.062400000000004</v>
      </c>
      <c r="G38" s="117">
        <v>40.511200000000002</v>
      </c>
      <c r="H38" s="117">
        <v>47.633000000000003</v>
      </c>
      <c r="J38" s="124">
        <v>2500.6624360694841</v>
      </c>
      <c r="K38" s="109">
        <v>2562.5984076306609</v>
      </c>
      <c r="L38" s="109">
        <v>2278.2352674222871</v>
      </c>
    </row>
    <row r="39" spans="1:12" ht="11.4" customHeight="1">
      <c r="A39" s="200"/>
      <c r="C39" s="243"/>
      <c r="D39" s="95" t="s">
        <v>8</v>
      </c>
      <c r="F39" s="115">
        <v>42.728700000000003</v>
      </c>
      <c r="G39" s="117">
        <v>41.519400000000005</v>
      </c>
      <c r="H39" s="117">
        <v>47.022600000000004</v>
      </c>
      <c r="J39" s="124">
        <v>2456.3710244603976</v>
      </c>
      <c r="K39" s="109">
        <v>2525.1623608294544</v>
      </c>
      <c r="L39" s="109">
        <v>2212.1142240781137</v>
      </c>
    </row>
    <row r="40" spans="1:12" ht="11.4" customHeight="1">
      <c r="A40" s="200"/>
      <c r="C40" s="243">
        <v>2013</v>
      </c>
      <c r="D40" s="95" t="s">
        <v>5</v>
      </c>
      <c r="F40" s="115">
        <v>41.771900000000002</v>
      </c>
      <c r="G40" s="117">
        <v>40.4818</v>
      </c>
      <c r="H40" s="117">
        <v>46.439700000000002</v>
      </c>
      <c r="J40" s="124">
        <v>2485.9337255929295</v>
      </c>
      <c r="K40" s="109">
        <v>2552.093690528759</v>
      </c>
      <c r="L40" s="109">
        <v>2246.5472424313725</v>
      </c>
    </row>
    <row r="41" spans="1:12" ht="11.4" customHeight="1">
      <c r="A41" s="200"/>
      <c r="C41" s="243"/>
      <c r="D41" s="95" t="s">
        <v>6</v>
      </c>
      <c r="F41" s="115">
        <v>42.423900000000003</v>
      </c>
      <c r="G41" s="117">
        <v>41.295200000000001</v>
      </c>
      <c r="H41" s="117">
        <v>46.5413</v>
      </c>
      <c r="J41" s="124">
        <v>2458.8427954462213</v>
      </c>
      <c r="K41" s="109">
        <v>2515.4524340197477</v>
      </c>
      <c r="L41" s="109">
        <v>2252.3464660719756</v>
      </c>
    </row>
    <row r="42" spans="1:12" ht="11.4" customHeight="1">
      <c r="A42" s="200"/>
      <c r="C42" s="243"/>
      <c r="D42" s="95" t="s">
        <v>7</v>
      </c>
      <c r="F42" s="115">
        <v>43.019100000000002</v>
      </c>
      <c r="G42" s="117">
        <v>41.749000000000002</v>
      </c>
      <c r="H42" s="117">
        <v>47.455100000000002</v>
      </c>
      <c r="J42" s="124">
        <v>2432.6235531742332</v>
      </c>
      <c r="K42" s="109">
        <v>2484.4841711429185</v>
      </c>
      <c r="L42" s="109">
        <v>2251.4911837035402</v>
      </c>
    </row>
    <row r="43" spans="1:12" ht="11.4" customHeight="1">
      <c r="A43" s="200"/>
      <c r="C43" s="243"/>
      <c r="D43" s="95" t="s">
        <v>8</v>
      </c>
      <c r="F43" s="115">
        <v>42.903500000000001</v>
      </c>
      <c r="G43" s="117">
        <v>41.823700000000002</v>
      </c>
      <c r="H43" s="117">
        <v>46.721800000000002</v>
      </c>
      <c r="J43" s="124">
        <v>2440.028744465279</v>
      </c>
      <c r="K43" s="109">
        <v>2499.928573334224</v>
      </c>
      <c r="L43" s="109">
        <v>2228.222993007867</v>
      </c>
    </row>
    <row r="44" spans="1:12" ht="11.4" customHeight="1">
      <c r="A44" s="200"/>
      <c r="C44" s="243">
        <v>2014</v>
      </c>
      <c r="D44" s="95" t="s">
        <v>5</v>
      </c>
      <c r="F44" s="115">
        <v>42.9467</v>
      </c>
      <c r="G44" s="117">
        <v>41.672600000000003</v>
      </c>
      <c r="H44" s="117">
        <v>47.512300000000003</v>
      </c>
      <c r="J44" s="124">
        <v>2387.332141544261</v>
      </c>
      <c r="K44" s="109">
        <v>2450.8533434155552</v>
      </c>
      <c r="L44" s="109">
        <v>2159.6974053559857</v>
      </c>
    </row>
    <row r="45" spans="1:12" ht="11.4" customHeight="1">
      <c r="A45" s="200"/>
      <c r="C45" s="243"/>
      <c r="D45" s="95" t="s">
        <v>6</v>
      </c>
      <c r="F45" s="115">
        <v>43.003100000000003</v>
      </c>
      <c r="G45" s="117">
        <v>41.4514</v>
      </c>
      <c r="H45" s="117">
        <v>48.569700000000005</v>
      </c>
      <c r="J45" s="124">
        <v>2349.9725846552465</v>
      </c>
      <c r="K45" s="109">
        <v>2416.5396941484064</v>
      </c>
      <c r="L45" s="109">
        <v>2111.177058330466</v>
      </c>
    </row>
    <row r="46" spans="1:12" ht="11.4" customHeight="1">
      <c r="A46" s="200"/>
      <c r="C46" s="243"/>
      <c r="D46" s="95" t="s">
        <v>7</v>
      </c>
      <c r="F46" s="115">
        <v>43.883300000000006</v>
      </c>
      <c r="G46" s="117">
        <v>42.491900000000001</v>
      </c>
      <c r="H46" s="117">
        <v>48.726500000000001</v>
      </c>
      <c r="J46" s="124">
        <v>2339.8432282832518</v>
      </c>
      <c r="K46" s="109">
        <v>2403.0266013748892</v>
      </c>
      <c r="L46" s="109">
        <v>2119.9183323965863</v>
      </c>
    </row>
    <row r="47" spans="1:12" ht="11.4" customHeight="1">
      <c r="A47" s="200"/>
      <c r="C47" s="243"/>
      <c r="D47" s="95" t="s">
        <v>8</v>
      </c>
      <c r="F47" s="115">
        <v>45.490100000000005</v>
      </c>
      <c r="G47" s="117">
        <v>44.459700000000005</v>
      </c>
      <c r="H47" s="117">
        <v>49.030100000000004</v>
      </c>
      <c r="J47" s="124">
        <v>2303.3234641922554</v>
      </c>
      <c r="K47" s="109">
        <v>2352.6883125643826</v>
      </c>
      <c r="L47" s="109">
        <v>2133.7206725123597</v>
      </c>
    </row>
    <row r="48" spans="1:12" ht="11.4" customHeight="1">
      <c r="A48" s="200"/>
      <c r="C48" s="243">
        <v>2015</v>
      </c>
      <c r="D48" s="95" t="s">
        <v>5</v>
      </c>
      <c r="F48" s="115">
        <v>43.9099</v>
      </c>
      <c r="G48" s="117">
        <v>42.419000000000004</v>
      </c>
      <c r="H48" s="117">
        <v>49.0349</v>
      </c>
      <c r="J48" s="124">
        <v>2358.2763934771247</v>
      </c>
      <c r="K48" s="109">
        <v>2410.300136059886</v>
      </c>
      <c r="L48" s="109">
        <v>2179.4446612015759</v>
      </c>
    </row>
    <row r="49" spans="1:12" ht="11.4" customHeight="1">
      <c r="A49" s="200"/>
      <c r="C49" s="243"/>
      <c r="D49" s="95" t="s">
        <v>6</v>
      </c>
      <c r="F49" s="115">
        <v>44.121700000000004</v>
      </c>
      <c r="G49" s="117">
        <v>42.850300000000004</v>
      </c>
      <c r="H49" s="117">
        <v>48.433900000000001</v>
      </c>
      <c r="J49" s="124">
        <v>2384.2884315543665</v>
      </c>
      <c r="K49" s="109">
        <v>2442.0467618161119</v>
      </c>
      <c r="L49" s="109">
        <v>2188.3872799990327</v>
      </c>
    </row>
    <row r="50" spans="1:12" ht="11.4" customHeight="1">
      <c r="A50" s="200"/>
      <c r="C50" s="243"/>
      <c r="D50" s="95" t="s">
        <v>7</v>
      </c>
      <c r="F50" s="115">
        <v>43.585900000000002</v>
      </c>
      <c r="G50" s="117">
        <v>42.286999999999999</v>
      </c>
      <c r="H50" s="117">
        <v>47.943100000000001</v>
      </c>
      <c r="J50" s="124">
        <v>2439.7935469058652</v>
      </c>
      <c r="K50" s="109">
        <v>2489.7800105367146</v>
      </c>
      <c r="L50" s="109">
        <v>2272.1244294015005</v>
      </c>
    </row>
    <row r="51" spans="1:12" ht="11.4" customHeight="1">
      <c r="A51" s="200"/>
      <c r="C51" s="243"/>
      <c r="D51" s="95" t="s">
        <v>8</v>
      </c>
      <c r="F51" s="115">
        <v>43.466300000000004</v>
      </c>
      <c r="G51" s="117">
        <v>42.181699999999999</v>
      </c>
      <c r="H51" s="117">
        <v>47.654000000000003</v>
      </c>
      <c r="J51" s="124">
        <v>2429.2832811401231</v>
      </c>
      <c r="K51" s="109">
        <v>2491.2622863759716</v>
      </c>
      <c r="L51" s="109">
        <v>2227.2389604416794</v>
      </c>
    </row>
    <row r="52" spans="1:12" ht="11.25" customHeight="1">
      <c r="A52" s="200"/>
      <c r="C52" s="243">
        <v>2016</v>
      </c>
      <c r="D52" s="95" t="s">
        <v>5</v>
      </c>
      <c r="F52" s="115">
        <v>43.046800000000005</v>
      </c>
      <c r="G52" s="117">
        <v>41.780700000000003</v>
      </c>
      <c r="H52" s="117">
        <v>47.238100000000003</v>
      </c>
      <c r="J52" s="124">
        <v>2435.0705222994343</v>
      </c>
      <c r="K52" s="109">
        <v>2486.0793095613453</v>
      </c>
      <c r="L52" s="109">
        <v>2266.2102740589257</v>
      </c>
    </row>
    <row r="53" spans="1:12" ht="11.25" customHeight="1">
      <c r="A53" s="200"/>
      <c r="C53" s="243"/>
      <c r="D53" s="95" t="s">
        <v>6</v>
      </c>
      <c r="F53" s="115">
        <v>42.058399999999999</v>
      </c>
      <c r="G53" s="117">
        <v>40.722799999999999</v>
      </c>
      <c r="H53" s="117">
        <v>46.471400000000003</v>
      </c>
      <c r="J53" s="124">
        <v>2469.8462855347661</v>
      </c>
      <c r="K53" s="109">
        <v>2518.3533441878553</v>
      </c>
      <c r="L53" s="109">
        <v>2309.5707758959279</v>
      </c>
    </row>
    <row r="54" spans="1:12" ht="11.25" customHeight="1">
      <c r="A54" s="200"/>
      <c r="C54" s="243"/>
      <c r="D54" s="95" t="s">
        <v>7</v>
      </c>
      <c r="F54" s="115">
        <v>41.211600000000004</v>
      </c>
      <c r="G54" s="117">
        <v>39.671600000000005</v>
      </c>
      <c r="H54" s="117">
        <v>46.196000000000005</v>
      </c>
      <c r="J54" s="124">
        <v>2528.0585969534027</v>
      </c>
      <c r="K54" s="109">
        <v>2591.4416084520644</v>
      </c>
      <c r="L54" s="109">
        <v>2322.9068560534843</v>
      </c>
    </row>
    <row r="55" spans="1:12" ht="11.25" customHeight="1">
      <c r="A55" s="200"/>
      <c r="C55" s="243"/>
      <c r="D55" s="95" t="s">
        <v>8</v>
      </c>
      <c r="F55" s="115">
        <v>41.553200000000004</v>
      </c>
      <c r="G55" s="117">
        <v>40.313099999999999</v>
      </c>
      <c r="H55" s="117">
        <v>45.515300000000003</v>
      </c>
      <c r="J55" s="124">
        <v>2502.2083702288196</v>
      </c>
      <c r="K55" s="109">
        <v>2551.2230618909998</v>
      </c>
      <c r="L55" s="109">
        <v>2345.6041046041332</v>
      </c>
    </row>
    <row r="56" spans="1:12" ht="11.25" customHeight="1">
      <c r="A56" s="200"/>
      <c r="C56" s="243">
        <v>2017</v>
      </c>
      <c r="D56" s="95" t="s">
        <v>5</v>
      </c>
      <c r="F56" s="115">
        <v>40.293100000000003</v>
      </c>
      <c r="G56" s="117">
        <v>38.9651</v>
      </c>
      <c r="H56" s="117">
        <v>44.579500000000003</v>
      </c>
      <c r="J56" s="124">
        <v>2509.6553530463639</v>
      </c>
      <c r="K56" s="109">
        <v>2566.5657212582978</v>
      </c>
      <c r="L56" s="109">
        <v>2325.9655917222531</v>
      </c>
    </row>
    <row r="57" spans="1:12" ht="11.25" customHeight="1">
      <c r="A57" s="200"/>
      <c r="C57" s="243"/>
      <c r="D57" s="95" t="s">
        <v>6</v>
      </c>
      <c r="F57" s="115">
        <v>41.730600000000003</v>
      </c>
      <c r="G57" s="117">
        <v>40.2468</v>
      </c>
      <c r="H57" s="117">
        <v>46.431200000000004</v>
      </c>
      <c r="J57" s="124">
        <v>2493.9118489818825</v>
      </c>
      <c r="K57" s="109">
        <v>2561.134717873691</v>
      </c>
      <c r="L57" s="109">
        <v>2280.935559742496</v>
      </c>
    </row>
    <row r="58" spans="1:12" ht="11.25" customHeight="1">
      <c r="A58" s="200"/>
      <c r="C58" s="243"/>
      <c r="D58" s="95" t="s">
        <v>7</v>
      </c>
      <c r="F58" s="115">
        <v>42.804400000000001</v>
      </c>
      <c r="G58" s="117">
        <v>41.309200000000004</v>
      </c>
      <c r="H58" s="117">
        <v>47.562000000000005</v>
      </c>
      <c r="J58" s="124">
        <v>2474.4188941591069</v>
      </c>
      <c r="K58" s="109">
        <v>2536.6423358955572</v>
      </c>
      <c r="L58" s="109">
        <v>2276.4268578743072</v>
      </c>
    </row>
    <row r="59" spans="1:12" ht="11.25" customHeight="1">
      <c r="A59" s="200"/>
      <c r="C59" s="243"/>
      <c r="D59" s="95" t="s">
        <v>8</v>
      </c>
      <c r="F59" s="115">
        <v>42.596900000000005</v>
      </c>
      <c r="G59" s="117">
        <v>41.130800000000001</v>
      </c>
      <c r="H59" s="117">
        <v>47.249100000000006</v>
      </c>
      <c r="J59" s="124">
        <v>2440.3437611662293</v>
      </c>
      <c r="K59" s="109">
        <v>2509.2598326656348</v>
      </c>
      <c r="L59" s="109">
        <v>2221.6626795402494</v>
      </c>
    </row>
    <row r="60" spans="1:12" ht="11.25" customHeight="1">
      <c r="A60" s="200"/>
      <c r="C60" s="243">
        <v>2018</v>
      </c>
      <c r="D60" s="95" t="s">
        <v>5</v>
      </c>
      <c r="F60" s="115">
        <v>40.874300000000005</v>
      </c>
      <c r="G60" s="117">
        <v>39.552100000000003</v>
      </c>
      <c r="H60" s="117">
        <v>45.046400000000006</v>
      </c>
      <c r="J60" s="124">
        <v>2525.9694490300922</v>
      </c>
      <c r="K60" s="109">
        <v>2590.3503591844633</v>
      </c>
      <c r="L60" s="109">
        <v>2322.8180024740545</v>
      </c>
    </row>
    <row r="61" spans="1:12" ht="11.25" customHeight="1">
      <c r="A61" s="200"/>
      <c r="C61" s="243"/>
      <c r="D61" s="95" t="s">
        <v>6</v>
      </c>
      <c r="F61" s="115">
        <v>40.264500000000005</v>
      </c>
      <c r="G61" s="117">
        <v>38.6907</v>
      </c>
      <c r="H61" s="117">
        <v>45.170700000000004</v>
      </c>
      <c r="J61" s="124">
        <v>2571.0540038591721</v>
      </c>
      <c r="K61" s="109">
        <v>2635.0678129906205</v>
      </c>
      <c r="L61" s="109">
        <v>2371.5040975738048</v>
      </c>
    </row>
    <row r="62" spans="1:12" ht="11.25" customHeight="1">
      <c r="A62" s="200"/>
      <c r="C62" s="243"/>
      <c r="D62" s="95" t="s">
        <v>7</v>
      </c>
      <c r="F62" s="115">
        <v>40.396500000000003</v>
      </c>
      <c r="G62" s="117">
        <v>38.797000000000004</v>
      </c>
      <c r="H62" s="117">
        <v>45.3294</v>
      </c>
      <c r="J62" s="124">
        <v>2541.9132611460141</v>
      </c>
      <c r="K62" s="109">
        <v>2620.5848196447209</v>
      </c>
      <c r="L62" s="109">
        <v>2299.2807261335706</v>
      </c>
    </row>
    <row r="63" spans="1:12" ht="11.25" customHeight="1">
      <c r="A63" s="200"/>
      <c r="C63" s="243"/>
      <c r="D63" s="95" t="s">
        <v>8</v>
      </c>
      <c r="F63" s="115">
        <v>40.917200000000001</v>
      </c>
      <c r="G63" s="117">
        <v>39.418700000000001</v>
      </c>
      <c r="H63" s="117">
        <v>45.456000000000003</v>
      </c>
      <c r="J63" s="124">
        <v>2511.3832773641784</v>
      </c>
      <c r="K63" s="109">
        <v>2578.8735907697005</v>
      </c>
      <c r="L63" s="109">
        <v>2306.9658159744758</v>
      </c>
    </row>
    <row r="64" spans="1:12" ht="11.25" customHeight="1">
      <c r="A64" s="200"/>
      <c r="C64" s="244">
        <v>2019</v>
      </c>
      <c r="D64" s="98" t="s">
        <v>62</v>
      </c>
      <c r="F64" s="115">
        <v>39.568100000000001</v>
      </c>
      <c r="G64" s="117">
        <v>37.9542</v>
      </c>
      <c r="H64" s="117">
        <v>44.391500000000001</v>
      </c>
      <c r="J64" s="124">
        <v>2607.0099190262395</v>
      </c>
      <c r="K64" s="109">
        <v>2678.8206989788105</v>
      </c>
      <c r="L64" s="109">
        <v>2392.3842596173813</v>
      </c>
    </row>
    <row r="65" spans="1:12" ht="11.25" customHeight="1">
      <c r="A65" s="200"/>
      <c r="C65" s="244"/>
      <c r="D65" s="132" t="s">
        <v>64</v>
      </c>
      <c r="F65" s="115">
        <v>39.003500000000003</v>
      </c>
      <c r="G65" s="117">
        <v>37.334800000000001</v>
      </c>
      <c r="H65" s="117">
        <v>43.8825</v>
      </c>
      <c r="J65" s="124">
        <v>2642.7353646278966</v>
      </c>
      <c r="K65" s="109">
        <v>2718.2874576757586</v>
      </c>
      <c r="L65" s="109">
        <v>2421.8356463577793</v>
      </c>
    </row>
    <row r="66" spans="1:12" ht="11.25" customHeight="1">
      <c r="A66" s="200"/>
      <c r="C66" s="244"/>
      <c r="D66" s="132" t="s">
        <v>63</v>
      </c>
      <c r="F66" s="115">
        <v>39.596000000000004</v>
      </c>
      <c r="G66" s="117">
        <v>38.082100000000004</v>
      </c>
      <c r="H66" s="117">
        <v>43.988600000000005</v>
      </c>
      <c r="J66" s="124">
        <v>2637.5237525104835</v>
      </c>
      <c r="K66" s="109">
        <v>2703.9719354151989</v>
      </c>
      <c r="L66" s="109">
        <v>2444.7135218070925</v>
      </c>
    </row>
    <row r="67" spans="1:12" ht="11.25" customHeight="1">
      <c r="A67" s="200"/>
      <c r="C67" s="244"/>
      <c r="D67" s="98" t="s">
        <v>166</v>
      </c>
      <c r="F67" s="115">
        <v>38.870000000000005</v>
      </c>
      <c r="G67" s="117">
        <v>37.277999999999999</v>
      </c>
      <c r="H67" s="117">
        <v>43.427199999999999</v>
      </c>
      <c r="J67" s="124">
        <v>2671.4913176475789</v>
      </c>
      <c r="K67" s="109">
        <v>2746.6671978091217</v>
      </c>
      <c r="L67" s="109">
        <v>2456.2958773204841</v>
      </c>
    </row>
    <row r="68" spans="1:12" ht="11.25" customHeight="1">
      <c r="A68" s="200"/>
      <c r="C68" s="256">
        <v>2020</v>
      </c>
      <c r="D68" s="98" t="s">
        <v>62</v>
      </c>
      <c r="F68" s="115">
        <v>36.636700000000005</v>
      </c>
      <c r="G68" s="117">
        <v>35.065400000000004</v>
      </c>
      <c r="H68" s="117">
        <v>41.068200000000004</v>
      </c>
      <c r="J68" s="124">
        <v>2806.605954681133</v>
      </c>
      <c r="K68" s="109">
        <v>2881.833884443105</v>
      </c>
      <c r="L68" s="109">
        <v>2594.4431859262577</v>
      </c>
    </row>
    <row r="69" spans="1:12" ht="11.25" customHeight="1">
      <c r="A69" s="200"/>
      <c r="C69" s="256"/>
      <c r="D69" s="99" t="s">
        <v>49</v>
      </c>
      <c r="F69" s="235" t="s">
        <v>51</v>
      </c>
      <c r="G69" s="236" t="s">
        <v>51</v>
      </c>
      <c r="H69" s="236" t="s">
        <v>51</v>
      </c>
      <c r="J69" s="235" t="s">
        <v>51</v>
      </c>
      <c r="K69" s="236" t="s">
        <v>51</v>
      </c>
      <c r="L69" s="236" t="s">
        <v>51</v>
      </c>
    </row>
    <row r="70" spans="1:12" ht="11.25" customHeight="1">
      <c r="A70" s="200"/>
      <c r="C70" s="256"/>
      <c r="D70" s="98" t="s">
        <v>63</v>
      </c>
      <c r="F70" s="115">
        <v>46.0169</v>
      </c>
      <c r="G70" s="117">
        <v>44.4803</v>
      </c>
      <c r="H70" s="117">
        <v>50.265100000000004</v>
      </c>
      <c r="J70" s="124">
        <v>2460.4975616269371</v>
      </c>
      <c r="K70" s="109">
        <v>2535.523488815114</v>
      </c>
      <c r="L70" s="109">
        <v>2253.0770137220443</v>
      </c>
    </row>
    <row r="71" spans="1:12" ht="11.25" customHeight="1">
      <c r="A71" s="200"/>
      <c r="C71" s="256"/>
      <c r="D71" s="104" t="s">
        <v>8</v>
      </c>
      <c r="F71" s="115">
        <v>42.157299999999999</v>
      </c>
      <c r="G71" s="117">
        <v>40.886600000000001</v>
      </c>
      <c r="H71" s="117">
        <v>45.548700000000004</v>
      </c>
      <c r="J71" s="124">
        <v>2592.5633459217347</v>
      </c>
      <c r="K71" s="109">
        <v>2670.008505415261</v>
      </c>
      <c r="L71" s="109">
        <v>2385.854707379865</v>
      </c>
    </row>
    <row r="72" spans="1:12" ht="11.25" customHeight="1">
      <c r="A72" s="200"/>
      <c r="C72" s="256">
        <v>2021</v>
      </c>
      <c r="D72" s="98" t="s">
        <v>62</v>
      </c>
      <c r="F72" s="115">
        <v>42.0182</v>
      </c>
      <c r="G72" s="117">
        <v>40.475200000000001</v>
      </c>
      <c r="H72" s="117">
        <v>46.209500000000006</v>
      </c>
      <c r="J72" s="124">
        <v>2671.4405708376798</v>
      </c>
      <c r="K72" s="109">
        <v>2757.0790375544179</v>
      </c>
      <c r="L72" s="109">
        <v>2438.8246642546083</v>
      </c>
    </row>
    <row r="73" spans="1:12" ht="11.25" customHeight="1">
      <c r="A73" s="200"/>
      <c r="C73" s="256"/>
      <c r="D73" s="98" t="s">
        <v>64</v>
      </c>
      <c r="F73" s="115">
        <v>39.866800000000005</v>
      </c>
      <c r="G73" s="117">
        <v>38.354199999999999</v>
      </c>
      <c r="H73" s="117">
        <v>43.912600000000005</v>
      </c>
      <c r="J73" s="124">
        <v>2747.6760026626721</v>
      </c>
      <c r="K73" s="109">
        <v>2837.070681729735</v>
      </c>
      <c r="L73" s="109">
        <v>2508.5790045691374</v>
      </c>
    </row>
    <row r="74" spans="1:12" ht="11.25" customHeight="1">
      <c r="A74" s="200"/>
      <c r="C74" s="256"/>
      <c r="D74" s="98" t="s">
        <v>63</v>
      </c>
      <c r="F74" s="115">
        <v>40.725900000000003</v>
      </c>
      <c r="G74" s="117">
        <v>39.351300000000002</v>
      </c>
      <c r="H74" s="117">
        <v>44.359900000000003</v>
      </c>
      <c r="J74" s="124">
        <v>2769.2287446833598</v>
      </c>
      <c r="K74" s="109">
        <v>2861.9007335097685</v>
      </c>
      <c r="L74" s="109">
        <v>2524.2299202675244</v>
      </c>
    </row>
    <row r="75" spans="1:12" s="202" customFormat="1" ht="22.5" customHeight="1">
      <c r="A75" s="68"/>
      <c r="B75" s="32"/>
      <c r="C75" s="239" t="s">
        <v>77</v>
      </c>
      <c r="D75" s="239"/>
      <c r="E75" s="239"/>
      <c r="F75" s="239"/>
      <c r="G75" s="239"/>
      <c r="H75" s="239"/>
      <c r="I75" s="239"/>
      <c r="J75" s="239"/>
      <c r="K75" s="239"/>
      <c r="L75" s="239"/>
    </row>
    <row r="76" spans="1:12" ht="15" customHeight="1">
      <c r="A76" s="68"/>
      <c r="C76" s="274" t="s">
        <v>225</v>
      </c>
      <c r="D76" s="274"/>
      <c r="E76" s="274"/>
      <c r="F76" s="274"/>
      <c r="G76" s="274"/>
      <c r="H76" s="274"/>
      <c r="I76" s="274"/>
      <c r="J76" s="274"/>
      <c r="K76" s="274"/>
      <c r="L76" s="274"/>
    </row>
    <row r="77" spans="1:12" s="203" customFormat="1" ht="48.75" customHeight="1">
      <c r="A77" s="68"/>
      <c r="B77" s="32"/>
      <c r="C77" s="239" t="s">
        <v>54</v>
      </c>
      <c r="D77" s="239"/>
      <c r="E77" s="239"/>
      <c r="F77" s="239"/>
      <c r="G77" s="239"/>
      <c r="H77" s="239"/>
      <c r="I77" s="239"/>
      <c r="J77" s="239"/>
      <c r="K77" s="239"/>
      <c r="L77" s="239"/>
    </row>
    <row r="78" spans="1:12" s="203" customFormat="1" ht="48" customHeight="1">
      <c r="A78" s="68"/>
      <c r="B78" s="195" t="s">
        <v>65</v>
      </c>
      <c r="C78" s="240" t="s">
        <v>226</v>
      </c>
      <c r="D78" s="241"/>
      <c r="E78" s="241"/>
      <c r="F78" s="241"/>
      <c r="G78" s="241"/>
      <c r="H78" s="241"/>
      <c r="I78" s="241"/>
      <c r="J78" s="241"/>
      <c r="K78" s="241"/>
      <c r="L78" s="241"/>
    </row>
    <row r="79" spans="1:12">
      <c r="A79" s="68"/>
      <c r="C79" s="239" t="s">
        <v>214</v>
      </c>
      <c r="D79" s="239"/>
      <c r="E79" s="239"/>
      <c r="F79" s="239"/>
      <c r="G79" s="239"/>
      <c r="H79" s="239"/>
      <c r="I79" s="239"/>
      <c r="J79" s="239"/>
      <c r="K79" s="239"/>
      <c r="L79" s="239"/>
    </row>
  </sheetData>
  <mergeCells count="35">
    <mergeCell ref="H5:H6"/>
    <mergeCell ref="F4:F6"/>
    <mergeCell ref="J4:J6"/>
    <mergeCell ref="F3:H3"/>
    <mergeCell ref="J3:L3"/>
    <mergeCell ref="G4:H4"/>
    <mergeCell ref="K4:L4"/>
    <mergeCell ref="C8:C11"/>
    <mergeCell ref="C12:C15"/>
    <mergeCell ref="C16:C19"/>
    <mergeCell ref="C20:C23"/>
    <mergeCell ref="G5:G6"/>
    <mergeCell ref="C75:L75"/>
    <mergeCell ref="C24:C27"/>
    <mergeCell ref="C28:C31"/>
    <mergeCell ref="C32:C35"/>
    <mergeCell ref="C36:C39"/>
    <mergeCell ref="C40:C43"/>
    <mergeCell ref="C44:C47"/>
    <mergeCell ref="C79:L79"/>
    <mergeCell ref="C76:L76"/>
    <mergeCell ref="K5:K6"/>
    <mergeCell ref="L5:L6"/>
    <mergeCell ref="C2:C6"/>
    <mergeCell ref="D2:D6"/>
    <mergeCell ref="F2:L2"/>
    <mergeCell ref="C77:L77"/>
    <mergeCell ref="C78:L78"/>
    <mergeCell ref="C48:C51"/>
    <mergeCell ref="C52:C55"/>
    <mergeCell ref="C56:C59"/>
    <mergeCell ref="C60:C63"/>
    <mergeCell ref="C64:C67"/>
    <mergeCell ref="C68:C71"/>
    <mergeCell ref="C72:C74"/>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970A-9349-45EA-A7CD-C33A9671E16B}">
  <dimension ref="A1:L98"/>
  <sheetViews>
    <sheetView workbookViewId="0">
      <pane xSplit="5" ySplit="3" topLeftCell="F61" activePane="bottomRight" state="frozen"/>
      <selection pane="topRight" activeCell="F1" sqref="F1"/>
      <selection pane="bottomLeft" activeCell="A4" sqref="A4"/>
      <selection pane="bottomRight"/>
    </sheetView>
  </sheetViews>
  <sheetFormatPr baseColWidth="10" defaultColWidth="11.44140625" defaultRowHeight="14.4"/>
  <cols>
    <col min="1" max="2" width="2.6640625" style="5" customWidth="1"/>
    <col min="3" max="3" width="11.44140625" style="5" customWidth="1"/>
    <col min="4" max="4" width="11.44140625" style="5"/>
    <col min="5" max="5" width="0.88671875" style="5" customWidth="1"/>
    <col min="6" max="7" width="19.6640625" style="5" customWidth="1"/>
    <col min="8" max="9" width="10.6640625" style="5" customWidth="1"/>
    <col min="10" max="10" width="11.88671875" style="5" bestFit="1" customWidth="1"/>
    <col min="11" max="23" width="10.6640625" style="5" customWidth="1"/>
    <col min="24" max="16384" width="11.44140625" style="5"/>
  </cols>
  <sheetData>
    <row r="1" spans="1:12" ht="84" customHeight="1" thickBot="1">
      <c r="J1" s="134" t="str">
        <f>"I" &amp; G2</f>
        <v>IAguascalientes</v>
      </c>
      <c r="K1" s="134" t="str">
        <f>"II" &amp; G2</f>
        <v>IIAguascalientes</v>
      </c>
      <c r="L1" s="134" t="str">
        <f>"III" &amp; G2</f>
        <v>IIIAguascalientes</v>
      </c>
    </row>
    <row r="2" spans="1:12" ht="30" customHeight="1" thickBot="1">
      <c r="A2" s="80"/>
      <c r="B2" s="150"/>
      <c r="C2" s="242" t="s">
        <v>0</v>
      </c>
      <c r="D2" s="242" t="s">
        <v>1</v>
      </c>
      <c r="E2" s="151"/>
      <c r="F2" s="242" t="s">
        <v>153</v>
      </c>
      <c r="G2" s="96" t="s">
        <v>9</v>
      </c>
      <c r="J2" s="257" t="s">
        <v>213</v>
      </c>
      <c r="K2" s="258"/>
      <c r="L2" s="259"/>
    </row>
    <row r="3" spans="1:12" ht="77.25" customHeight="1">
      <c r="A3" s="79"/>
      <c r="C3" s="242"/>
      <c r="D3" s="242"/>
      <c r="E3" s="152"/>
      <c r="F3" s="249"/>
      <c r="G3" s="97" t="s">
        <v>89</v>
      </c>
    </row>
    <row r="4" spans="1:12" ht="4.5" customHeight="1">
      <c r="A4" s="79"/>
      <c r="C4" s="186"/>
      <c r="D4" s="179"/>
      <c r="E4" s="152"/>
      <c r="F4" s="16"/>
      <c r="G4" s="16"/>
    </row>
    <row r="5" spans="1:12" ht="11.4" customHeight="1">
      <c r="A5" s="79"/>
      <c r="B5" s="134">
        <v>2</v>
      </c>
      <c r="C5" s="269">
        <v>2005</v>
      </c>
      <c r="D5" s="85" t="s">
        <v>5</v>
      </c>
      <c r="E5" s="3"/>
      <c r="F5" s="108">
        <v>266398.38055582863</v>
      </c>
      <c r="G5" s="108">
        <f t="shared" ref="G5:G36" si="0">VLOOKUP($G$2,masa_ent,B5,FALSE)</f>
        <v>2444.0650069648286</v>
      </c>
    </row>
    <row r="6" spans="1:12" ht="11.4" customHeight="1">
      <c r="A6" s="79"/>
      <c r="B6" s="134">
        <v>3</v>
      </c>
      <c r="C6" s="269"/>
      <c r="D6" s="85" t="s">
        <v>6</v>
      </c>
      <c r="E6" s="3"/>
      <c r="F6" s="108">
        <v>267320.12871270103</v>
      </c>
      <c r="G6" s="108">
        <f t="shared" si="0"/>
        <v>2585.1590819337534</v>
      </c>
    </row>
    <row r="7" spans="1:12" ht="11.4" customHeight="1">
      <c r="A7" s="79"/>
      <c r="B7" s="134">
        <v>4</v>
      </c>
      <c r="C7" s="269"/>
      <c r="D7" s="85" t="s">
        <v>7</v>
      </c>
      <c r="E7" s="3"/>
      <c r="F7" s="108">
        <v>271603.03123521415</v>
      </c>
      <c r="G7" s="108">
        <f t="shared" si="0"/>
        <v>2678.851288360227</v>
      </c>
    </row>
    <row r="8" spans="1:12" ht="11.4" customHeight="1">
      <c r="A8" s="79"/>
      <c r="B8" s="134">
        <v>5</v>
      </c>
      <c r="C8" s="269"/>
      <c r="D8" s="85" t="s">
        <v>8</v>
      </c>
      <c r="E8" s="3"/>
      <c r="F8" s="108">
        <v>281286.10487883748</v>
      </c>
      <c r="G8" s="108">
        <f t="shared" si="0"/>
        <v>2677.1606034697616</v>
      </c>
    </row>
    <row r="9" spans="1:12" ht="11.4" customHeight="1">
      <c r="A9" s="79"/>
      <c r="B9" s="134">
        <v>6</v>
      </c>
      <c r="C9" s="243">
        <v>2006</v>
      </c>
      <c r="D9" s="85" t="s">
        <v>5</v>
      </c>
      <c r="E9" s="3"/>
      <c r="F9" s="108">
        <v>282136.88406330673</v>
      </c>
      <c r="G9" s="108">
        <f t="shared" si="0"/>
        <v>2565.5789094076981</v>
      </c>
    </row>
    <row r="10" spans="1:12" ht="11.4" customHeight="1">
      <c r="A10" s="79"/>
      <c r="B10" s="134">
        <v>7</v>
      </c>
      <c r="C10" s="243"/>
      <c r="D10" s="85" t="s">
        <v>6</v>
      </c>
      <c r="E10" s="3"/>
      <c r="F10" s="108">
        <v>288605.19223169354</v>
      </c>
      <c r="G10" s="108">
        <f t="shared" si="0"/>
        <v>2646.4263765742694</v>
      </c>
    </row>
    <row r="11" spans="1:12" ht="11.4" customHeight="1">
      <c r="A11" s="79"/>
      <c r="B11" s="134">
        <v>8</v>
      </c>
      <c r="C11" s="243"/>
      <c r="D11" s="85" t="s">
        <v>7</v>
      </c>
      <c r="E11" s="3"/>
      <c r="F11" s="108">
        <v>293404.55284759123</v>
      </c>
      <c r="G11" s="108">
        <f t="shared" si="0"/>
        <v>2726.1807198871406</v>
      </c>
    </row>
    <row r="12" spans="1:12" ht="11.4" customHeight="1">
      <c r="A12" s="79"/>
      <c r="B12" s="134">
        <v>9</v>
      </c>
      <c r="C12" s="243"/>
      <c r="D12" s="85" t="s">
        <v>8</v>
      </c>
      <c r="E12" s="3"/>
      <c r="F12" s="108">
        <v>288081.21215584321</v>
      </c>
      <c r="G12" s="108">
        <f t="shared" si="0"/>
        <v>2611.802606092871</v>
      </c>
    </row>
    <row r="13" spans="1:12" ht="11.4" customHeight="1">
      <c r="A13" s="79"/>
      <c r="B13" s="134">
        <v>10</v>
      </c>
      <c r="C13" s="243">
        <v>2007</v>
      </c>
      <c r="D13" s="85" t="s">
        <v>5</v>
      </c>
      <c r="E13" s="3"/>
      <c r="F13" s="108">
        <v>288427.01440159773</v>
      </c>
      <c r="G13" s="108">
        <f t="shared" si="0"/>
        <v>2610.3836157299429</v>
      </c>
    </row>
    <row r="14" spans="1:12" ht="11.4" customHeight="1">
      <c r="A14" s="79"/>
      <c r="B14" s="134">
        <v>11</v>
      </c>
      <c r="C14" s="243"/>
      <c r="D14" s="85" t="s">
        <v>6</v>
      </c>
      <c r="E14" s="3"/>
      <c r="F14" s="108">
        <v>295924.46965260303</v>
      </c>
      <c r="G14" s="108">
        <f t="shared" si="0"/>
        <v>2682.5009913852341</v>
      </c>
    </row>
    <row r="15" spans="1:12" ht="11.4" customHeight="1">
      <c r="A15" s="79"/>
      <c r="B15" s="134">
        <v>12</v>
      </c>
      <c r="C15" s="243"/>
      <c r="D15" s="85" t="s">
        <v>7</v>
      </c>
      <c r="E15" s="3"/>
      <c r="F15" s="108">
        <v>293024.86519455659</v>
      </c>
      <c r="G15" s="108">
        <f t="shared" si="0"/>
        <v>2582.0976432409002</v>
      </c>
    </row>
    <row r="16" spans="1:12" ht="11.4" customHeight="1">
      <c r="A16" s="79"/>
      <c r="B16" s="134">
        <v>13</v>
      </c>
      <c r="C16" s="243"/>
      <c r="D16" s="85" t="s">
        <v>8</v>
      </c>
      <c r="E16" s="3"/>
      <c r="F16" s="108">
        <v>290605.95336519828</v>
      </c>
      <c r="G16" s="108">
        <f t="shared" si="0"/>
        <v>2722.925619268688</v>
      </c>
    </row>
    <row r="17" spans="1:7" ht="11.4" customHeight="1">
      <c r="A17" s="79"/>
      <c r="B17" s="134">
        <v>14</v>
      </c>
      <c r="C17" s="243">
        <v>2008</v>
      </c>
      <c r="D17" s="85" t="s">
        <v>5</v>
      </c>
      <c r="E17" s="3"/>
      <c r="F17" s="108">
        <v>292016.84197631141</v>
      </c>
      <c r="G17" s="108">
        <f t="shared" si="0"/>
        <v>2765.5859473685291</v>
      </c>
    </row>
    <row r="18" spans="1:7" ht="11.4" customHeight="1">
      <c r="A18" s="79"/>
      <c r="B18" s="134">
        <v>15</v>
      </c>
      <c r="C18" s="243"/>
      <c r="D18" s="85" t="s">
        <v>6</v>
      </c>
      <c r="E18" s="3"/>
      <c r="F18" s="108">
        <v>292957.03201939608</v>
      </c>
      <c r="G18" s="108">
        <f t="shared" si="0"/>
        <v>2601.1299145514017</v>
      </c>
    </row>
    <row r="19" spans="1:7" ht="11.4" customHeight="1">
      <c r="A19" s="79"/>
      <c r="B19" s="134">
        <v>16</v>
      </c>
      <c r="C19" s="243"/>
      <c r="D19" s="85" t="s">
        <v>7</v>
      </c>
      <c r="E19" s="3"/>
      <c r="F19" s="108">
        <v>286204.08845637389</v>
      </c>
      <c r="G19" s="108">
        <f t="shared" si="0"/>
        <v>2593.7484007355852</v>
      </c>
    </row>
    <row r="20" spans="1:7" ht="11.4" customHeight="1">
      <c r="A20" s="79"/>
      <c r="B20" s="134">
        <v>17</v>
      </c>
      <c r="C20" s="243"/>
      <c r="D20" s="85" t="s">
        <v>8</v>
      </c>
      <c r="E20" s="3"/>
      <c r="F20" s="108">
        <v>270102.43660626764</v>
      </c>
      <c r="G20" s="108">
        <f t="shared" si="0"/>
        <v>2437.2523440306491</v>
      </c>
    </row>
    <row r="21" spans="1:7" ht="11.4" customHeight="1">
      <c r="A21" s="79"/>
      <c r="B21" s="134">
        <v>18</v>
      </c>
      <c r="C21" s="243">
        <v>2009</v>
      </c>
      <c r="D21" s="85" t="s">
        <v>5</v>
      </c>
      <c r="E21" s="3"/>
      <c r="F21" s="108">
        <v>273280.49005679484</v>
      </c>
      <c r="G21" s="108">
        <f t="shared" si="0"/>
        <v>2274.099422127355</v>
      </c>
    </row>
    <row r="22" spans="1:7" ht="11.4" customHeight="1">
      <c r="A22" s="79"/>
      <c r="B22" s="134">
        <v>19</v>
      </c>
      <c r="C22" s="243"/>
      <c r="D22" s="85" t="s">
        <v>6</v>
      </c>
      <c r="E22" s="3"/>
      <c r="F22" s="108">
        <v>272759.78987559362</v>
      </c>
      <c r="G22" s="108">
        <f t="shared" si="0"/>
        <v>2367.7710082580938</v>
      </c>
    </row>
    <row r="23" spans="1:7" ht="11.4" customHeight="1">
      <c r="A23" s="79"/>
      <c r="B23" s="134">
        <v>20</v>
      </c>
      <c r="C23" s="243"/>
      <c r="D23" s="85" t="s">
        <v>7</v>
      </c>
      <c r="E23" s="3"/>
      <c r="F23" s="108">
        <v>266648.18842605257</v>
      </c>
      <c r="G23" s="108">
        <f t="shared" si="0"/>
        <v>2297.1299620359987</v>
      </c>
    </row>
    <row r="24" spans="1:7" ht="11.4" customHeight="1">
      <c r="A24" s="79"/>
      <c r="B24" s="134">
        <v>21</v>
      </c>
      <c r="C24" s="243"/>
      <c r="D24" s="85" t="s">
        <v>8</v>
      </c>
      <c r="E24" s="3"/>
      <c r="F24" s="108">
        <v>260689.78330297285</v>
      </c>
      <c r="G24" s="108">
        <f t="shared" si="0"/>
        <v>2289.9246431375877</v>
      </c>
    </row>
    <row r="25" spans="1:7" ht="11.4" customHeight="1">
      <c r="A25" s="79"/>
      <c r="B25" s="134">
        <v>22</v>
      </c>
      <c r="C25" s="243">
        <v>2010</v>
      </c>
      <c r="D25" s="85" t="s">
        <v>5</v>
      </c>
      <c r="E25" s="3"/>
      <c r="F25" s="108">
        <v>265691.37270691362</v>
      </c>
      <c r="G25" s="108">
        <f t="shared" si="0"/>
        <v>2430.6356441681355</v>
      </c>
    </row>
    <row r="26" spans="1:7" ht="11.4" customHeight="1">
      <c r="A26" s="79"/>
      <c r="B26" s="134">
        <v>23</v>
      </c>
      <c r="C26" s="243"/>
      <c r="D26" s="85" t="s">
        <v>6</v>
      </c>
      <c r="E26" s="3"/>
      <c r="F26" s="108">
        <v>268926.54457562871</v>
      </c>
      <c r="G26" s="108">
        <f t="shared" si="0"/>
        <v>2446.3049751595422</v>
      </c>
    </row>
    <row r="27" spans="1:7" ht="11.4" customHeight="1">
      <c r="A27" s="79"/>
      <c r="B27" s="134">
        <v>24</v>
      </c>
      <c r="C27" s="243"/>
      <c r="D27" s="85" t="s">
        <v>7</v>
      </c>
      <c r="E27" s="3"/>
      <c r="F27" s="108">
        <v>266745.19232318556</v>
      </c>
      <c r="G27" s="108">
        <f t="shared" si="0"/>
        <v>2391.4236534928978</v>
      </c>
    </row>
    <row r="28" spans="1:7" ht="11.4" customHeight="1">
      <c r="A28" s="79"/>
      <c r="B28" s="134">
        <v>25</v>
      </c>
      <c r="C28" s="243"/>
      <c r="D28" s="85" t="s">
        <v>8</v>
      </c>
      <c r="E28" s="3"/>
      <c r="F28" s="108">
        <v>258191.14296643127</v>
      </c>
      <c r="G28" s="108">
        <f t="shared" si="0"/>
        <v>2290.7646763341832</v>
      </c>
    </row>
    <row r="29" spans="1:7" ht="11.4" customHeight="1">
      <c r="A29" s="79"/>
      <c r="B29" s="134">
        <v>26</v>
      </c>
      <c r="C29" s="243">
        <v>2011</v>
      </c>
      <c r="D29" s="85" t="s">
        <v>5</v>
      </c>
      <c r="E29" s="3"/>
      <c r="F29" s="108">
        <v>262439.83719044249</v>
      </c>
      <c r="G29" s="108">
        <f t="shared" si="0"/>
        <v>2282.8068411118629</v>
      </c>
    </row>
    <row r="30" spans="1:7" ht="11.4" customHeight="1">
      <c r="A30" s="79"/>
      <c r="B30" s="134">
        <v>27</v>
      </c>
      <c r="C30" s="243"/>
      <c r="D30" s="85" t="s">
        <v>6</v>
      </c>
      <c r="E30" s="3"/>
      <c r="F30" s="108">
        <v>265686.99482454098</v>
      </c>
      <c r="G30" s="108">
        <f t="shared" si="0"/>
        <v>2200.2643695794941</v>
      </c>
    </row>
    <row r="31" spans="1:7" ht="11.4" customHeight="1">
      <c r="A31" s="79"/>
      <c r="B31" s="134">
        <v>28</v>
      </c>
      <c r="C31" s="243"/>
      <c r="D31" s="85" t="s">
        <v>7</v>
      </c>
      <c r="E31" s="3"/>
      <c r="F31" s="108">
        <v>264289.06113870576</v>
      </c>
      <c r="G31" s="108">
        <f t="shared" si="0"/>
        <v>2203.8384801280736</v>
      </c>
    </row>
    <row r="32" spans="1:7" ht="11.4" customHeight="1">
      <c r="A32" s="79"/>
      <c r="B32" s="134">
        <v>29</v>
      </c>
      <c r="C32" s="243"/>
      <c r="D32" s="85" t="s">
        <v>8</v>
      </c>
      <c r="E32" s="3"/>
      <c r="F32" s="108">
        <v>258996.26645988232</v>
      </c>
      <c r="G32" s="108">
        <f t="shared" si="0"/>
        <v>2031.4991225446654</v>
      </c>
    </row>
    <row r="33" spans="1:7" ht="11.4" customHeight="1">
      <c r="A33" s="79"/>
      <c r="B33" s="134">
        <v>30</v>
      </c>
      <c r="C33" s="243">
        <v>2012</v>
      </c>
      <c r="D33" s="85" t="s">
        <v>5</v>
      </c>
      <c r="E33" s="3"/>
      <c r="F33" s="108">
        <v>266214.97538378811</v>
      </c>
      <c r="G33" s="108">
        <f t="shared" si="0"/>
        <v>2275.5175927764872</v>
      </c>
    </row>
    <row r="34" spans="1:7" ht="11.4" customHeight="1">
      <c r="A34" s="79"/>
      <c r="B34" s="134">
        <v>31</v>
      </c>
      <c r="C34" s="243"/>
      <c r="D34" s="85" t="s">
        <v>6</v>
      </c>
      <c r="E34" s="3"/>
      <c r="F34" s="108">
        <v>272033.63032879611</v>
      </c>
      <c r="G34" s="108">
        <f t="shared" si="0"/>
        <v>2398.9572196476447</v>
      </c>
    </row>
    <row r="35" spans="1:7" ht="11.4" customHeight="1">
      <c r="A35" s="79"/>
      <c r="B35" s="134">
        <v>32</v>
      </c>
      <c r="C35" s="243"/>
      <c r="D35" s="85" t="s">
        <v>7</v>
      </c>
      <c r="E35" s="3"/>
      <c r="F35" s="108">
        <v>268367.85471323476</v>
      </c>
      <c r="G35" s="108">
        <f t="shared" si="0"/>
        <v>2294.1385448196752</v>
      </c>
    </row>
    <row r="36" spans="1:7" ht="11.4" customHeight="1">
      <c r="A36" s="79"/>
      <c r="B36" s="134">
        <v>33</v>
      </c>
      <c r="C36" s="243"/>
      <c r="D36" s="85" t="s">
        <v>8</v>
      </c>
      <c r="E36" s="3"/>
      <c r="F36" s="108">
        <v>264797.19926365674</v>
      </c>
      <c r="G36" s="108">
        <f t="shared" si="0"/>
        <v>2399.2357034841148</v>
      </c>
    </row>
    <row r="37" spans="1:7" ht="11.4" customHeight="1">
      <c r="A37" s="79"/>
      <c r="B37" s="134">
        <v>34</v>
      </c>
      <c r="C37" s="243">
        <v>2013</v>
      </c>
      <c r="D37" s="85" t="s">
        <v>5</v>
      </c>
      <c r="E37" s="3"/>
      <c r="F37" s="108">
        <v>268336.01340016944</v>
      </c>
      <c r="G37" s="108">
        <f t="shared" ref="G37:G71" si="1">VLOOKUP($G$2,masa_ent,B37,FALSE)</f>
        <v>2364.316031708247</v>
      </c>
    </row>
    <row r="38" spans="1:7" ht="11.4" customHeight="1">
      <c r="A38" s="79"/>
      <c r="B38" s="134">
        <v>35</v>
      </c>
      <c r="C38" s="243"/>
      <c r="D38" s="85" t="s">
        <v>6</v>
      </c>
      <c r="E38" s="3"/>
      <c r="F38" s="108">
        <v>265563.51464686298</v>
      </c>
      <c r="G38" s="108">
        <f t="shared" si="1"/>
        <v>2402.5220056289177</v>
      </c>
    </row>
    <row r="39" spans="1:7" ht="11.4" customHeight="1">
      <c r="A39" s="79"/>
      <c r="B39" s="134">
        <v>36</v>
      </c>
      <c r="C39" s="243"/>
      <c r="D39" s="85" t="s">
        <v>7</v>
      </c>
      <c r="E39" s="3"/>
      <c r="F39" s="108">
        <v>262700.50742909522</v>
      </c>
      <c r="G39" s="108">
        <f t="shared" si="1"/>
        <v>2234.8800604056723</v>
      </c>
    </row>
    <row r="40" spans="1:7" ht="11.4" customHeight="1">
      <c r="A40" s="79"/>
      <c r="B40" s="134">
        <v>37</v>
      </c>
      <c r="C40" s="243"/>
      <c r="D40" s="85" t="s">
        <v>8</v>
      </c>
      <c r="E40" s="3"/>
      <c r="F40" s="108">
        <v>263438.08429305203</v>
      </c>
      <c r="G40" s="108">
        <f t="shared" si="1"/>
        <v>2449.1455935670242</v>
      </c>
    </row>
    <row r="41" spans="1:7" ht="11.4" customHeight="1">
      <c r="A41" s="79"/>
      <c r="B41" s="134">
        <v>38</v>
      </c>
      <c r="C41" s="243">
        <v>2014</v>
      </c>
      <c r="D41" s="85" t="s">
        <v>5</v>
      </c>
      <c r="E41" s="3"/>
      <c r="F41" s="108">
        <v>258618.78976052182</v>
      </c>
      <c r="G41" s="108">
        <f t="shared" si="1"/>
        <v>2279.5584327040351</v>
      </c>
    </row>
    <row r="42" spans="1:7" ht="11.4" customHeight="1">
      <c r="A42" s="79"/>
      <c r="B42" s="134">
        <v>39</v>
      </c>
      <c r="C42" s="243"/>
      <c r="D42" s="85" t="s">
        <v>6</v>
      </c>
      <c r="E42" s="3"/>
      <c r="F42" s="108">
        <v>255039.90365133801</v>
      </c>
      <c r="G42" s="108">
        <f t="shared" si="1"/>
        <v>2366.8905988139918</v>
      </c>
    </row>
    <row r="43" spans="1:7" ht="11.4" customHeight="1">
      <c r="A43" s="79"/>
      <c r="B43" s="134">
        <v>40</v>
      </c>
      <c r="C43" s="243"/>
      <c r="D43" s="85" t="s">
        <v>7</v>
      </c>
      <c r="E43" s="3"/>
      <c r="F43" s="108">
        <v>253900.54519639778</v>
      </c>
      <c r="G43" s="108">
        <f t="shared" si="1"/>
        <v>2288.0801770823173</v>
      </c>
    </row>
    <row r="44" spans="1:7" ht="11.4" customHeight="1">
      <c r="A44" s="79"/>
      <c r="B44" s="134">
        <v>41</v>
      </c>
      <c r="C44" s="243"/>
      <c r="D44" s="85" t="s">
        <v>8</v>
      </c>
      <c r="E44" s="3"/>
      <c r="F44" s="108">
        <v>250608.22022541499</v>
      </c>
      <c r="G44" s="108">
        <f t="shared" si="1"/>
        <v>2234.0433926481005</v>
      </c>
    </row>
    <row r="45" spans="1:7" ht="11.4" customHeight="1">
      <c r="A45" s="79"/>
      <c r="B45" s="134">
        <v>42</v>
      </c>
      <c r="C45" s="243">
        <v>2015</v>
      </c>
      <c r="D45" s="85" t="s">
        <v>5</v>
      </c>
      <c r="E45" s="3"/>
      <c r="F45" s="108">
        <v>256450.49147686907</v>
      </c>
      <c r="G45" s="108">
        <f t="shared" si="1"/>
        <v>2205.8848269972991</v>
      </c>
    </row>
    <row r="46" spans="1:7" ht="11.4" customHeight="1">
      <c r="A46" s="79"/>
      <c r="B46" s="134">
        <v>43</v>
      </c>
      <c r="C46" s="243"/>
      <c r="D46" s="85" t="s">
        <v>6</v>
      </c>
      <c r="E46" s="3"/>
      <c r="F46" s="108">
        <v>260474.63192249526</v>
      </c>
      <c r="G46" s="108">
        <f t="shared" si="1"/>
        <v>2305.2401630572008</v>
      </c>
    </row>
    <row r="47" spans="1:7" ht="11.4" customHeight="1">
      <c r="A47" s="79"/>
      <c r="B47" s="134">
        <v>44</v>
      </c>
      <c r="C47" s="243"/>
      <c r="D47" s="85" t="s">
        <v>7</v>
      </c>
      <c r="E47" s="1"/>
      <c r="F47" s="108">
        <v>266934.62643544096</v>
      </c>
      <c r="G47" s="108">
        <f t="shared" si="1"/>
        <v>2370.0821927178354</v>
      </c>
    </row>
    <row r="48" spans="1:7" ht="11.4" customHeight="1">
      <c r="A48" s="79"/>
      <c r="B48" s="134">
        <v>45</v>
      </c>
      <c r="C48" s="243"/>
      <c r="D48" s="85" t="s">
        <v>8</v>
      </c>
      <c r="E48" s="1"/>
      <c r="F48" s="108">
        <v>267052.38831023511</v>
      </c>
      <c r="G48" s="108">
        <f t="shared" si="1"/>
        <v>2442.0596250057692</v>
      </c>
    </row>
    <row r="49" spans="1:7" ht="11.4" customHeight="1">
      <c r="A49" s="79"/>
      <c r="B49" s="134">
        <v>46</v>
      </c>
      <c r="C49" s="243">
        <v>2016</v>
      </c>
      <c r="D49" s="85" t="s">
        <v>5</v>
      </c>
      <c r="E49" s="1"/>
      <c r="F49" s="108">
        <v>267872.04715659388</v>
      </c>
      <c r="G49" s="108">
        <f t="shared" si="1"/>
        <v>2384.5969921461033</v>
      </c>
    </row>
    <row r="50" spans="1:7" ht="11.4" customHeight="1">
      <c r="A50" s="79"/>
      <c r="B50" s="134">
        <v>47</v>
      </c>
      <c r="C50" s="243"/>
      <c r="D50" s="85" t="s">
        <v>6</v>
      </c>
      <c r="E50" s="1"/>
      <c r="F50" s="108">
        <v>273298.59555773588</v>
      </c>
      <c r="G50" s="108">
        <f t="shared" si="1"/>
        <v>2504.4023095118105</v>
      </c>
    </row>
    <row r="51" spans="1:7" ht="11.4" customHeight="1">
      <c r="A51" s="79"/>
      <c r="B51" s="134">
        <v>48</v>
      </c>
      <c r="C51" s="243"/>
      <c r="D51" s="85" t="s">
        <v>7</v>
      </c>
      <c r="E51" s="1"/>
      <c r="F51" s="108">
        <v>279424.10854731454</v>
      </c>
      <c r="G51" s="108">
        <f t="shared" si="1"/>
        <v>2468.7336522619294</v>
      </c>
    </row>
    <row r="52" spans="1:7" ht="11.4" customHeight="1">
      <c r="A52" s="79"/>
      <c r="B52" s="134">
        <v>49</v>
      </c>
      <c r="C52" s="243"/>
      <c r="D52" s="85" t="s">
        <v>8</v>
      </c>
      <c r="E52" s="1"/>
      <c r="F52" s="108">
        <v>276119.75112317997</v>
      </c>
      <c r="G52" s="108">
        <f t="shared" si="1"/>
        <v>2501.982097693256</v>
      </c>
    </row>
    <row r="53" spans="1:7" ht="11.4" customHeight="1">
      <c r="A53" s="79"/>
      <c r="B53" s="134">
        <v>50</v>
      </c>
      <c r="C53" s="243">
        <v>2017</v>
      </c>
      <c r="D53" s="85" t="s">
        <v>5</v>
      </c>
      <c r="E53" s="1"/>
      <c r="F53" s="108">
        <v>276014.48673794605</v>
      </c>
      <c r="G53" s="108">
        <f t="shared" si="1"/>
        <v>2429.9746020683101</v>
      </c>
    </row>
    <row r="54" spans="1:7" ht="11.4" customHeight="1">
      <c r="A54" s="79"/>
      <c r="B54" s="134">
        <v>51</v>
      </c>
      <c r="C54" s="243"/>
      <c r="D54" s="85" t="s">
        <v>6</v>
      </c>
      <c r="E54" s="1"/>
      <c r="F54" s="109">
        <v>273674.13975182729</v>
      </c>
      <c r="G54" s="108">
        <f t="shared" si="1"/>
        <v>2469.9189953272007</v>
      </c>
    </row>
    <row r="55" spans="1:7" ht="11.4" customHeight="1">
      <c r="A55" s="79"/>
      <c r="B55" s="134">
        <v>52</v>
      </c>
      <c r="C55" s="243"/>
      <c r="D55" s="85" t="s">
        <v>7</v>
      </c>
      <c r="E55" s="1"/>
      <c r="F55" s="108">
        <v>269519.66568074381</v>
      </c>
      <c r="G55" s="108">
        <f t="shared" si="1"/>
        <v>2254.438022824068</v>
      </c>
    </row>
    <row r="56" spans="1:7" ht="11.4" customHeight="1">
      <c r="A56" s="79"/>
      <c r="B56" s="134">
        <v>53</v>
      </c>
      <c r="C56" s="243"/>
      <c r="D56" s="85" t="s">
        <v>8</v>
      </c>
      <c r="E56" s="1"/>
      <c r="F56" s="108">
        <v>266708.95871688135</v>
      </c>
      <c r="G56" s="108">
        <f t="shared" si="1"/>
        <v>2228.814565098708</v>
      </c>
    </row>
    <row r="57" spans="1:7" ht="11.4" customHeight="1">
      <c r="A57" s="79"/>
      <c r="B57" s="134">
        <v>54</v>
      </c>
      <c r="C57" s="243">
        <v>2018</v>
      </c>
      <c r="D57" s="85" t="s">
        <v>5</v>
      </c>
      <c r="E57" s="1"/>
      <c r="F57" s="108">
        <v>278325.5656110578</v>
      </c>
      <c r="G57" s="108">
        <f t="shared" si="1"/>
        <v>2281.7690563061583</v>
      </c>
    </row>
    <row r="58" spans="1:7" ht="11.4" customHeight="1">
      <c r="A58" s="79"/>
      <c r="B58" s="134">
        <v>55</v>
      </c>
      <c r="C58" s="243"/>
      <c r="D58" s="85" t="s">
        <v>6</v>
      </c>
      <c r="E58" s="1"/>
      <c r="F58" s="108">
        <v>284312.30312454473</v>
      </c>
      <c r="G58" s="108">
        <f t="shared" si="1"/>
        <v>2521.2695671648726</v>
      </c>
    </row>
    <row r="59" spans="1:7" ht="11.4" customHeight="1">
      <c r="A59" s="79"/>
      <c r="B59" s="134">
        <v>56</v>
      </c>
      <c r="C59" s="243"/>
      <c r="D59" s="85" t="s">
        <v>7</v>
      </c>
      <c r="E59" s="1"/>
      <c r="F59" s="108">
        <v>279967.94565931364</v>
      </c>
      <c r="G59" s="108">
        <f t="shared" si="1"/>
        <v>2336.4540742124932</v>
      </c>
    </row>
    <row r="60" spans="1:7" ht="11.4" customHeight="1">
      <c r="A60" s="79"/>
      <c r="B60" s="134">
        <v>57</v>
      </c>
      <c r="C60" s="243"/>
      <c r="D60" s="85" t="s">
        <v>8</v>
      </c>
      <c r="E60" s="1"/>
      <c r="F60" s="108">
        <v>276851.78246637457</v>
      </c>
      <c r="G60" s="108">
        <f t="shared" si="1"/>
        <v>2425.2184140906165</v>
      </c>
    </row>
    <row r="61" spans="1:7" ht="11.4" customHeight="1">
      <c r="A61" s="79"/>
      <c r="B61" s="134">
        <v>58</v>
      </c>
      <c r="C61" s="244">
        <v>2019</v>
      </c>
      <c r="D61" s="98" t="s">
        <v>62</v>
      </c>
      <c r="E61" s="1"/>
      <c r="F61" s="108">
        <v>288393.17533541669</v>
      </c>
      <c r="G61" s="108">
        <f t="shared" si="1"/>
        <v>2574.3401428967441</v>
      </c>
    </row>
    <row r="62" spans="1:7" ht="11.4" customHeight="1">
      <c r="A62" s="79"/>
      <c r="B62" s="134">
        <v>59</v>
      </c>
      <c r="C62" s="244"/>
      <c r="D62" s="132" t="s">
        <v>64</v>
      </c>
      <c r="E62" s="1"/>
      <c r="F62" s="108">
        <v>293717.01416693197</v>
      </c>
      <c r="G62" s="108">
        <f t="shared" si="1"/>
        <v>2514.6996948458245</v>
      </c>
    </row>
    <row r="63" spans="1:7" ht="11.4" customHeight="1">
      <c r="A63" s="79"/>
      <c r="B63" s="134">
        <v>60</v>
      </c>
      <c r="C63" s="244"/>
      <c r="D63" s="132" t="s">
        <v>63</v>
      </c>
      <c r="E63" s="1"/>
      <c r="F63" s="108">
        <v>296183.61293783411</v>
      </c>
      <c r="G63" s="108">
        <f t="shared" si="1"/>
        <v>2646.3253687517636</v>
      </c>
    </row>
    <row r="64" spans="1:7" ht="11.4" customHeight="1">
      <c r="A64" s="79"/>
      <c r="B64" s="134">
        <v>61</v>
      </c>
      <c r="C64" s="244"/>
      <c r="D64" s="98" t="s">
        <v>166</v>
      </c>
      <c r="E64" s="1"/>
      <c r="F64" s="108">
        <v>301280.0300312257</v>
      </c>
      <c r="G64" s="108">
        <f t="shared" si="1"/>
        <v>2638.2932194517712</v>
      </c>
    </row>
    <row r="65" spans="1:12" ht="11.4" customHeight="1">
      <c r="A65" s="79"/>
      <c r="B65" s="134">
        <v>62</v>
      </c>
      <c r="C65" s="256">
        <v>2020</v>
      </c>
      <c r="D65" s="98" t="s">
        <v>62</v>
      </c>
      <c r="E65" s="1"/>
      <c r="F65" s="108">
        <v>318907.31951399997</v>
      </c>
      <c r="G65" s="108">
        <f t="shared" si="1"/>
        <v>3038.4730970000001</v>
      </c>
    </row>
    <row r="66" spans="1:12" ht="11.4" customHeight="1">
      <c r="A66" s="79"/>
      <c r="B66" s="134">
        <v>63</v>
      </c>
      <c r="C66" s="256"/>
      <c r="D66" s="99" t="s">
        <v>49</v>
      </c>
      <c r="E66" s="69"/>
      <c r="F66" s="236" t="s">
        <v>51</v>
      </c>
      <c r="G66" s="108" t="str">
        <f t="shared" si="1"/>
        <v>ND</v>
      </c>
    </row>
    <row r="67" spans="1:12" ht="11.4" customHeight="1">
      <c r="A67" s="79"/>
      <c r="B67" s="134">
        <v>64</v>
      </c>
      <c r="C67" s="256"/>
      <c r="D67" s="98" t="s">
        <v>63</v>
      </c>
      <c r="E67" s="1"/>
      <c r="F67" s="108">
        <v>279373.5633202368</v>
      </c>
      <c r="G67" s="108">
        <f t="shared" si="1"/>
        <v>2874.0918543822145</v>
      </c>
    </row>
    <row r="68" spans="1:12" ht="11.4" customHeight="1">
      <c r="A68" s="79"/>
      <c r="B68" s="134">
        <v>65</v>
      </c>
      <c r="C68" s="256"/>
      <c r="D68" s="104" t="s">
        <v>8</v>
      </c>
      <c r="E68" s="1"/>
      <c r="F68" s="108">
        <v>296870.86387561029</v>
      </c>
      <c r="G68" s="108">
        <f t="shared" si="1"/>
        <v>2825.4663264186433</v>
      </c>
    </row>
    <row r="69" spans="1:12" ht="11.4" customHeight="1">
      <c r="A69" s="79"/>
      <c r="B69" s="134">
        <v>66</v>
      </c>
      <c r="C69" s="256">
        <v>2021</v>
      </c>
      <c r="D69" s="98" t="s">
        <v>62</v>
      </c>
      <c r="E69" s="1"/>
      <c r="F69" s="108">
        <v>306736.67756805016</v>
      </c>
      <c r="G69" s="108">
        <f t="shared" si="1"/>
        <v>3107.2747601576657</v>
      </c>
    </row>
    <row r="70" spans="1:12" ht="11.4" customHeight="1">
      <c r="A70" s="79"/>
      <c r="B70" s="134">
        <v>67</v>
      </c>
      <c r="C70" s="256"/>
      <c r="D70" s="98" t="s">
        <v>64</v>
      </c>
      <c r="E70" s="1"/>
      <c r="F70" s="108">
        <v>316141.8677572991</v>
      </c>
      <c r="G70" s="108">
        <f t="shared" si="1"/>
        <v>2835.1357178952239</v>
      </c>
    </row>
    <row r="71" spans="1:12" ht="11.4" customHeight="1">
      <c r="A71" s="79"/>
      <c r="B71" s="134">
        <v>68</v>
      </c>
      <c r="C71" s="256"/>
      <c r="D71" s="98" t="s">
        <v>63</v>
      </c>
      <c r="E71" s="1"/>
      <c r="F71" s="108">
        <v>317119.01255973981</v>
      </c>
      <c r="G71" s="108">
        <f t="shared" si="1"/>
        <v>3166.3102175607692</v>
      </c>
    </row>
    <row r="72" spans="1:12" s="57" customFormat="1" ht="22.5" customHeight="1">
      <c r="A72" s="68"/>
      <c r="B72" s="32"/>
      <c r="C72" s="253" t="s">
        <v>77</v>
      </c>
      <c r="D72" s="253"/>
      <c r="E72" s="253"/>
      <c r="F72" s="253"/>
      <c r="G72" s="253"/>
      <c r="H72" s="253"/>
      <c r="I72" s="253"/>
      <c r="J72" s="253"/>
      <c r="K72" s="253"/>
      <c r="L72" s="253"/>
    </row>
    <row r="73" spans="1:12" s="57" customFormat="1" ht="15" customHeight="1">
      <c r="A73" s="68"/>
      <c r="B73" s="32"/>
      <c r="C73" s="253" t="s">
        <v>79</v>
      </c>
      <c r="D73" s="253"/>
      <c r="E73" s="253"/>
      <c r="F73" s="253"/>
      <c r="G73" s="253"/>
      <c r="H73" s="253"/>
      <c r="I73" s="253"/>
      <c r="J73" s="253"/>
      <c r="K73" s="253"/>
      <c r="L73" s="253"/>
    </row>
    <row r="74" spans="1:12" s="57" customFormat="1" ht="22.5" customHeight="1">
      <c r="A74" s="68"/>
      <c r="B74" s="32"/>
      <c r="C74" s="239" t="s">
        <v>76</v>
      </c>
      <c r="D74" s="239"/>
      <c r="E74" s="239"/>
      <c r="F74" s="239"/>
      <c r="G74" s="239"/>
      <c r="H74" s="239"/>
      <c r="I74" s="239"/>
      <c r="J74" s="239"/>
      <c r="K74" s="239"/>
      <c r="L74" s="239"/>
    </row>
    <row r="75" spans="1:12" s="77" customFormat="1" ht="35.25" customHeight="1">
      <c r="A75" s="68"/>
      <c r="B75" s="32"/>
      <c r="C75" s="253" t="s">
        <v>54</v>
      </c>
      <c r="D75" s="253"/>
      <c r="E75" s="253"/>
      <c r="F75" s="253"/>
      <c r="G75" s="253"/>
      <c r="H75" s="253"/>
      <c r="I75" s="253"/>
      <c r="J75" s="253"/>
      <c r="K75" s="253"/>
      <c r="L75" s="253"/>
    </row>
    <row r="76" spans="1:12" s="77" customFormat="1" ht="35.25" customHeight="1">
      <c r="A76" s="68"/>
      <c r="B76" s="127" t="s">
        <v>65</v>
      </c>
      <c r="C76" s="254" t="s">
        <v>226</v>
      </c>
      <c r="D76" s="255"/>
      <c r="E76" s="255"/>
      <c r="F76" s="255"/>
      <c r="G76" s="255"/>
      <c r="H76" s="255"/>
      <c r="I76" s="255"/>
      <c r="J76" s="255"/>
      <c r="K76" s="255"/>
      <c r="L76" s="255"/>
    </row>
    <row r="77" spans="1:12">
      <c r="A77" s="68"/>
      <c r="C77" s="253" t="s">
        <v>214</v>
      </c>
      <c r="D77" s="253"/>
      <c r="E77" s="253"/>
      <c r="F77" s="253"/>
      <c r="G77" s="253"/>
      <c r="H77" s="253"/>
      <c r="I77" s="253"/>
      <c r="J77" s="253"/>
      <c r="K77" s="253"/>
      <c r="L77" s="253"/>
    </row>
    <row r="78" spans="1:12">
      <c r="G78" s="4"/>
    </row>
    <row r="79" spans="1:12">
      <c r="G79" s="4"/>
    </row>
    <row r="80" spans="1:12">
      <c r="G80" s="4"/>
    </row>
    <row r="81" spans="7:7">
      <c r="G81" s="4"/>
    </row>
    <row r="82" spans="7:7">
      <c r="G82" s="4"/>
    </row>
    <row r="83" spans="7:7">
      <c r="G83" s="4"/>
    </row>
    <row r="84" spans="7:7">
      <c r="G84" s="4"/>
    </row>
    <row r="85" spans="7:7">
      <c r="G85" s="4"/>
    </row>
    <row r="86" spans="7:7">
      <c r="G86" s="4"/>
    </row>
    <row r="87" spans="7:7">
      <c r="G87" s="4"/>
    </row>
    <row r="88" spans="7:7">
      <c r="G88" s="4"/>
    </row>
    <row r="89" spans="7:7">
      <c r="G89" s="4"/>
    </row>
    <row r="90" spans="7:7">
      <c r="G90" s="4"/>
    </row>
    <row r="92" spans="7:7">
      <c r="G92" s="71"/>
    </row>
    <row r="95" spans="7:7" ht="20.100000000000001" customHeight="1"/>
    <row r="96" spans="7:7" ht="5.0999999999999996" customHeight="1"/>
    <row r="98" ht="5.0999999999999996" customHeight="1"/>
  </sheetData>
  <mergeCells count="27">
    <mergeCell ref="F2:F3"/>
    <mergeCell ref="D2:D3"/>
    <mergeCell ref="C2:C3"/>
    <mergeCell ref="C9:C12"/>
    <mergeCell ref="C13:C16"/>
    <mergeCell ref="C45:C48"/>
    <mergeCell ref="C49:C52"/>
    <mergeCell ref="C73:L73"/>
    <mergeCell ref="C53:C56"/>
    <mergeCell ref="C57:C60"/>
    <mergeCell ref="C61:C64"/>
    <mergeCell ref="C77:L77"/>
    <mergeCell ref="J2:L2"/>
    <mergeCell ref="C74:L74"/>
    <mergeCell ref="C72:L72"/>
    <mergeCell ref="C75:L75"/>
    <mergeCell ref="C76:L76"/>
    <mergeCell ref="C5:C8"/>
    <mergeCell ref="C17:C20"/>
    <mergeCell ref="C21:C24"/>
    <mergeCell ref="C25:C28"/>
    <mergeCell ref="C29:C32"/>
    <mergeCell ref="C33:C36"/>
    <mergeCell ref="C37:C40"/>
    <mergeCell ref="C41:C44"/>
    <mergeCell ref="C65:C68"/>
    <mergeCell ref="C69:C71"/>
  </mergeCells>
  <dataValidations count="1">
    <dataValidation type="list" allowBlank="1" showInputMessage="1" showErrorMessage="1" sqref="G2" xr:uid="{00000000-0002-0000-07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R101"/>
  <sheetViews>
    <sheetView showGridLines="0" zoomScaleNormal="100" workbookViewId="0">
      <pane xSplit="3" ySplit="5" topLeftCell="AU24" activePane="bottomRight" state="frozen"/>
      <selection pane="topRight" activeCell="D1" sqref="D1"/>
      <selection pane="bottomLeft" activeCell="A6" sqref="A6"/>
      <selection pane="bottomRight"/>
    </sheetView>
  </sheetViews>
  <sheetFormatPr baseColWidth="10" defaultColWidth="11.44140625" defaultRowHeight="14.4"/>
  <cols>
    <col min="1" max="2" width="2.6640625" style="7" customWidth="1"/>
    <col min="3" max="3" width="25.33203125" style="7" customWidth="1"/>
    <col min="4" max="70" width="7.33203125" style="7" customWidth="1"/>
    <col min="71" max="16384" width="11.44140625" style="7"/>
  </cols>
  <sheetData>
    <row r="1" spans="1:70" ht="84" customHeight="1">
      <c r="B1" s="6"/>
      <c r="C1" s="277"/>
      <c r="D1" s="278"/>
      <c r="E1" s="278"/>
      <c r="F1" s="278"/>
      <c r="G1" s="278"/>
      <c r="H1" s="278"/>
      <c r="I1" s="278"/>
      <c r="J1" s="278"/>
      <c r="K1" s="278"/>
      <c r="L1" s="278"/>
      <c r="M1" s="278"/>
      <c r="N1" s="278"/>
      <c r="O1" s="278"/>
      <c r="P1" s="278"/>
      <c r="Q1" s="278"/>
      <c r="R1" s="278"/>
      <c r="S1" s="278"/>
      <c r="T1" s="278"/>
      <c r="U1" s="278"/>
      <c r="V1" s="278"/>
      <c r="W1" s="278"/>
    </row>
    <row r="2" spans="1:70" ht="30" customHeight="1">
      <c r="A2" s="233"/>
      <c r="B2" s="6"/>
      <c r="C2" s="280" t="s">
        <v>218</v>
      </c>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1"/>
      <c r="BM2" s="281"/>
      <c r="BN2" s="281"/>
      <c r="BO2" s="281"/>
      <c r="BP2" s="281"/>
      <c r="BQ2" s="281"/>
      <c r="BR2" s="281"/>
    </row>
    <row r="3" spans="1:70">
      <c r="A3" s="233"/>
      <c r="B3" s="6"/>
      <c r="C3" s="242" t="s">
        <v>75</v>
      </c>
      <c r="D3" s="279">
        <v>2005</v>
      </c>
      <c r="E3" s="279"/>
      <c r="F3" s="279"/>
      <c r="G3" s="279"/>
      <c r="H3" s="279">
        <v>2006</v>
      </c>
      <c r="I3" s="279"/>
      <c r="J3" s="279"/>
      <c r="K3" s="279"/>
      <c r="L3" s="279">
        <v>2007</v>
      </c>
      <c r="M3" s="279"/>
      <c r="N3" s="279"/>
      <c r="O3" s="279"/>
      <c r="P3" s="279">
        <v>2008</v>
      </c>
      <c r="Q3" s="279"/>
      <c r="R3" s="279"/>
      <c r="S3" s="279"/>
      <c r="T3" s="279">
        <v>2009</v>
      </c>
      <c r="U3" s="279"/>
      <c r="V3" s="279"/>
      <c r="W3" s="279"/>
      <c r="X3" s="279">
        <v>2010</v>
      </c>
      <c r="Y3" s="279"/>
      <c r="Z3" s="279"/>
      <c r="AA3" s="279"/>
      <c r="AB3" s="279">
        <v>2011</v>
      </c>
      <c r="AC3" s="279"/>
      <c r="AD3" s="279"/>
      <c r="AE3" s="279"/>
      <c r="AF3" s="279">
        <v>2012</v>
      </c>
      <c r="AG3" s="279"/>
      <c r="AH3" s="279"/>
      <c r="AI3" s="279"/>
      <c r="AJ3" s="279">
        <v>2013</v>
      </c>
      <c r="AK3" s="279"/>
      <c r="AL3" s="279"/>
      <c r="AM3" s="279"/>
      <c r="AN3" s="279">
        <v>2014</v>
      </c>
      <c r="AO3" s="279"/>
      <c r="AP3" s="279"/>
      <c r="AQ3" s="279"/>
      <c r="AR3" s="279">
        <v>2015</v>
      </c>
      <c r="AS3" s="279"/>
      <c r="AT3" s="279"/>
      <c r="AU3" s="279"/>
      <c r="AV3" s="279">
        <v>2016</v>
      </c>
      <c r="AW3" s="279"/>
      <c r="AX3" s="279"/>
      <c r="AY3" s="279"/>
      <c r="AZ3" s="279">
        <v>2017</v>
      </c>
      <c r="BA3" s="279"/>
      <c r="BB3" s="279"/>
      <c r="BC3" s="279"/>
      <c r="BD3" s="279">
        <v>2018</v>
      </c>
      <c r="BE3" s="279"/>
      <c r="BF3" s="279"/>
      <c r="BG3" s="279"/>
      <c r="BH3" s="256">
        <v>2019</v>
      </c>
      <c r="BI3" s="256"/>
      <c r="BJ3" s="256"/>
      <c r="BK3" s="256"/>
      <c r="BL3" s="256">
        <v>2020</v>
      </c>
      <c r="BM3" s="256"/>
      <c r="BN3" s="256"/>
      <c r="BO3" s="256"/>
      <c r="BP3" s="256">
        <v>2021</v>
      </c>
      <c r="BQ3" s="256"/>
      <c r="BR3" s="256"/>
    </row>
    <row r="4" spans="1:70">
      <c r="A4" s="233"/>
      <c r="B4" s="6"/>
      <c r="C4" s="260"/>
      <c r="D4" s="103" t="s">
        <v>5</v>
      </c>
      <c r="E4" s="103" t="s">
        <v>6</v>
      </c>
      <c r="F4" s="103" t="s">
        <v>7</v>
      </c>
      <c r="G4" s="103" t="s">
        <v>8</v>
      </c>
      <c r="H4" s="103" t="s">
        <v>5</v>
      </c>
      <c r="I4" s="103" t="s">
        <v>6</v>
      </c>
      <c r="J4" s="103" t="s">
        <v>7</v>
      </c>
      <c r="K4" s="103" t="s">
        <v>8</v>
      </c>
      <c r="L4" s="103" t="s">
        <v>5</v>
      </c>
      <c r="M4" s="103" t="s">
        <v>6</v>
      </c>
      <c r="N4" s="103" t="s">
        <v>7</v>
      </c>
      <c r="O4" s="103" t="s">
        <v>8</v>
      </c>
      <c r="P4" s="103" t="s">
        <v>5</v>
      </c>
      <c r="Q4" s="103" t="s">
        <v>6</v>
      </c>
      <c r="R4" s="103" t="s">
        <v>7</v>
      </c>
      <c r="S4" s="103" t="s">
        <v>8</v>
      </c>
      <c r="T4" s="103" t="s">
        <v>5</v>
      </c>
      <c r="U4" s="103" t="s">
        <v>6</v>
      </c>
      <c r="V4" s="103" t="s">
        <v>7</v>
      </c>
      <c r="W4" s="103" t="s">
        <v>8</v>
      </c>
      <c r="X4" s="103" t="s">
        <v>5</v>
      </c>
      <c r="Y4" s="103" t="s">
        <v>6</v>
      </c>
      <c r="Z4" s="103" t="s">
        <v>7</v>
      </c>
      <c r="AA4" s="103" t="s">
        <v>8</v>
      </c>
      <c r="AB4" s="103" t="s">
        <v>5</v>
      </c>
      <c r="AC4" s="103" t="s">
        <v>6</v>
      </c>
      <c r="AD4" s="103" t="s">
        <v>7</v>
      </c>
      <c r="AE4" s="103" t="s">
        <v>8</v>
      </c>
      <c r="AF4" s="103" t="s">
        <v>5</v>
      </c>
      <c r="AG4" s="103" t="s">
        <v>6</v>
      </c>
      <c r="AH4" s="103" t="s">
        <v>7</v>
      </c>
      <c r="AI4" s="103" t="s">
        <v>8</v>
      </c>
      <c r="AJ4" s="103" t="s">
        <v>5</v>
      </c>
      <c r="AK4" s="103" t="s">
        <v>6</v>
      </c>
      <c r="AL4" s="103" t="s">
        <v>7</v>
      </c>
      <c r="AM4" s="103" t="s">
        <v>8</v>
      </c>
      <c r="AN4" s="103" t="s">
        <v>5</v>
      </c>
      <c r="AO4" s="103" t="s">
        <v>6</v>
      </c>
      <c r="AP4" s="103" t="s">
        <v>7</v>
      </c>
      <c r="AQ4" s="103" t="s">
        <v>8</v>
      </c>
      <c r="AR4" s="103" t="s">
        <v>5</v>
      </c>
      <c r="AS4" s="103" t="s">
        <v>6</v>
      </c>
      <c r="AT4" s="103" t="s">
        <v>7</v>
      </c>
      <c r="AU4" s="103" t="s">
        <v>8</v>
      </c>
      <c r="AV4" s="103" t="s">
        <v>5</v>
      </c>
      <c r="AW4" s="103" t="s">
        <v>6</v>
      </c>
      <c r="AX4" s="103" t="s">
        <v>7</v>
      </c>
      <c r="AY4" s="103" t="s">
        <v>8</v>
      </c>
      <c r="AZ4" s="103" t="s">
        <v>5</v>
      </c>
      <c r="BA4" s="103" t="s">
        <v>6</v>
      </c>
      <c r="BB4" s="103" t="s">
        <v>7</v>
      </c>
      <c r="BC4" s="103" t="s">
        <v>8</v>
      </c>
      <c r="BD4" s="103" t="s">
        <v>5</v>
      </c>
      <c r="BE4" s="103" t="s">
        <v>6</v>
      </c>
      <c r="BF4" s="103" t="s">
        <v>7</v>
      </c>
      <c r="BG4" s="103" t="s">
        <v>8</v>
      </c>
      <c r="BH4" s="98" t="s">
        <v>62</v>
      </c>
      <c r="BI4" s="98" t="s">
        <v>64</v>
      </c>
      <c r="BJ4" s="98" t="s">
        <v>63</v>
      </c>
      <c r="BK4" s="98" t="s">
        <v>166</v>
      </c>
      <c r="BL4" s="98" t="s">
        <v>62</v>
      </c>
      <c r="BM4" s="99" t="s">
        <v>49</v>
      </c>
      <c r="BN4" s="98" t="s">
        <v>63</v>
      </c>
      <c r="BO4" s="104" t="s">
        <v>8</v>
      </c>
      <c r="BP4" s="98" t="s">
        <v>62</v>
      </c>
      <c r="BQ4" s="98" t="s">
        <v>64</v>
      </c>
      <c r="BR4" s="98" t="s">
        <v>63</v>
      </c>
    </row>
    <row r="5" spans="1:70" ht="14.1" customHeight="1">
      <c r="A5" s="233"/>
      <c r="B5" s="6"/>
      <c r="C5" s="105" t="s">
        <v>2</v>
      </c>
      <c r="D5" s="106">
        <v>1.0411000000000001</v>
      </c>
      <c r="E5" s="106">
        <v>1.0602</v>
      </c>
      <c r="F5" s="106">
        <v>1.0404</v>
      </c>
      <c r="G5" s="106">
        <v>0.99820000000000009</v>
      </c>
      <c r="H5" s="106">
        <v>0.9850000000000001</v>
      </c>
      <c r="I5" s="106">
        <v>0.95630000000000004</v>
      </c>
      <c r="J5" s="106">
        <v>0.9738</v>
      </c>
      <c r="K5" s="106">
        <v>0.98870000000000002</v>
      </c>
      <c r="L5" s="106">
        <v>0.99240000000000006</v>
      </c>
      <c r="M5" s="106">
        <v>0.94310000000000005</v>
      </c>
      <c r="N5" s="106">
        <v>0.96200000000000008</v>
      </c>
      <c r="O5" s="106">
        <v>0.99440000000000006</v>
      </c>
      <c r="P5" s="106">
        <v>0.998</v>
      </c>
      <c r="Q5" s="106">
        <v>0.98340000000000005</v>
      </c>
      <c r="R5" s="106">
        <v>1.0251000000000001</v>
      </c>
      <c r="S5" s="100">
        <v>1.0713000000000001</v>
      </c>
      <c r="T5" s="100">
        <v>1.0608</v>
      </c>
      <c r="U5" s="100">
        <v>1.1028</v>
      </c>
      <c r="V5" s="100">
        <v>1.1156000000000001</v>
      </c>
      <c r="W5" s="100">
        <v>1.1025</v>
      </c>
      <c r="X5" s="106">
        <v>1.1243000000000001</v>
      </c>
      <c r="Y5" s="106">
        <v>1.0968</v>
      </c>
      <c r="Z5" s="106">
        <v>1.0964</v>
      </c>
      <c r="AA5" s="100">
        <v>1.1391</v>
      </c>
      <c r="AB5" s="100">
        <v>1.0946</v>
      </c>
      <c r="AC5" s="100">
        <v>1.0917000000000001</v>
      </c>
      <c r="AD5" s="100">
        <v>1.1093</v>
      </c>
      <c r="AE5" s="100">
        <v>1.1339000000000001</v>
      </c>
      <c r="AF5" s="100">
        <v>1.1143000000000001</v>
      </c>
      <c r="AG5" s="100">
        <v>1.0938000000000001</v>
      </c>
      <c r="AH5" s="100">
        <v>1.1481000000000001</v>
      </c>
      <c r="AI5" s="100">
        <v>1.1663000000000001</v>
      </c>
      <c r="AJ5" s="100">
        <v>1.1402000000000001</v>
      </c>
      <c r="AK5" s="100">
        <v>1.1580000000000001</v>
      </c>
      <c r="AL5" s="100">
        <v>1.1742000000000001</v>
      </c>
      <c r="AM5" s="100">
        <v>1.1711</v>
      </c>
      <c r="AN5" s="100">
        <v>1.1722000000000001</v>
      </c>
      <c r="AO5" s="100">
        <v>1.1738</v>
      </c>
      <c r="AP5" s="100">
        <v>1.1978</v>
      </c>
      <c r="AQ5" s="100">
        <v>1.2417</v>
      </c>
      <c r="AR5" s="100">
        <v>1.1985000000000001</v>
      </c>
      <c r="AS5" s="100">
        <v>1.2043000000000001</v>
      </c>
      <c r="AT5" s="100">
        <v>1.1897</v>
      </c>
      <c r="AU5" s="100">
        <v>1.1864000000000001</v>
      </c>
      <c r="AV5" s="100">
        <v>1.175</v>
      </c>
      <c r="AW5" s="100">
        <v>1.1480000000000001</v>
      </c>
      <c r="AX5" s="100">
        <v>1.1249</v>
      </c>
      <c r="AY5" s="100">
        <v>1.1342000000000001</v>
      </c>
      <c r="AZ5" s="100">
        <v>1.0998000000000001</v>
      </c>
      <c r="BA5" s="100">
        <v>1.139</v>
      </c>
      <c r="BB5" s="100">
        <v>1.1683000000000001</v>
      </c>
      <c r="BC5" s="106">
        <v>1.1627000000000001</v>
      </c>
      <c r="BD5" s="106">
        <v>1.1157000000000001</v>
      </c>
      <c r="BE5" s="106">
        <v>1.099</v>
      </c>
      <c r="BF5" s="106">
        <v>1.1026</v>
      </c>
      <c r="BG5" s="106">
        <v>1.1168</v>
      </c>
      <c r="BH5" s="106">
        <v>1.08</v>
      </c>
      <c r="BI5" s="106">
        <v>1.0646</v>
      </c>
      <c r="BJ5" s="106">
        <v>1.0808</v>
      </c>
      <c r="BK5" s="106">
        <v>1.0609999999999999</v>
      </c>
      <c r="BL5" s="106">
        <v>1</v>
      </c>
      <c r="BM5" s="236" t="s">
        <v>51</v>
      </c>
      <c r="BN5" s="106">
        <v>1.256</v>
      </c>
      <c r="BO5" s="106">
        <v>1.1507000000000001</v>
      </c>
      <c r="BP5" s="106">
        <v>1.1469</v>
      </c>
      <c r="BQ5" s="106">
        <v>1.0882000000000001</v>
      </c>
      <c r="BR5" s="106">
        <v>1.1116000000000001</v>
      </c>
    </row>
    <row r="6" spans="1:70" ht="4.5" customHeight="1">
      <c r="A6" s="233"/>
      <c r="B6" s="6"/>
      <c r="C6" s="83"/>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row>
    <row r="7" spans="1:70" ht="14.1" customHeight="1">
      <c r="A7" s="233"/>
      <c r="B7" s="6"/>
      <c r="C7" s="105" t="s">
        <v>9</v>
      </c>
      <c r="D7" s="110">
        <v>1.1122000000000001</v>
      </c>
      <c r="E7" s="110">
        <v>1.0485</v>
      </c>
      <c r="F7" s="110">
        <v>1.0545</v>
      </c>
      <c r="G7" s="110">
        <v>0.97860000000000003</v>
      </c>
      <c r="H7" s="110">
        <v>1.0266</v>
      </c>
      <c r="I7" s="110">
        <v>0.999</v>
      </c>
      <c r="J7" s="110">
        <v>0.9677</v>
      </c>
      <c r="K7" s="110">
        <v>1.0263</v>
      </c>
      <c r="L7" s="110">
        <v>1.0770999999999999</v>
      </c>
      <c r="M7" s="110">
        <v>1.0141</v>
      </c>
      <c r="N7" s="110">
        <v>0.95990000000000009</v>
      </c>
      <c r="O7" s="110">
        <v>1.0717000000000001</v>
      </c>
      <c r="P7" s="110">
        <v>1.0210000000000001</v>
      </c>
      <c r="Q7" s="110">
        <v>1.0804</v>
      </c>
      <c r="R7" s="110">
        <v>1.1101000000000001</v>
      </c>
      <c r="S7" s="101">
        <v>1.1494</v>
      </c>
      <c r="T7" s="101">
        <v>1.3205</v>
      </c>
      <c r="U7" s="101">
        <v>1.3043</v>
      </c>
      <c r="V7" s="101">
        <v>1.3351</v>
      </c>
      <c r="W7" s="101">
        <v>1.2844</v>
      </c>
      <c r="X7" s="110">
        <v>1.33</v>
      </c>
      <c r="Y7" s="110">
        <v>1.2391000000000001</v>
      </c>
      <c r="Z7" s="110">
        <v>1.1865000000000001</v>
      </c>
      <c r="AA7" s="101">
        <v>1.3447</v>
      </c>
      <c r="AB7" s="101">
        <v>1.353</v>
      </c>
      <c r="AC7" s="101">
        <v>1.3824000000000001</v>
      </c>
      <c r="AD7" s="101">
        <v>1.3668</v>
      </c>
      <c r="AE7" s="101">
        <v>1.4357</v>
      </c>
      <c r="AF7" s="101">
        <v>1.4000000000000001</v>
      </c>
      <c r="AG7" s="101">
        <v>1.3153000000000001</v>
      </c>
      <c r="AH7" s="101">
        <v>1.4203000000000001</v>
      </c>
      <c r="AI7" s="101">
        <v>1.4126000000000001</v>
      </c>
      <c r="AJ7" s="101">
        <v>1.4156</v>
      </c>
      <c r="AK7" s="101">
        <v>1.3759000000000001</v>
      </c>
      <c r="AL7" s="101">
        <v>1.3778000000000001</v>
      </c>
      <c r="AM7" s="101">
        <v>1.2816000000000001</v>
      </c>
      <c r="AN7" s="101">
        <v>1.349</v>
      </c>
      <c r="AO7" s="101">
        <v>1.369</v>
      </c>
      <c r="AP7" s="101">
        <v>1.3575000000000002</v>
      </c>
      <c r="AQ7" s="101">
        <v>1.3898000000000001</v>
      </c>
      <c r="AR7" s="101">
        <v>1.3641000000000001</v>
      </c>
      <c r="AS7" s="101">
        <v>1.3425</v>
      </c>
      <c r="AT7" s="101">
        <v>1.3506</v>
      </c>
      <c r="AU7" s="101">
        <v>1.2709000000000001</v>
      </c>
      <c r="AV7" s="101">
        <v>1.2947</v>
      </c>
      <c r="AW7" s="101">
        <v>1.2669000000000001</v>
      </c>
      <c r="AX7" s="101">
        <v>1.1628000000000001</v>
      </c>
      <c r="AY7" s="101">
        <v>1.1632</v>
      </c>
      <c r="AZ7" s="101">
        <v>1.1791</v>
      </c>
      <c r="BA7" s="101">
        <v>1.2281</v>
      </c>
      <c r="BB7" s="101">
        <v>1.2788000000000002</v>
      </c>
      <c r="BC7" s="110">
        <v>1.2619</v>
      </c>
      <c r="BD7" s="110">
        <v>1.2113</v>
      </c>
      <c r="BE7" s="110">
        <v>1.1076000000000001</v>
      </c>
      <c r="BF7" s="110">
        <v>1.1712</v>
      </c>
      <c r="BG7" s="110">
        <v>1.1813</v>
      </c>
      <c r="BH7" s="110">
        <v>1.1667000000000001</v>
      </c>
      <c r="BI7" s="110">
        <v>1.2055</v>
      </c>
      <c r="BJ7" s="110">
        <v>1.2439</v>
      </c>
      <c r="BK7" s="110">
        <v>1.1628000000000001</v>
      </c>
      <c r="BL7" s="110">
        <v>1</v>
      </c>
      <c r="BM7" s="236" t="s">
        <v>51</v>
      </c>
      <c r="BN7" s="110">
        <v>1.2753000000000001</v>
      </c>
      <c r="BO7" s="110">
        <v>1.1616</v>
      </c>
      <c r="BP7" s="110">
        <v>1.1382000000000001</v>
      </c>
      <c r="BQ7" s="110">
        <v>1.1331</v>
      </c>
      <c r="BR7" s="110">
        <v>1.1574</v>
      </c>
    </row>
    <row r="8" spans="1:70" ht="14.1" customHeight="1">
      <c r="A8" s="233"/>
      <c r="B8" s="6"/>
      <c r="C8" s="105" t="s">
        <v>10</v>
      </c>
      <c r="D8" s="110">
        <v>0.69210000000000005</v>
      </c>
      <c r="E8" s="110">
        <v>0.66239999999999999</v>
      </c>
      <c r="F8" s="110">
        <v>0.72630000000000006</v>
      </c>
      <c r="G8" s="110">
        <v>0.64329999999999998</v>
      </c>
      <c r="H8" s="110">
        <v>0.68890000000000007</v>
      </c>
      <c r="I8" s="110">
        <v>0.65429999999999999</v>
      </c>
      <c r="J8" s="110">
        <v>0.64850000000000008</v>
      </c>
      <c r="K8" s="110">
        <v>0.76090000000000002</v>
      </c>
      <c r="L8" s="110">
        <v>0.70879999999999999</v>
      </c>
      <c r="M8" s="110">
        <v>0.6179</v>
      </c>
      <c r="N8" s="110">
        <v>0.6593</v>
      </c>
      <c r="O8" s="110">
        <v>0.75840000000000007</v>
      </c>
      <c r="P8" s="110">
        <v>0.70569999999999999</v>
      </c>
      <c r="Q8" s="110">
        <v>0.67470000000000008</v>
      </c>
      <c r="R8" s="110">
        <v>0.7802</v>
      </c>
      <c r="S8" s="101">
        <v>0.93530000000000002</v>
      </c>
      <c r="T8" s="101">
        <v>0.93410000000000004</v>
      </c>
      <c r="U8" s="101">
        <v>0.99330000000000007</v>
      </c>
      <c r="V8" s="101">
        <v>1.1359000000000001</v>
      </c>
      <c r="W8" s="101">
        <v>1.1146</v>
      </c>
      <c r="X8" s="110">
        <v>1.0726</v>
      </c>
      <c r="Y8" s="110">
        <v>1.1443000000000001</v>
      </c>
      <c r="Z8" s="110">
        <v>1.0878000000000001</v>
      </c>
      <c r="AA8" s="101">
        <v>1.2806</v>
      </c>
      <c r="AB8" s="101">
        <v>1.1163000000000001</v>
      </c>
      <c r="AC8" s="101">
        <v>1.1126</v>
      </c>
      <c r="AD8" s="101">
        <v>1.1099000000000001</v>
      </c>
      <c r="AE8" s="101">
        <v>1.2481</v>
      </c>
      <c r="AF8" s="101">
        <v>1.2961</v>
      </c>
      <c r="AG8" s="101">
        <v>1.2270000000000001</v>
      </c>
      <c r="AH8" s="101">
        <v>1.2346000000000001</v>
      </c>
      <c r="AI8" s="101">
        <v>1.2265000000000001</v>
      </c>
      <c r="AJ8" s="101">
        <v>1.169</v>
      </c>
      <c r="AK8" s="101">
        <v>1.1247</v>
      </c>
      <c r="AL8" s="101">
        <v>1.1787000000000001</v>
      </c>
      <c r="AM8" s="101">
        <v>1.1165</v>
      </c>
      <c r="AN8" s="101">
        <v>1.2664</v>
      </c>
      <c r="AO8" s="101">
        <v>1.2509000000000001</v>
      </c>
      <c r="AP8" s="101">
        <v>1.3359000000000001</v>
      </c>
      <c r="AQ8" s="101">
        <v>1.4052</v>
      </c>
      <c r="AR8" s="101">
        <v>1.2617</v>
      </c>
      <c r="AS8" s="101">
        <v>1.2383</v>
      </c>
      <c r="AT8" s="101">
        <v>1.3939000000000001</v>
      </c>
      <c r="AU8" s="101">
        <v>1.2806</v>
      </c>
      <c r="AV8" s="101">
        <v>1.2587000000000002</v>
      </c>
      <c r="AW8" s="101">
        <v>1.1898</v>
      </c>
      <c r="AX8" s="101">
        <v>1.1342000000000001</v>
      </c>
      <c r="AY8" s="101">
        <v>1.1425000000000001</v>
      </c>
      <c r="AZ8" s="101">
        <v>1.1919999999999999</v>
      </c>
      <c r="BA8" s="101">
        <v>1.2918000000000001</v>
      </c>
      <c r="BB8" s="101">
        <v>1.3196000000000001</v>
      </c>
      <c r="BC8" s="110">
        <v>1.2392000000000001</v>
      </c>
      <c r="BD8" s="110">
        <v>1.1504000000000001</v>
      </c>
      <c r="BE8" s="110">
        <v>1.0715000000000001</v>
      </c>
      <c r="BF8" s="110">
        <v>1.1474</v>
      </c>
      <c r="BG8" s="110">
        <v>1.1278000000000001</v>
      </c>
      <c r="BH8" s="110">
        <v>0.95840000000000003</v>
      </c>
      <c r="BI8" s="110">
        <v>0.96740000000000004</v>
      </c>
      <c r="BJ8" s="110">
        <v>0.93149999999999999</v>
      </c>
      <c r="BK8" s="110">
        <v>0.99620000000000009</v>
      </c>
      <c r="BL8" s="110">
        <v>1</v>
      </c>
      <c r="BM8" s="236" t="s">
        <v>51</v>
      </c>
      <c r="BN8" s="110">
        <v>1.3107</v>
      </c>
      <c r="BO8" s="110">
        <v>1.2510000000000001</v>
      </c>
      <c r="BP8" s="110">
        <v>1.2876000000000001</v>
      </c>
      <c r="BQ8" s="110">
        <v>1.0402</v>
      </c>
      <c r="BR8" s="110">
        <v>1.1064000000000001</v>
      </c>
    </row>
    <row r="9" spans="1:70" ht="14.1" customHeight="1">
      <c r="A9" s="233"/>
      <c r="B9" s="6"/>
      <c r="C9" s="105" t="s">
        <v>11</v>
      </c>
      <c r="D9" s="110">
        <v>1.1158000000000001</v>
      </c>
      <c r="E9" s="110">
        <v>1.0869</v>
      </c>
      <c r="F9" s="110">
        <v>1.0555000000000001</v>
      </c>
      <c r="G9" s="110">
        <v>0.96000000000000008</v>
      </c>
      <c r="H9" s="110">
        <v>0.95569999999999999</v>
      </c>
      <c r="I9" s="110">
        <v>0.82500000000000007</v>
      </c>
      <c r="J9" s="110">
        <v>0.83600000000000008</v>
      </c>
      <c r="K9" s="110">
        <v>0.74690000000000001</v>
      </c>
      <c r="L9" s="110">
        <v>0.86620000000000008</v>
      </c>
      <c r="M9" s="110">
        <v>0.86130000000000007</v>
      </c>
      <c r="N9" s="110">
        <v>0.64939999999999998</v>
      </c>
      <c r="O9" s="110">
        <v>0.67890000000000006</v>
      </c>
      <c r="P9" s="110">
        <v>0.80549999999999999</v>
      </c>
      <c r="Q9" s="110">
        <v>0.74550000000000005</v>
      </c>
      <c r="R9" s="110">
        <v>0.76390000000000002</v>
      </c>
      <c r="S9" s="101">
        <v>0.91639999999999999</v>
      </c>
      <c r="T9" s="101">
        <v>0.9425</v>
      </c>
      <c r="U9" s="101">
        <v>0.9385</v>
      </c>
      <c r="V9" s="101">
        <v>1.2326000000000001</v>
      </c>
      <c r="W9" s="101">
        <v>1.4862</v>
      </c>
      <c r="X9" s="110">
        <v>1.1945000000000001</v>
      </c>
      <c r="Y9" s="110">
        <v>1.1488</v>
      </c>
      <c r="Z9" s="110">
        <v>1.2463</v>
      </c>
      <c r="AA9" s="101">
        <v>1.2297</v>
      </c>
      <c r="AB9" s="101">
        <v>1.1981000000000002</v>
      </c>
      <c r="AC9" s="101">
        <v>0.99420000000000008</v>
      </c>
      <c r="AD9" s="101">
        <v>1.1709000000000001</v>
      </c>
      <c r="AE9" s="101">
        <v>1.1223000000000001</v>
      </c>
      <c r="AF9" s="101">
        <v>1.1448</v>
      </c>
      <c r="AG9" s="101">
        <v>1.2169000000000001</v>
      </c>
      <c r="AH9" s="101">
        <v>1.2078</v>
      </c>
      <c r="AI9" s="101">
        <v>1.238</v>
      </c>
      <c r="AJ9" s="101">
        <v>1.1781000000000001</v>
      </c>
      <c r="AK9" s="101">
        <v>1.2366000000000001</v>
      </c>
      <c r="AL9" s="101">
        <v>1.3107</v>
      </c>
      <c r="AM9" s="101">
        <v>1.2431000000000001</v>
      </c>
      <c r="AN9" s="101">
        <v>1.3714000000000002</v>
      </c>
      <c r="AO9" s="101">
        <v>1.4249000000000001</v>
      </c>
      <c r="AP9" s="101">
        <v>1.4667000000000001</v>
      </c>
      <c r="AQ9" s="101">
        <v>1.3825000000000001</v>
      </c>
      <c r="AR9" s="101">
        <v>1.3634000000000002</v>
      </c>
      <c r="AS9" s="101">
        <v>1.2102000000000002</v>
      </c>
      <c r="AT9" s="101">
        <v>1.2494000000000001</v>
      </c>
      <c r="AU9" s="101">
        <v>1.1415999999999999</v>
      </c>
      <c r="AV9" s="101">
        <v>1.2436</v>
      </c>
      <c r="AW9" s="101">
        <v>1.2744</v>
      </c>
      <c r="AX9" s="101">
        <v>1.2982</v>
      </c>
      <c r="AY9" s="101">
        <v>1.2192000000000001</v>
      </c>
      <c r="AZ9" s="101">
        <v>1.0814000000000001</v>
      </c>
      <c r="BA9" s="101">
        <v>1.1520000000000001</v>
      </c>
      <c r="BB9" s="101">
        <v>1.2572000000000001</v>
      </c>
      <c r="BC9" s="110">
        <v>1.1161000000000001</v>
      </c>
      <c r="BD9" s="110">
        <v>1.2137</v>
      </c>
      <c r="BE9" s="110">
        <v>1.0384</v>
      </c>
      <c r="BF9" s="110">
        <v>1.2475000000000001</v>
      </c>
      <c r="BG9" s="110">
        <v>1.218</v>
      </c>
      <c r="BH9" s="110">
        <v>1.0891</v>
      </c>
      <c r="BI9" s="110">
        <v>1.0369000000000002</v>
      </c>
      <c r="BJ9" s="110">
        <v>1.1209</v>
      </c>
      <c r="BK9" s="110">
        <v>1.101</v>
      </c>
      <c r="BL9" s="110">
        <v>1</v>
      </c>
      <c r="BM9" s="236" t="s">
        <v>51</v>
      </c>
      <c r="BN9" s="110">
        <v>2.0058000000000002</v>
      </c>
      <c r="BO9" s="110">
        <v>1.6612</v>
      </c>
      <c r="BP9" s="110">
        <v>1.7115</v>
      </c>
      <c r="BQ9" s="110">
        <v>1.4479</v>
      </c>
      <c r="BR9" s="110">
        <v>1.1904000000000001</v>
      </c>
    </row>
    <row r="10" spans="1:70" ht="14.1" customHeight="1">
      <c r="A10" s="233"/>
      <c r="B10" s="6"/>
      <c r="C10" s="105" t="s">
        <v>12</v>
      </c>
      <c r="D10" s="110">
        <v>0.99980000000000002</v>
      </c>
      <c r="E10" s="110">
        <v>1.0073000000000001</v>
      </c>
      <c r="F10" s="110">
        <v>1.0257000000000001</v>
      </c>
      <c r="G10" s="110">
        <v>0.95040000000000002</v>
      </c>
      <c r="H10" s="110">
        <v>0.98640000000000005</v>
      </c>
      <c r="I10" s="110">
        <v>0.93070000000000008</v>
      </c>
      <c r="J10" s="110">
        <v>0.91739999999999999</v>
      </c>
      <c r="K10" s="110">
        <v>0.93700000000000006</v>
      </c>
      <c r="L10" s="110">
        <v>0.93730000000000002</v>
      </c>
      <c r="M10" s="110">
        <v>0.9083</v>
      </c>
      <c r="N10" s="110">
        <v>0.91250000000000009</v>
      </c>
      <c r="O10" s="110">
        <v>0.93640000000000001</v>
      </c>
      <c r="P10" s="110">
        <v>0.89410000000000001</v>
      </c>
      <c r="Q10" s="110">
        <v>0.87809999999999999</v>
      </c>
      <c r="R10" s="110">
        <v>0.89</v>
      </c>
      <c r="S10" s="101">
        <v>0.95830000000000004</v>
      </c>
      <c r="T10" s="101">
        <v>0.91190000000000004</v>
      </c>
      <c r="U10" s="101">
        <v>0.9909</v>
      </c>
      <c r="V10" s="101">
        <v>0.97470000000000001</v>
      </c>
      <c r="W10" s="101">
        <v>0.9214</v>
      </c>
      <c r="X10" s="110">
        <v>1.0003</v>
      </c>
      <c r="Y10" s="110">
        <v>0.9536</v>
      </c>
      <c r="Z10" s="110">
        <v>0.90360000000000007</v>
      </c>
      <c r="AA10" s="101">
        <v>0.95700000000000007</v>
      </c>
      <c r="AB10" s="101">
        <v>0.89380000000000004</v>
      </c>
      <c r="AC10" s="101">
        <v>0.91439999999999999</v>
      </c>
      <c r="AD10" s="101">
        <v>0.89940000000000009</v>
      </c>
      <c r="AE10" s="101">
        <v>0.92820000000000003</v>
      </c>
      <c r="AF10" s="101">
        <v>0.87620000000000009</v>
      </c>
      <c r="AG10" s="101">
        <v>0.8832000000000001</v>
      </c>
      <c r="AH10" s="101">
        <v>0.90680000000000005</v>
      </c>
      <c r="AI10" s="101">
        <v>0.92749999999999999</v>
      </c>
      <c r="AJ10" s="101">
        <v>0.86550000000000005</v>
      </c>
      <c r="AK10" s="101">
        <v>0.87070000000000003</v>
      </c>
      <c r="AL10" s="101">
        <v>0.87940000000000007</v>
      </c>
      <c r="AM10" s="101">
        <v>0.8983000000000001</v>
      </c>
      <c r="AN10" s="101">
        <v>0.96600000000000008</v>
      </c>
      <c r="AO10" s="101">
        <v>0.9748</v>
      </c>
      <c r="AP10" s="101">
        <v>0.99080000000000001</v>
      </c>
      <c r="AQ10" s="101">
        <v>1.0349000000000002</v>
      </c>
      <c r="AR10" s="101">
        <v>0.97650000000000003</v>
      </c>
      <c r="AS10" s="101">
        <v>0.97240000000000004</v>
      </c>
      <c r="AT10" s="101">
        <v>0.96579999999999999</v>
      </c>
      <c r="AU10" s="101">
        <v>0.93730000000000002</v>
      </c>
      <c r="AV10" s="101">
        <v>0.93610000000000004</v>
      </c>
      <c r="AW10" s="101">
        <v>0.95269999999999999</v>
      </c>
      <c r="AX10" s="101">
        <v>0.92770000000000008</v>
      </c>
      <c r="AY10" s="101">
        <v>0.89700000000000002</v>
      </c>
      <c r="AZ10" s="101">
        <v>0.94880000000000009</v>
      </c>
      <c r="BA10" s="101">
        <v>1.0474000000000001</v>
      </c>
      <c r="BB10" s="101">
        <v>1.0363</v>
      </c>
      <c r="BC10" s="110">
        <v>0.99260000000000004</v>
      </c>
      <c r="BD10" s="110">
        <v>1.0198</v>
      </c>
      <c r="BE10" s="110">
        <v>1.0454000000000001</v>
      </c>
      <c r="BF10" s="110">
        <v>1.0421</v>
      </c>
      <c r="BG10" s="110">
        <v>1.0446</v>
      </c>
      <c r="BH10" s="110">
        <v>1.0404</v>
      </c>
      <c r="BI10" s="110">
        <v>1.0114000000000001</v>
      </c>
      <c r="BJ10" s="110">
        <v>0.98950000000000005</v>
      </c>
      <c r="BK10" s="110">
        <v>0.99550000000000005</v>
      </c>
      <c r="BL10" s="110">
        <v>1</v>
      </c>
      <c r="BM10" s="236" t="s">
        <v>51</v>
      </c>
      <c r="BN10" s="110">
        <v>1.1946000000000001</v>
      </c>
      <c r="BO10" s="110">
        <v>1.0504</v>
      </c>
      <c r="BP10" s="110">
        <v>1.0362</v>
      </c>
      <c r="BQ10" s="110">
        <v>0.9880000000000001</v>
      </c>
      <c r="BR10" s="110">
        <v>1.0484</v>
      </c>
    </row>
    <row r="11" spans="1:70" ht="14.1" customHeight="1">
      <c r="A11" s="233"/>
      <c r="B11" s="6"/>
      <c r="C11" s="105" t="s">
        <v>66</v>
      </c>
      <c r="D11" s="110">
        <v>1.1660000000000001</v>
      </c>
      <c r="E11" s="110">
        <v>1.1473</v>
      </c>
      <c r="F11" s="110">
        <v>1.0920000000000001</v>
      </c>
      <c r="G11" s="110">
        <v>1.0417000000000001</v>
      </c>
      <c r="H11" s="110">
        <v>1.0475000000000001</v>
      </c>
      <c r="I11" s="110">
        <v>0.99840000000000007</v>
      </c>
      <c r="J11" s="110">
        <v>0.99480000000000002</v>
      </c>
      <c r="K11" s="110">
        <v>1.0105</v>
      </c>
      <c r="L11" s="110">
        <v>1.0196000000000001</v>
      </c>
      <c r="M11" s="110">
        <v>0.95700000000000007</v>
      </c>
      <c r="N11" s="110">
        <v>0.98560000000000003</v>
      </c>
      <c r="O11" s="110">
        <v>1.0987</v>
      </c>
      <c r="P11" s="110">
        <v>1.1107</v>
      </c>
      <c r="Q11" s="110">
        <v>1.0438000000000001</v>
      </c>
      <c r="R11" s="110">
        <v>1.1463000000000001</v>
      </c>
      <c r="S11" s="101">
        <v>1.1809000000000001</v>
      </c>
      <c r="T11" s="101">
        <v>1.2652000000000001</v>
      </c>
      <c r="U11" s="101">
        <v>1.3221000000000001</v>
      </c>
      <c r="V11" s="101">
        <v>1.4294</v>
      </c>
      <c r="W11" s="101">
        <v>1.335</v>
      </c>
      <c r="X11" s="110">
        <v>1.4768000000000001</v>
      </c>
      <c r="Y11" s="110">
        <v>1.4782000000000002</v>
      </c>
      <c r="Z11" s="110">
        <v>1.4197</v>
      </c>
      <c r="AA11" s="101">
        <v>1.427</v>
      </c>
      <c r="AB11" s="101">
        <v>1.3095000000000001</v>
      </c>
      <c r="AC11" s="101">
        <v>1.1948000000000001</v>
      </c>
      <c r="AD11" s="101">
        <v>1.1468</v>
      </c>
      <c r="AE11" s="101">
        <v>1.2246000000000001</v>
      </c>
      <c r="AF11" s="101">
        <v>1.3403</v>
      </c>
      <c r="AG11" s="101">
        <v>1.3156000000000001</v>
      </c>
      <c r="AH11" s="101">
        <v>1.2010000000000001</v>
      </c>
      <c r="AI11" s="101">
        <v>1.2790000000000001</v>
      </c>
      <c r="AJ11" s="101">
        <v>1.2634000000000001</v>
      </c>
      <c r="AK11" s="101">
        <v>1.1297000000000001</v>
      </c>
      <c r="AL11" s="101">
        <v>1.1535</v>
      </c>
      <c r="AM11" s="101">
        <v>1.1821000000000002</v>
      </c>
      <c r="AN11" s="101">
        <v>1.2723</v>
      </c>
      <c r="AO11" s="101">
        <v>1.1845000000000001</v>
      </c>
      <c r="AP11" s="101">
        <v>1.1545000000000001</v>
      </c>
      <c r="AQ11" s="101">
        <v>1.2344000000000002</v>
      </c>
      <c r="AR11" s="101">
        <v>1.2914000000000001</v>
      </c>
      <c r="AS11" s="101">
        <v>1.1756</v>
      </c>
      <c r="AT11" s="101">
        <v>1.2183000000000002</v>
      </c>
      <c r="AU11" s="101">
        <v>1.2083000000000002</v>
      </c>
      <c r="AV11" s="101">
        <v>1.1949000000000001</v>
      </c>
      <c r="AW11" s="101">
        <v>1.2147000000000001</v>
      </c>
      <c r="AX11" s="101">
        <v>1.0931999999999999</v>
      </c>
      <c r="AY11" s="101">
        <v>1.1447000000000001</v>
      </c>
      <c r="AZ11" s="101">
        <v>1.0563</v>
      </c>
      <c r="BA11" s="101">
        <v>1.1677999999999999</v>
      </c>
      <c r="BB11" s="101">
        <v>1.1946000000000001</v>
      </c>
      <c r="BC11" s="110">
        <v>1.1431</v>
      </c>
      <c r="BD11" s="110">
        <v>1.1473</v>
      </c>
      <c r="BE11" s="110">
        <v>1.0914000000000001</v>
      </c>
      <c r="BF11" s="110">
        <v>1.1317000000000002</v>
      </c>
      <c r="BG11" s="110">
        <v>1.1358000000000001</v>
      </c>
      <c r="BH11" s="110">
        <v>1.1216000000000002</v>
      </c>
      <c r="BI11" s="110">
        <v>1.0401</v>
      </c>
      <c r="BJ11" s="110">
        <v>1.0142</v>
      </c>
      <c r="BK11" s="110">
        <v>1.0173000000000001</v>
      </c>
      <c r="BL11" s="110">
        <v>1</v>
      </c>
      <c r="BM11" s="236" t="s">
        <v>51</v>
      </c>
      <c r="BN11" s="110">
        <v>1.2094</v>
      </c>
      <c r="BO11" s="110">
        <v>1.1322000000000001</v>
      </c>
      <c r="BP11" s="110">
        <v>1.1025</v>
      </c>
      <c r="BQ11" s="110">
        <v>1.0734000000000001</v>
      </c>
      <c r="BR11" s="110">
        <v>1.0925</v>
      </c>
    </row>
    <row r="12" spans="1:70" ht="14.1" customHeight="1">
      <c r="A12" s="233"/>
      <c r="B12" s="6"/>
      <c r="C12" s="105" t="s">
        <v>14</v>
      </c>
      <c r="D12" s="110">
        <v>0.91190000000000004</v>
      </c>
      <c r="E12" s="110">
        <v>0.89300000000000002</v>
      </c>
      <c r="F12" s="110">
        <v>0.86040000000000005</v>
      </c>
      <c r="G12" s="110">
        <v>0.89610000000000001</v>
      </c>
      <c r="H12" s="110">
        <v>0.871</v>
      </c>
      <c r="I12" s="110">
        <v>0.73630000000000007</v>
      </c>
      <c r="J12" s="110">
        <v>0.80520000000000003</v>
      </c>
      <c r="K12" s="110">
        <v>0.84700000000000009</v>
      </c>
      <c r="L12" s="110">
        <v>0.89480000000000004</v>
      </c>
      <c r="M12" s="110">
        <v>0.80130000000000001</v>
      </c>
      <c r="N12" s="110">
        <v>0.84050000000000002</v>
      </c>
      <c r="O12" s="110">
        <v>0.81830000000000003</v>
      </c>
      <c r="P12" s="110">
        <v>0.78570000000000007</v>
      </c>
      <c r="Q12" s="110">
        <v>0.77290000000000003</v>
      </c>
      <c r="R12" s="110">
        <v>0.7167</v>
      </c>
      <c r="S12" s="101">
        <v>0.77890000000000004</v>
      </c>
      <c r="T12" s="101">
        <v>0.78110000000000002</v>
      </c>
      <c r="U12" s="101">
        <v>0.92300000000000004</v>
      </c>
      <c r="V12" s="101">
        <v>0.9395</v>
      </c>
      <c r="W12" s="101">
        <v>0.94040000000000001</v>
      </c>
      <c r="X12" s="110">
        <v>0.95520000000000005</v>
      </c>
      <c r="Y12" s="110">
        <v>0.87140000000000006</v>
      </c>
      <c r="Z12" s="110">
        <v>0.90850000000000009</v>
      </c>
      <c r="AA12" s="101">
        <v>0.95680000000000009</v>
      </c>
      <c r="AB12" s="101">
        <v>0.99210000000000009</v>
      </c>
      <c r="AC12" s="101">
        <v>0.97140000000000004</v>
      </c>
      <c r="AD12" s="101">
        <v>0.88100000000000001</v>
      </c>
      <c r="AE12" s="101">
        <v>0.97360000000000002</v>
      </c>
      <c r="AF12" s="101">
        <v>0.91439999999999999</v>
      </c>
      <c r="AG12" s="101">
        <v>0.86270000000000002</v>
      </c>
      <c r="AH12" s="101">
        <v>0.91560000000000008</v>
      </c>
      <c r="AI12" s="101">
        <v>0.97570000000000001</v>
      </c>
      <c r="AJ12" s="101">
        <v>0.96970000000000001</v>
      </c>
      <c r="AK12" s="101">
        <v>1.0010000000000001</v>
      </c>
      <c r="AL12" s="101">
        <v>1.0693000000000001</v>
      </c>
      <c r="AM12" s="101">
        <v>0.97350000000000003</v>
      </c>
      <c r="AN12" s="101">
        <v>0.98610000000000009</v>
      </c>
      <c r="AO12" s="101">
        <v>0.95950000000000002</v>
      </c>
      <c r="AP12" s="101">
        <v>0.96630000000000005</v>
      </c>
      <c r="AQ12" s="101">
        <v>1.1424000000000001</v>
      </c>
      <c r="AR12" s="101">
        <v>1.1127</v>
      </c>
      <c r="AS12" s="101">
        <v>1.115</v>
      </c>
      <c r="AT12" s="101">
        <v>1.1351</v>
      </c>
      <c r="AU12" s="101">
        <v>1.1239000000000001</v>
      </c>
      <c r="AV12" s="101">
        <v>1.1149</v>
      </c>
      <c r="AW12" s="101">
        <v>1.1156000000000001</v>
      </c>
      <c r="AX12" s="101">
        <v>1.0217000000000001</v>
      </c>
      <c r="AY12" s="101">
        <v>1.0472000000000001</v>
      </c>
      <c r="AZ12" s="101">
        <v>1.0305</v>
      </c>
      <c r="BA12" s="101">
        <v>1.1532</v>
      </c>
      <c r="BB12" s="101">
        <v>1.0744</v>
      </c>
      <c r="BC12" s="110">
        <v>1.0246</v>
      </c>
      <c r="BD12" s="110">
        <v>1.0403</v>
      </c>
      <c r="BE12" s="110">
        <v>1.0058</v>
      </c>
      <c r="BF12" s="110">
        <v>0.98210000000000008</v>
      </c>
      <c r="BG12" s="110">
        <v>0.9788</v>
      </c>
      <c r="BH12" s="110">
        <v>0.95390000000000008</v>
      </c>
      <c r="BI12" s="110">
        <v>0.98960000000000004</v>
      </c>
      <c r="BJ12" s="110">
        <v>0.99150000000000005</v>
      </c>
      <c r="BK12" s="110">
        <v>0.95240000000000002</v>
      </c>
      <c r="BL12" s="110">
        <v>1</v>
      </c>
      <c r="BM12" s="236" t="s">
        <v>51</v>
      </c>
      <c r="BN12" s="110">
        <v>1.3232000000000002</v>
      </c>
      <c r="BO12" s="110">
        <v>1.163</v>
      </c>
      <c r="BP12" s="110">
        <v>1.1619000000000002</v>
      </c>
      <c r="BQ12" s="110">
        <v>0.95840000000000003</v>
      </c>
      <c r="BR12" s="110">
        <v>0.93430000000000002</v>
      </c>
    </row>
    <row r="13" spans="1:70" ht="14.1" customHeight="1">
      <c r="A13" s="233"/>
      <c r="B13" s="6"/>
      <c r="C13" s="105" t="s">
        <v>15</v>
      </c>
      <c r="D13" s="110">
        <v>1.0242</v>
      </c>
      <c r="E13" s="110">
        <v>1.0188000000000001</v>
      </c>
      <c r="F13" s="110">
        <v>1.0007000000000001</v>
      </c>
      <c r="G13" s="110">
        <v>1.0224</v>
      </c>
      <c r="H13" s="110">
        <v>0.99850000000000005</v>
      </c>
      <c r="I13" s="110">
        <v>1.0073000000000001</v>
      </c>
      <c r="J13" s="110">
        <v>0.99040000000000006</v>
      </c>
      <c r="K13" s="110">
        <v>1.0105</v>
      </c>
      <c r="L13" s="110">
        <v>1.0218</v>
      </c>
      <c r="M13" s="110">
        <v>0.93630000000000002</v>
      </c>
      <c r="N13" s="110">
        <v>0.97560000000000002</v>
      </c>
      <c r="O13" s="110">
        <v>0.96590000000000009</v>
      </c>
      <c r="P13" s="110">
        <v>0.9699000000000001</v>
      </c>
      <c r="Q13" s="110">
        <v>0.96560000000000001</v>
      </c>
      <c r="R13" s="110">
        <v>0.97070000000000001</v>
      </c>
      <c r="S13" s="101">
        <v>1.0012000000000001</v>
      </c>
      <c r="T13" s="101">
        <v>0.9526</v>
      </c>
      <c r="U13" s="101">
        <v>0.97110000000000007</v>
      </c>
      <c r="V13" s="101">
        <v>0.98110000000000008</v>
      </c>
      <c r="W13" s="101">
        <v>0.9769000000000001</v>
      </c>
      <c r="X13" s="110">
        <v>0.99060000000000004</v>
      </c>
      <c r="Y13" s="110">
        <v>0.9890000000000001</v>
      </c>
      <c r="Z13" s="110">
        <v>0.98330000000000006</v>
      </c>
      <c r="AA13" s="101">
        <v>1.0117</v>
      </c>
      <c r="AB13" s="101">
        <v>0.94650000000000001</v>
      </c>
      <c r="AC13" s="101">
        <v>0.96020000000000005</v>
      </c>
      <c r="AD13" s="101">
        <v>0.9718</v>
      </c>
      <c r="AE13" s="101">
        <v>0.99399999999999999</v>
      </c>
      <c r="AF13" s="101">
        <v>0.98910000000000009</v>
      </c>
      <c r="AG13" s="101">
        <v>0.99080000000000001</v>
      </c>
      <c r="AH13" s="101">
        <v>1.0021</v>
      </c>
      <c r="AI13" s="101">
        <v>1.0175000000000001</v>
      </c>
      <c r="AJ13" s="101">
        <v>1.0041</v>
      </c>
      <c r="AK13" s="101">
        <v>1.0230000000000001</v>
      </c>
      <c r="AL13" s="101">
        <v>1.0078</v>
      </c>
      <c r="AM13" s="101">
        <v>1.034</v>
      </c>
      <c r="AN13" s="101">
        <v>1.0234000000000001</v>
      </c>
      <c r="AO13" s="101">
        <v>1.0495000000000001</v>
      </c>
      <c r="AP13" s="101">
        <v>1.0524</v>
      </c>
      <c r="AQ13" s="101">
        <v>1.073</v>
      </c>
      <c r="AR13" s="101">
        <v>1.0429000000000002</v>
      </c>
      <c r="AS13" s="101">
        <v>1.0518000000000001</v>
      </c>
      <c r="AT13" s="101">
        <v>1.0448</v>
      </c>
      <c r="AU13" s="101">
        <v>1.0511000000000001</v>
      </c>
      <c r="AV13" s="101">
        <v>1.0172000000000001</v>
      </c>
      <c r="AW13" s="101">
        <v>1.0273000000000001</v>
      </c>
      <c r="AX13" s="101">
        <v>1.0135000000000001</v>
      </c>
      <c r="AY13" s="101">
        <v>1.0519000000000001</v>
      </c>
      <c r="AZ13" s="101">
        <v>1.0219</v>
      </c>
      <c r="BA13" s="101">
        <v>1.0359</v>
      </c>
      <c r="BB13" s="101">
        <v>1.0681</v>
      </c>
      <c r="BC13" s="110">
        <v>1.0756000000000001</v>
      </c>
      <c r="BD13" s="110">
        <v>1.0331000000000001</v>
      </c>
      <c r="BE13" s="110">
        <v>1.0399</v>
      </c>
      <c r="BF13" s="110">
        <v>1.0183</v>
      </c>
      <c r="BG13" s="110">
        <v>1.0496000000000001</v>
      </c>
      <c r="BH13" s="110">
        <v>1.0304</v>
      </c>
      <c r="BI13" s="110">
        <v>1.0183</v>
      </c>
      <c r="BJ13" s="110">
        <v>1.0416000000000001</v>
      </c>
      <c r="BK13" s="110">
        <v>0.99480000000000002</v>
      </c>
      <c r="BL13" s="110">
        <v>1</v>
      </c>
      <c r="BM13" s="236" t="s">
        <v>51</v>
      </c>
      <c r="BN13" s="110">
        <v>1.0574000000000001</v>
      </c>
      <c r="BO13" s="110">
        <v>0.99430000000000007</v>
      </c>
      <c r="BP13" s="110">
        <v>1.0024</v>
      </c>
      <c r="BQ13" s="110">
        <v>0.96120000000000005</v>
      </c>
      <c r="BR13" s="110">
        <v>1.0081</v>
      </c>
    </row>
    <row r="14" spans="1:70" ht="14.1" customHeight="1">
      <c r="A14" s="233"/>
      <c r="B14" s="6"/>
      <c r="C14" s="105" t="s">
        <v>16</v>
      </c>
      <c r="D14" s="110">
        <v>1.0768</v>
      </c>
      <c r="E14" s="110">
        <v>1.0402</v>
      </c>
      <c r="F14" s="110">
        <v>1.0523</v>
      </c>
      <c r="G14" s="110">
        <v>1.0009000000000001</v>
      </c>
      <c r="H14" s="110">
        <v>0.83810000000000007</v>
      </c>
      <c r="I14" s="110">
        <v>0.80630000000000002</v>
      </c>
      <c r="J14" s="110">
        <v>0.91339999999999999</v>
      </c>
      <c r="K14" s="110">
        <v>0.89710000000000001</v>
      </c>
      <c r="L14" s="110">
        <v>0.89219999999999999</v>
      </c>
      <c r="M14" s="110">
        <v>0.87850000000000006</v>
      </c>
      <c r="N14" s="110">
        <v>0.86410000000000009</v>
      </c>
      <c r="O14" s="110">
        <v>0.95250000000000001</v>
      </c>
      <c r="P14" s="110">
        <v>0.94400000000000006</v>
      </c>
      <c r="Q14" s="110">
        <v>0.97900000000000009</v>
      </c>
      <c r="R14" s="110">
        <v>1.028</v>
      </c>
      <c r="S14" s="101">
        <v>1.2169000000000001</v>
      </c>
      <c r="T14" s="101">
        <v>1.3567</v>
      </c>
      <c r="U14" s="101">
        <v>1.4254</v>
      </c>
      <c r="V14" s="101">
        <v>1.3476000000000001</v>
      </c>
      <c r="W14" s="101">
        <v>1.3189</v>
      </c>
      <c r="X14" s="110">
        <v>1.5188000000000001</v>
      </c>
      <c r="Y14" s="110">
        <v>1.2952000000000001</v>
      </c>
      <c r="Z14" s="110">
        <v>1.3464</v>
      </c>
      <c r="AA14" s="101">
        <v>1.5951000000000002</v>
      </c>
      <c r="AB14" s="101">
        <v>1.5339</v>
      </c>
      <c r="AC14" s="101">
        <v>1.5312000000000001</v>
      </c>
      <c r="AD14" s="101">
        <v>1.5484</v>
      </c>
      <c r="AE14" s="101">
        <v>1.5743</v>
      </c>
      <c r="AF14" s="101">
        <v>1.5797000000000001</v>
      </c>
      <c r="AG14" s="101">
        <v>1.4052</v>
      </c>
      <c r="AH14" s="101">
        <v>1.4480000000000002</v>
      </c>
      <c r="AI14" s="101">
        <v>1.3923000000000001</v>
      </c>
      <c r="AJ14" s="101">
        <v>1.4521000000000002</v>
      </c>
      <c r="AK14" s="101">
        <v>1.3632</v>
      </c>
      <c r="AL14" s="101">
        <v>1.3363</v>
      </c>
      <c r="AM14" s="101">
        <v>1.3244</v>
      </c>
      <c r="AN14" s="101">
        <v>1.4347000000000001</v>
      </c>
      <c r="AO14" s="101">
        <v>1.1816</v>
      </c>
      <c r="AP14" s="101">
        <v>1.2358</v>
      </c>
      <c r="AQ14" s="101">
        <v>1.3394000000000001</v>
      </c>
      <c r="AR14" s="101">
        <v>1.3251000000000002</v>
      </c>
      <c r="AS14" s="101">
        <v>1.2405000000000002</v>
      </c>
      <c r="AT14" s="101">
        <v>1.2623</v>
      </c>
      <c r="AU14" s="101">
        <v>1.1480000000000001</v>
      </c>
      <c r="AV14" s="101">
        <v>1.2168000000000001</v>
      </c>
      <c r="AW14" s="101">
        <v>1.0275000000000001</v>
      </c>
      <c r="AX14" s="101">
        <v>1.0019</v>
      </c>
      <c r="AY14" s="101">
        <v>0.95600000000000007</v>
      </c>
      <c r="AZ14" s="101">
        <v>0.9778</v>
      </c>
      <c r="BA14" s="101">
        <v>1.0951</v>
      </c>
      <c r="BB14" s="101">
        <v>1.1095000000000002</v>
      </c>
      <c r="BC14" s="110">
        <v>1.052</v>
      </c>
      <c r="BD14" s="110">
        <v>1.0941000000000001</v>
      </c>
      <c r="BE14" s="110">
        <v>1.0826</v>
      </c>
      <c r="BF14" s="110">
        <v>1.0073000000000001</v>
      </c>
      <c r="BG14" s="110">
        <v>1.0858000000000001</v>
      </c>
      <c r="BH14" s="110">
        <v>1.1086</v>
      </c>
      <c r="BI14" s="110">
        <v>1.0453000000000001</v>
      </c>
      <c r="BJ14" s="110">
        <v>1.0479000000000001</v>
      </c>
      <c r="BK14" s="110">
        <v>0.99390000000000001</v>
      </c>
      <c r="BL14" s="110">
        <v>1</v>
      </c>
      <c r="BM14" s="236" t="s">
        <v>51</v>
      </c>
      <c r="BN14" s="110">
        <v>1.1546000000000001</v>
      </c>
      <c r="BO14" s="110">
        <v>1.1753</v>
      </c>
      <c r="BP14" s="110">
        <v>1.2119</v>
      </c>
      <c r="BQ14" s="110">
        <v>1.0465</v>
      </c>
      <c r="BR14" s="110">
        <v>1.1718</v>
      </c>
    </row>
    <row r="15" spans="1:70" ht="14.1" customHeight="1">
      <c r="A15" s="233"/>
      <c r="B15" s="6"/>
      <c r="C15" s="105" t="s">
        <v>40</v>
      </c>
      <c r="D15" s="110">
        <v>0.77729999999999999</v>
      </c>
      <c r="E15" s="110">
        <v>0.8286</v>
      </c>
      <c r="F15" s="110">
        <v>0.82400000000000007</v>
      </c>
      <c r="G15" s="110">
        <v>0.71360000000000001</v>
      </c>
      <c r="H15" s="110">
        <v>0.7026</v>
      </c>
      <c r="I15" s="110">
        <v>0.75950000000000006</v>
      </c>
      <c r="J15" s="110">
        <v>0.77440000000000009</v>
      </c>
      <c r="K15" s="110">
        <v>0.76880000000000004</v>
      </c>
      <c r="L15" s="110">
        <v>0.7369</v>
      </c>
      <c r="M15" s="110">
        <v>0.72320000000000007</v>
      </c>
      <c r="N15" s="110">
        <v>0.72370000000000001</v>
      </c>
      <c r="O15" s="110">
        <v>0.78920000000000001</v>
      </c>
      <c r="P15" s="110">
        <v>0.75380000000000003</v>
      </c>
      <c r="Q15" s="110">
        <v>0.80640000000000001</v>
      </c>
      <c r="R15" s="110">
        <v>0.83600000000000008</v>
      </c>
      <c r="S15" s="101">
        <v>0.88340000000000007</v>
      </c>
      <c r="T15" s="101">
        <v>0.92910000000000004</v>
      </c>
      <c r="U15" s="101">
        <v>0.96679999999999999</v>
      </c>
      <c r="V15" s="101">
        <v>0.95420000000000005</v>
      </c>
      <c r="W15" s="101">
        <v>1.0375000000000001</v>
      </c>
      <c r="X15" s="110">
        <v>0.96390000000000009</v>
      </c>
      <c r="Y15" s="110">
        <v>1.0219</v>
      </c>
      <c r="Z15" s="110">
        <v>0.99010000000000009</v>
      </c>
      <c r="AA15" s="101">
        <v>1.097</v>
      </c>
      <c r="AB15" s="101">
        <v>0.9889</v>
      </c>
      <c r="AC15" s="101">
        <v>1.0822000000000001</v>
      </c>
      <c r="AD15" s="101">
        <v>0.99130000000000007</v>
      </c>
      <c r="AE15" s="101">
        <v>0.99180000000000001</v>
      </c>
      <c r="AF15" s="101">
        <v>1.0422</v>
      </c>
      <c r="AG15" s="101">
        <v>1.0541</v>
      </c>
      <c r="AH15" s="101">
        <v>1.0674000000000001</v>
      </c>
      <c r="AI15" s="101">
        <v>1.0541</v>
      </c>
      <c r="AJ15" s="101">
        <v>1.0535000000000001</v>
      </c>
      <c r="AK15" s="101">
        <v>1.1340000000000001</v>
      </c>
      <c r="AL15" s="101">
        <v>1.1437000000000002</v>
      </c>
      <c r="AM15" s="101">
        <v>1.0834000000000001</v>
      </c>
      <c r="AN15" s="101">
        <v>1.1239000000000001</v>
      </c>
      <c r="AO15" s="101">
        <v>1.1465000000000001</v>
      </c>
      <c r="AP15" s="101">
        <v>1.2119</v>
      </c>
      <c r="AQ15" s="101">
        <v>1.3152000000000001</v>
      </c>
      <c r="AR15" s="101">
        <v>1.2253000000000001</v>
      </c>
      <c r="AS15" s="101">
        <v>1.2917000000000001</v>
      </c>
      <c r="AT15" s="101">
        <v>1.0984</v>
      </c>
      <c r="AU15" s="101">
        <v>1.2262</v>
      </c>
      <c r="AV15" s="101">
        <v>1.1894</v>
      </c>
      <c r="AW15" s="101">
        <v>1.2343</v>
      </c>
      <c r="AX15" s="101">
        <v>1.1783000000000001</v>
      </c>
      <c r="AY15" s="101">
        <v>1.1209</v>
      </c>
      <c r="AZ15" s="101">
        <v>1.0843</v>
      </c>
      <c r="BA15" s="101">
        <v>1.0642</v>
      </c>
      <c r="BB15" s="101">
        <v>1.1859</v>
      </c>
      <c r="BC15" s="110">
        <v>1.3517000000000001</v>
      </c>
      <c r="BD15" s="110">
        <v>1.1076000000000001</v>
      </c>
      <c r="BE15" s="110">
        <v>1.0859000000000001</v>
      </c>
      <c r="BF15" s="110">
        <v>1.0828</v>
      </c>
      <c r="BG15" s="110">
        <v>1.119</v>
      </c>
      <c r="BH15" s="110">
        <v>1.1196000000000002</v>
      </c>
      <c r="BI15" s="110">
        <v>1.0789</v>
      </c>
      <c r="BJ15" s="110">
        <v>1.1294999999999999</v>
      </c>
      <c r="BK15" s="110">
        <v>1.0927</v>
      </c>
      <c r="BL15" s="110">
        <v>1</v>
      </c>
      <c r="BM15" s="236" t="s">
        <v>51</v>
      </c>
      <c r="BN15" s="110">
        <v>1.5758000000000001</v>
      </c>
      <c r="BO15" s="110">
        <v>1.4400000000000002</v>
      </c>
      <c r="BP15" s="110">
        <v>1.5331000000000001</v>
      </c>
      <c r="BQ15" s="110">
        <v>1.3896000000000002</v>
      </c>
      <c r="BR15" s="110">
        <v>1.3056000000000001</v>
      </c>
    </row>
    <row r="16" spans="1:70" ht="14.1" customHeight="1">
      <c r="A16" s="233"/>
      <c r="B16" s="6"/>
      <c r="C16" s="105" t="s">
        <v>17</v>
      </c>
      <c r="D16" s="110">
        <v>1.2574000000000001</v>
      </c>
      <c r="E16" s="110">
        <v>1.2662</v>
      </c>
      <c r="F16" s="110">
        <v>1.2322</v>
      </c>
      <c r="G16" s="110">
        <v>1.1460000000000001</v>
      </c>
      <c r="H16" s="110">
        <v>1.1768000000000001</v>
      </c>
      <c r="I16" s="110">
        <v>1.109</v>
      </c>
      <c r="J16" s="110">
        <v>1.1939</v>
      </c>
      <c r="K16" s="110">
        <v>1.1373</v>
      </c>
      <c r="L16" s="110">
        <v>1.1664000000000001</v>
      </c>
      <c r="M16" s="110">
        <v>1.1173</v>
      </c>
      <c r="N16" s="110">
        <v>1.1349</v>
      </c>
      <c r="O16" s="110">
        <v>1.0456000000000001</v>
      </c>
      <c r="P16" s="110">
        <v>1.1631</v>
      </c>
      <c r="Q16" s="110">
        <v>1.1284000000000001</v>
      </c>
      <c r="R16" s="110">
        <v>1.1158000000000001</v>
      </c>
      <c r="S16" s="101">
        <v>1.2053</v>
      </c>
      <c r="T16" s="101">
        <v>1.1981000000000002</v>
      </c>
      <c r="U16" s="101">
        <v>1.2344000000000002</v>
      </c>
      <c r="V16" s="101">
        <v>1.2992000000000001</v>
      </c>
      <c r="W16" s="101">
        <v>1.3147</v>
      </c>
      <c r="X16" s="110">
        <v>1.3084</v>
      </c>
      <c r="Y16" s="110">
        <v>1.2442</v>
      </c>
      <c r="Z16" s="110">
        <v>1.3203</v>
      </c>
      <c r="AA16" s="101">
        <v>1.2747000000000002</v>
      </c>
      <c r="AB16" s="101">
        <v>1.2772000000000001</v>
      </c>
      <c r="AC16" s="101">
        <v>1.2470000000000001</v>
      </c>
      <c r="AD16" s="101">
        <v>1.1460000000000001</v>
      </c>
      <c r="AE16" s="101">
        <v>1.2201</v>
      </c>
      <c r="AF16" s="101">
        <v>1.2043000000000001</v>
      </c>
      <c r="AG16" s="101">
        <v>1.2779</v>
      </c>
      <c r="AH16" s="101">
        <v>1.3540000000000001</v>
      </c>
      <c r="AI16" s="101">
        <v>1.1951000000000001</v>
      </c>
      <c r="AJ16" s="101">
        <v>1.2974000000000001</v>
      </c>
      <c r="AK16" s="101">
        <v>1.3363</v>
      </c>
      <c r="AL16" s="101">
        <v>1.3595000000000002</v>
      </c>
      <c r="AM16" s="101">
        <v>1.3686</v>
      </c>
      <c r="AN16" s="101">
        <v>1.3546</v>
      </c>
      <c r="AO16" s="101">
        <v>1.3965000000000001</v>
      </c>
      <c r="AP16" s="101">
        <v>1.3331000000000002</v>
      </c>
      <c r="AQ16" s="101">
        <v>1.4000000000000001</v>
      </c>
      <c r="AR16" s="101">
        <v>1.3932</v>
      </c>
      <c r="AS16" s="101">
        <v>1.2915000000000001</v>
      </c>
      <c r="AT16" s="101">
        <v>1.2264000000000002</v>
      </c>
      <c r="AU16" s="101">
        <v>1.2053</v>
      </c>
      <c r="AV16" s="101">
        <v>1.1514</v>
      </c>
      <c r="AW16" s="101">
        <v>1.1346000000000001</v>
      </c>
      <c r="AX16" s="101">
        <v>1.0847</v>
      </c>
      <c r="AY16" s="101">
        <v>1.0641</v>
      </c>
      <c r="AZ16" s="101">
        <v>1.0864</v>
      </c>
      <c r="BA16" s="101">
        <v>1.1100000000000001</v>
      </c>
      <c r="BB16" s="101">
        <v>1.113</v>
      </c>
      <c r="BC16" s="110">
        <v>1.1460000000000001</v>
      </c>
      <c r="BD16" s="110">
        <v>1.1759000000000002</v>
      </c>
      <c r="BE16" s="110">
        <v>1.0858000000000001</v>
      </c>
      <c r="BF16" s="110">
        <v>1.1395</v>
      </c>
      <c r="BG16" s="110">
        <v>1.0795000000000001</v>
      </c>
      <c r="BH16" s="110">
        <v>1.0533000000000001</v>
      </c>
      <c r="BI16" s="110">
        <v>1.0214000000000001</v>
      </c>
      <c r="BJ16" s="110">
        <v>0.99260000000000004</v>
      </c>
      <c r="BK16" s="110">
        <v>0.99780000000000002</v>
      </c>
      <c r="BL16" s="110">
        <v>1</v>
      </c>
      <c r="BM16" s="236" t="s">
        <v>51</v>
      </c>
      <c r="BN16" s="110">
        <v>1.1109</v>
      </c>
      <c r="BO16" s="110">
        <v>1.1338000000000001</v>
      </c>
      <c r="BP16" s="110">
        <v>1.1225000000000001</v>
      </c>
      <c r="BQ16" s="110">
        <v>1.0785</v>
      </c>
      <c r="BR16" s="110">
        <v>1.089</v>
      </c>
    </row>
    <row r="17" spans="1:70" ht="14.1" customHeight="1">
      <c r="A17" s="233"/>
      <c r="B17" s="6"/>
      <c r="C17" s="105" t="s">
        <v>18</v>
      </c>
      <c r="D17" s="110">
        <v>1.1163000000000001</v>
      </c>
      <c r="E17" s="110">
        <v>1.1507000000000001</v>
      </c>
      <c r="F17" s="110">
        <v>1.1714</v>
      </c>
      <c r="G17" s="110">
        <v>1.0921000000000001</v>
      </c>
      <c r="H17" s="110">
        <v>1.1397000000000002</v>
      </c>
      <c r="I17" s="110">
        <v>1.0511000000000001</v>
      </c>
      <c r="J17" s="110">
        <v>1.0538000000000001</v>
      </c>
      <c r="K17" s="110">
        <v>1.0897000000000001</v>
      </c>
      <c r="L17" s="110">
        <v>1.1478000000000002</v>
      </c>
      <c r="M17" s="110">
        <v>1.1182000000000001</v>
      </c>
      <c r="N17" s="110">
        <v>1.0994000000000002</v>
      </c>
      <c r="O17" s="110">
        <v>1.1166</v>
      </c>
      <c r="P17" s="110">
        <v>1.1709000000000001</v>
      </c>
      <c r="Q17" s="110">
        <v>1.1796</v>
      </c>
      <c r="R17" s="110">
        <v>1.2524</v>
      </c>
      <c r="S17" s="101">
        <v>1.3176000000000001</v>
      </c>
      <c r="T17" s="101">
        <v>1.2949000000000002</v>
      </c>
      <c r="U17" s="101">
        <v>1.3518000000000001</v>
      </c>
      <c r="V17" s="101">
        <v>1.3565</v>
      </c>
      <c r="W17" s="101">
        <v>1.3365</v>
      </c>
      <c r="X17" s="110">
        <v>1.4147000000000001</v>
      </c>
      <c r="Y17" s="110">
        <v>1.405</v>
      </c>
      <c r="Z17" s="110">
        <v>1.3606</v>
      </c>
      <c r="AA17" s="101">
        <v>1.3314000000000001</v>
      </c>
      <c r="AB17" s="101">
        <v>1.4164000000000001</v>
      </c>
      <c r="AC17" s="101">
        <v>1.2922</v>
      </c>
      <c r="AD17" s="101">
        <v>1.3094000000000001</v>
      </c>
      <c r="AE17" s="101">
        <v>1.3756000000000002</v>
      </c>
      <c r="AF17" s="101">
        <v>1.3905000000000001</v>
      </c>
      <c r="AG17" s="101">
        <v>1.4047000000000001</v>
      </c>
      <c r="AH17" s="101">
        <v>1.2850000000000001</v>
      </c>
      <c r="AI17" s="101">
        <v>1.3435000000000001</v>
      </c>
      <c r="AJ17" s="101">
        <v>1.3615000000000002</v>
      </c>
      <c r="AK17" s="101">
        <v>1.4239000000000002</v>
      </c>
      <c r="AL17" s="101">
        <v>1.2889000000000002</v>
      </c>
      <c r="AM17" s="101">
        <v>1.3090000000000002</v>
      </c>
      <c r="AN17" s="101">
        <v>1.3233000000000001</v>
      </c>
      <c r="AO17" s="101">
        <v>1.3184</v>
      </c>
      <c r="AP17" s="101">
        <v>1.3386</v>
      </c>
      <c r="AQ17" s="101">
        <v>1.3928</v>
      </c>
      <c r="AR17" s="101">
        <v>1.349</v>
      </c>
      <c r="AS17" s="101">
        <v>1.351</v>
      </c>
      <c r="AT17" s="101">
        <v>1.3451</v>
      </c>
      <c r="AU17" s="101">
        <v>1.3005</v>
      </c>
      <c r="AV17" s="101">
        <v>1.2046000000000001</v>
      </c>
      <c r="AW17" s="101">
        <v>1.1758</v>
      </c>
      <c r="AX17" s="101">
        <v>1.2432000000000001</v>
      </c>
      <c r="AY17" s="101">
        <v>1.1954</v>
      </c>
      <c r="AZ17" s="101">
        <v>1.0977000000000001</v>
      </c>
      <c r="BA17" s="101">
        <v>1.1206</v>
      </c>
      <c r="BB17" s="101">
        <v>1.1432</v>
      </c>
      <c r="BC17" s="110">
        <v>1.1488</v>
      </c>
      <c r="BD17" s="110">
        <v>0.97360000000000002</v>
      </c>
      <c r="BE17" s="110">
        <v>1.0412000000000001</v>
      </c>
      <c r="BF17" s="110">
        <v>1.0599000000000001</v>
      </c>
      <c r="BG17" s="110">
        <v>1.0203</v>
      </c>
      <c r="BH17" s="110">
        <v>1.0793000000000001</v>
      </c>
      <c r="BI17" s="110">
        <v>1.002</v>
      </c>
      <c r="BJ17" s="110">
        <v>0.98360000000000003</v>
      </c>
      <c r="BK17" s="110">
        <v>1.0198</v>
      </c>
      <c r="BL17" s="110">
        <v>1</v>
      </c>
      <c r="BM17" s="236" t="s">
        <v>51</v>
      </c>
      <c r="BN17" s="110">
        <v>1.2751000000000001</v>
      </c>
      <c r="BO17" s="110">
        <v>1.1022000000000001</v>
      </c>
      <c r="BP17" s="110">
        <v>1.2247000000000001</v>
      </c>
      <c r="BQ17" s="110">
        <v>1.1641000000000001</v>
      </c>
      <c r="BR17" s="110">
        <v>1.1183000000000001</v>
      </c>
    </row>
    <row r="18" spans="1:70" ht="14.1" customHeight="1">
      <c r="A18" s="233"/>
      <c r="B18" s="6"/>
      <c r="C18" s="105" t="s">
        <v>19</v>
      </c>
      <c r="D18" s="110">
        <v>1.0462</v>
      </c>
      <c r="E18" s="110">
        <v>1.0622</v>
      </c>
      <c r="F18" s="110">
        <v>1.0565</v>
      </c>
      <c r="G18" s="110">
        <v>1.0248000000000002</v>
      </c>
      <c r="H18" s="110">
        <v>1.0057</v>
      </c>
      <c r="I18" s="110">
        <v>1.0013000000000001</v>
      </c>
      <c r="J18" s="110">
        <v>1.0038</v>
      </c>
      <c r="K18" s="110">
        <v>1.0342</v>
      </c>
      <c r="L18" s="110">
        <v>1.0387999999999999</v>
      </c>
      <c r="M18" s="110">
        <v>1.0119</v>
      </c>
      <c r="N18" s="110">
        <v>1.0150000000000001</v>
      </c>
      <c r="O18" s="110">
        <v>1.0289000000000001</v>
      </c>
      <c r="P18" s="110">
        <v>1.0024999999999999</v>
      </c>
      <c r="Q18" s="110">
        <v>0.98210000000000008</v>
      </c>
      <c r="R18" s="110">
        <v>1.0042</v>
      </c>
      <c r="S18" s="101">
        <v>1.0695000000000001</v>
      </c>
      <c r="T18" s="101">
        <v>1.0161</v>
      </c>
      <c r="U18" s="101">
        <v>1.0591000000000002</v>
      </c>
      <c r="V18" s="101">
        <v>1.0853000000000002</v>
      </c>
      <c r="W18" s="101">
        <v>1.0649</v>
      </c>
      <c r="X18" s="110">
        <v>1.083</v>
      </c>
      <c r="Y18" s="110">
        <v>1.0782</v>
      </c>
      <c r="Z18" s="110">
        <v>1.1238000000000001</v>
      </c>
      <c r="AA18" s="101">
        <v>1.1324000000000001</v>
      </c>
      <c r="AB18" s="101">
        <v>1.0530000000000002</v>
      </c>
      <c r="AC18" s="101">
        <v>1.0656000000000001</v>
      </c>
      <c r="AD18" s="101">
        <v>1.1231</v>
      </c>
      <c r="AE18" s="101">
        <v>1.1480000000000001</v>
      </c>
      <c r="AF18" s="101">
        <v>1.1265000000000001</v>
      </c>
      <c r="AG18" s="101">
        <v>1.0886</v>
      </c>
      <c r="AH18" s="101">
        <v>1.1995</v>
      </c>
      <c r="AI18" s="101">
        <v>1.2097</v>
      </c>
      <c r="AJ18" s="101">
        <v>1.1220000000000001</v>
      </c>
      <c r="AK18" s="101">
        <v>1.1562000000000001</v>
      </c>
      <c r="AL18" s="101">
        <v>1.1281000000000001</v>
      </c>
      <c r="AM18" s="101">
        <v>1.159</v>
      </c>
      <c r="AN18" s="101">
        <v>1.0951</v>
      </c>
      <c r="AO18" s="101">
        <v>1.0719000000000001</v>
      </c>
      <c r="AP18" s="101">
        <v>1.1717</v>
      </c>
      <c r="AQ18" s="101">
        <v>1.1395</v>
      </c>
      <c r="AR18" s="101">
        <v>1.1168</v>
      </c>
      <c r="AS18" s="101">
        <v>1.1335</v>
      </c>
      <c r="AT18" s="101">
        <v>1.1852</v>
      </c>
      <c r="AU18" s="101">
        <v>1.1582000000000001</v>
      </c>
      <c r="AV18" s="101">
        <v>1.1359000000000001</v>
      </c>
      <c r="AW18" s="101">
        <v>1.1441000000000001</v>
      </c>
      <c r="AX18" s="101">
        <v>1.1415999999999999</v>
      </c>
      <c r="AY18" s="101">
        <v>1.1778999999999999</v>
      </c>
      <c r="AZ18" s="101">
        <v>1.0756000000000001</v>
      </c>
      <c r="BA18" s="101">
        <v>1.1584000000000001</v>
      </c>
      <c r="BB18" s="101">
        <v>1.1970000000000001</v>
      </c>
      <c r="BC18" s="110">
        <v>1.1880000000000002</v>
      </c>
      <c r="BD18" s="110">
        <v>1.1644000000000001</v>
      </c>
      <c r="BE18" s="110">
        <v>1.109</v>
      </c>
      <c r="BF18" s="110">
        <v>1.1721000000000001</v>
      </c>
      <c r="BG18" s="110">
        <v>1.1367</v>
      </c>
      <c r="BH18" s="110">
        <v>1.0891</v>
      </c>
      <c r="BI18" s="110">
        <v>1.1078000000000001</v>
      </c>
      <c r="BJ18" s="110">
        <v>1.1077000000000001</v>
      </c>
      <c r="BK18" s="110">
        <v>1.1145</v>
      </c>
      <c r="BL18" s="110">
        <v>1</v>
      </c>
      <c r="BM18" s="236" t="s">
        <v>51</v>
      </c>
      <c r="BN18" s="110">
        <v>1.1435999999999999</v>
      </c>
      <c r="BO18" s="110">
        <v>1.0551000000000001</v>
      </c>
      <c r="BP18" s="110">
        <v>1.0716000000000001</v>
      </c>
      <c r="BQ18" s="110">
        <v>1.1104000000000001</v>
      </c>
      <c r="BR18" s="110">
        <v>1.1234999999999999</v>
      </c>
    </row>
    <row r="19" spans="1:70" ht="14.1" customHeight="1">
      <c r="A19" s="233"/>
      <c r="B19" s="6"/>
      <c r="C19" s="105" t="s">
        <v>20</v>
      </c>
      <c r="D19" s="110">
        <v>0.9961000000000001</v>
      </c>
      <c r="E19" s="110">
        <v>1.0492000000000001</v>
      </c>
      <c r="F19" s="110">
        <v>0.97150000000000003</v>
      </c>
      <c r="G19" s="110">
        <v>0.98370000000000002</v>
      </c>
      <c r="H19" s="110">
        <v>1.0170000000000001</v>
      </c>
      <c r="I19" s="110">
        <v>0.97350000000000003</v>
      </c>
      <c r="J19" s="110">
        <v>1.0141</v>
      </c>
      <c r="K19" s="110">
        <v>1.0136000000000001</v>
      </c>
      <c r="L19" s="110">
        <v>1.006</v>
      </c>
      <c r="M19" s="110">
        <v>0.94650000000000001</v>
      </c>
      <c r="N19" s="110">
        <v>1.0333000000000001</v>
      </c>
      <c r="O19" s="110">
        <v>0.99680000000000002</v>
      </c>
      <c r="P19" s="110">
        <v>1.0243</v>
      </c>
      <c r="Q19" s="110">
        <v>0.99220000000000008</v>
      </c>
      <c r="R19" s="110">
        <v>1.0517000000000001</v>
      </c>
      <c r="S19" s="101">
        <v>1.0475000000000001</v>
      </c>
      <c r="T19" s="101">
        <v>1.054</v>
      </c>
      <c r="U19" s="101">
        <v>1.1049</v>
      </c>
      <c r="V19" s="101">
        <v>1.0638000000000001</v>
      </c>
      <c r="W19" s="101">
        <v>1.0745</v>
      </c>
      <c r="X19" s="110">
        <v>1.1057000000000001</v>
      </c>
      <c r="Y19" s="110">
        <v>1.0842000000000001</v>
      </c>
      <c r="Z19" s="110">
        <v>0.996</v>
      </c>
      <c r="AA19" s="101">
        <v>1.0461</v>
      </c>
      <c r="AB19" s="101">
        <v>1.0196000000000001</v>
      </c>
      <c r="AC19" s="101">
        <v>1.0272000000000001</v>
      </c>
      <c r="AD19" s="101">
        <v>1.0226999999999999</v>
      </c>
      <c r="AE19" s="101">
        <v>1.0191000000000001</v>
      </c>
      <c r="AF19" s="101">
        <v>1.0534000000000001</v>
      </c>
      <c r="AG19" s="101">
        <v>1.006</v>
      </c>
      <c r="AH19" s="101">
        <v>1.0528</v>
      </c>
      <c r="AI19" s="101">
        <v>1.0554000000000001</v>
      </c>
      <c r="AJ19" s="101">
        <v>1.0931</v>
      </c>
      <c r="AK19" s="101">
        <v>1.0275000000000001</v>
      </c>
      <c r="AL19" s="101">
        <v>1.0536000000000001</v>
      </c>
      <c r="AM19" s="101">
        <v>1.0497000000000001</v>
      </c>
      <c r="AN19" s="101">
        <v>1.0488</v>
      </c>
      <c r="AO19" s="101">
        <v>1.0386</v>
      </c>
      <c r="AP19" s="101">
        <v>1.0496000000000001</v>
      </c>
      <c r="AQ19" s="101">
        <v>1.0302</v>
      </c>
      <c r="AR19" s="101">
        <v>1.0117</v>
      </c>
      <c r="AS19" s="101">
        <v>1.0141</v>
      </c>
      <c r="AT19" s="101">
        <v>0.95750000000000002</v>
      </c>
      <c r="AU19" s="101">
        <v>0.96900000000000008</v>
      </c>
      <c r="AV19" s="101">
        <v>1.0027000000000001</v>
      </c>
      <c r="AW19" s="101">
        <v>1.0085</v>
      </c>
      <c r="AX19" s="101">
        <v>0.88670000000000004</v>
      </c>
      <c r="AY19" s="101">
        <v>0.94170000000000009</v>
      </c>
      <c r="AZ19" s="101">
        <v>1.1461000000000001</v>
      </c>
      <c r="BA19" s="101">
        <v>1.0192000000000001</v>
      </c>
      <c r="BB19" s="101">
        <v>1.1097000000000001</v>
      </c>
      <c r="BC19" s="110">
        <v>1.1179000000000001</v>
      </c>
      <c r="BD19" s="110">
        <v>1.0733000000000001</v>
      </c>
      <c r="BE19" s="110">
        <v>1.0524</v>
      </c>
      <c r="BF19" s="110">
        <v>1.0303</v>
      </c>
      <c r="BG19" s="110">
        <v>1.0193000000000001</v>
      </c>
      <c r="BH19" s="110">
        <v>1.0243</v>
      </c>
      <c r="BI19" s="110">
        <v>1.0234000000000001</v>
      </c>
      <c r="BJ19" s="110">
        <v>1.0419</v>
      </c>
      <c r="BK19" s="110">
        <v>1.1288</v>
      </c>
      <c r="BL19" s="110">
        <v>1</v>
      </c>
      <c r="BM19" s="236" t="s">
        <v>51</v>
      </c>
      <c r="BN19" s="110">
        <v>1.2299</v>
      </c>
      <c r="BO19" s="110">
        <v>1.1455</v>
      </c>
      <c r="BP19" s="110">
        <v>1.1389</v>
      </c>
      <c r="BQ19" s="110">
        <v>0.96890000000000009</v>
      </c>
      <c r="BR19" s="110">
        <v>1.0157</v>
      </c>
    </row>
    <row r="20" spans="1:70" ht="14.1" customHeight="1">
      <c r="A20" s="233"/>
      <c r="B20" s="6"/>
      <c r="C20" s="105" t="s">
        <v>21</v>
      </c>
      <c r="D20" s="110">
        <v>1.2894000000000001</v>
      </c>
      <c r="E20" s="110">
        <v>1.2222</v>
      </c>
      <c r="F20" s="110">
        <v>1.2809000000000001</v>
      </c>
      <c r="G20" s="110">
        <v>1.248</v>
      </c>
      <c r="H20" s="110">
        <v>1.0902000000000001</v>
      </c>
      <c r="I20" s="110">
        <v>1.1781000000000001</v>
      </c>
      <c r="J20" s="110">
        <v>1.2574000000000001</v>
      </c>
      <c r="K20" s="110">
        <v>1.1494</v>
      </c>
      <c r="L20" s="110">
        <v>1.1086</v>
      </c>
      <c r="M20" s="110">
        <v>1.0318000000000001</v>
      </c>
      <c r="N20" s="110">
        <v>1.0971</v>
      </c>
      <c r="O20" s="110">
        <v>1.1566000000000001</v>
      </c>
      <c r="P20" s="110">
        <v>1.105</v>
      </c>
      <c r="Q20" s="110">
        <v>1.0578000000000001</v>
      </c>
      <c r="R20" s="110">
        <v>1.234</v>
      </c>
      <c r="S20" s="101">
        <v>1.2703</v>
      </c>
      <c r="T20" s="101">
        <v>1.2857000000000001</v>
      </c>
      <c r="U20" s="101">
        <v>1.3047</v>
      </c>
      <c r="V20" s="101">
        <v>1.2854000000000001</v>
      </c>
      <c r="W20" s="101">
        <v>1.3923000000000001</v>
      </c>
      <c r="X20" s="110">
        <v>1.3576000000000001</v>
      </c>
      <c r="Y20" s="110">
        <v>1.3616000000000001</v>
      </c>
      <c r="Z20" s="110">
        <v>1.3087</v>
      </c>
      <c r="AA20" s="101">
        <v>1.3385</v>
      </c>
      <c r="AB20" s="101">
        <v>1.3041</v>
      </c>
      <c r="AC20" s="101">
        <v>1.3088</v>
      </c>
      <c r="AD20" s="101">
        <v>1.3452000000000002</v>
      </c>
      <c r="AE20" s="101">
        <v>1.2936000000000001</v>
      </c>
      <c r="AF20" s="101">
        <v>1.2056</v>
      </c>
      <c r="AG20" s="101">
        <v>1.1869000000000001</v>
      </c>
      <c r="AH20" s="101">
        <v>1.2895000000000001</v>
      </c>
      <c r="AI20" s="101">
        <v>1.3725000000000001</v>
      </c>
      <c r="AJ20" s="101">
        <v>1.3106</v>
      </c>
      <c r="AK20" s="101">
        <v>1.2751000000000001</v>
      </c>
      <c r="AL20" s="101">
        <v>1.3356000000000001</v>
      </c>
      <c r="AM20" s="101">
        <v>1.3635000000000002</v>
      </c>
      <c r="AN20" s="101">
        <v>1.3362000000000001</v>
      </c>
      <c r="AO20" s="101">
        <v>1.3047</v>
      </c>
      <c r="AP20" s="101">
        <v>1.2692000000000001</v>
      </c>
      <c r="AQ20" s="101">
        <v>1.4102000000000001</v>
      </c>
      <c r="AR20" s="101">
        <v>1.4017000000000002</v>
      </c>
      <c r="AS20" s="101">
        <v>1.3036000000000001</v>
      </c>
      <c r="AT20" s="101">
        <v>1.3147</v>
      </c>
      <c r="AU20" s="101">
        <v>1.2647000000000002</v>
      </c>
      <c r="AV20" s="101">
        <v>1.2254</v>
      </c>
      <c r="AW20" s="101">
        <v>1.2281</v>
      </c>
      <c r="AX20" s="101">
        <v>1.1914</v>
      </c>
      <c r="AY20" s="101">
        <v>1.1844000000000001</v>
      </c>
      <c r="AZ20" s="101">
        <v>0.98810000000000009</v>
      </c>
      <c r="BA20" s="101">
        <v>1.0708</v>
      </c>
      <c r="BB20" s="101">
        <v>1.0728</v>
      </c>
      <c r="BC20" s="110">
        <v>1.1204000000000001</v>
      </c>
      <c r="BD20" s="110">
        <v>1.0411000000000001</v>
      </c>
      <c r="BE20" s="110">
        <v>1.1082000000000001</v>
      </c>
      <c r="BF20" s="110">
        <v>1.0793000000000001</v>
      </c>
      <c r="BG20" s="110">
        <v>1.1626000000000001</v>
      </c>
      <c r="BH20" s="110">
        <v>1.0859000000000001</v>
      </c>
      <c r="BI20" s="110">
        <v>1.1279000000000001</v>
      </c>
      <c r="BJ20" s="110">
        <v>1.1249</v>
      </c>
      <c r="BK20" s="110">
        <v>1.0786</v>
      </c>
      <c r="BL20" s="110">
        <v>1</v>
      </c>
      <c r="BM20" s="236" t="s">
        <v>51</v>
      </c>
      <c r="BN20" s="110">
        <v>1.2107000000000001</v>
      </c>
      <c r="BO20" s="110">
        <v>1.0824</v>
      </c>
      <c r="BP20" s="110">
        <v>1.1041000000000001</v>
      </c>
      <c r="BQ20" s="110">
        <v>1.0286</v>
      </c>
      <c r="BR20" s="110">
        <v>1.1307</v>
      </c>
    </row>
    <row r="21" spans="1:70" ht="14.1" customHeight="1">
      <c r="A21" s="233"/>
      <c r="B21" s="6"/>
      <c r="C21" s="105" t="s">
        <v>50</v>
      </c>
      <c r="D21" s="110">
        <v>0.9769000000000001</v>
      </c>
      <c r="E21" s="110">
        <v>1.0125</v>
      </c>
      <c r="F21" s="110">
        <v>0.93520000000000003</v>
      </c>
      <c r="G21" s="110">
        <v>0.92210000000000003</v>
      </c>
      <c r="H21" s="110">
        <v>0.87360000000000004</v>
      </c>
      <c r="I21" s="110">
        <v>0.81880000000000008</v>
      </c>
      <c r="J21" s="110">
        <v>0.87020000000000008</v>
      </c>
      <c r="K21" s="110">
        <v>0.90760000000000007</v>
      </c>
      <c r="L21" s="110">
        <v>0.94620000000000004</v>
      </c>
      <c r="M21" s="110">
        <v>0.87170000000000003</v>
      </c>
      <c r="N21" s="110">
        <v>0.91260000000000008</v>
      </c>
      <c r="O21" s="110">
        <v>0.9264</v>
      </c>
      <c r="P21" s="110">
        <v>0.97840000000000005</v>
      </c>
      <c r="Q21" s="110">
        <v>0.97110000000000007</v>
      </c>
      <c r="R21" s="110">
        <v>0.98910000000000009</v>
      </c>
      <c r="S21" s="101">
        <v>1.0090000000000001</v>
      </c>
      <c r="T21" s="101">
        <v>1.0010000000000001</v>
      </c>
      <c r="U21" s="101">
        <v>1.0389000000000002</v>
      </c>
      <c r="V21" s="101">
        <v>0.99820000000000009</v>
      </c>
      <c r="W21" s="101">
        <v>1.0175000000000001</v>
      </c>
      <c r="X21" s="110">
        <v>1.0327999999999999</v>
      </c>
      <c r="Y21" s="110">
        <v>0.95090000000000008</v>
      </c>
      <c r="Z21" s="110">
        <v>0.95490000000000008</v>
      </c>
      <c r="AA21" s="101">
        <v>0.97130000000000005</v>
      </c>
      <c r="AB21" s="101">
        <v>0.92710000000000004</v>
      </c>
      <c r="AC21" s="101">
        <v>0.92549999999999999</v>
      </c>
      <c r="AD21" s="101">
        <v>0.89319999999999999</v>
      </c>
      <c r="AE21" s="101">
        <v>0.9859</v>
      </c>
      <c r="AF21" s="101">
        <v>1.0098</v>
      </c>
      <c r="AG21" s="101">
        <v>0.94950000000000001</v>
      </c>
      <c r="AH21" s="101">
        <v>1.0061</v>
      </c>
      <c r="AI21" s="101">
        <v>1.0733000000000001</v>
      </c>
      <c r="AJ21" s="101">
        <v>1.0523</v>
      </c>
      <c r="AK21" s="101">
        <v>1.0880000000000001</v>
      </c>
      <c r="AL21" s="101">
        <v>1.1105</v>
      </c>
      <c r="AM21" s="101">
        <v>1.0742</v>
      </c>
      <c r="AN21" s="101">
        <v>1.0979000000000001</v>
      </c>
      <c r="AO21" s="101">
        <v>1.1061000000000001</v>
      </c>
      <c r="AP21" s="101">
        <v>1.1113999999999999</v>
      </c>
      <c r="AQ21" s="101">
        <v>1.1833</v>
      </c>
      <c r="AR21" s="101">
        <v>1.1296000000000002</v>
      </c>
      <c r="AS21" s="101">
        <v>1.2048000000000001</v>
      </c>
      <c r="AT21" s="101">
        <v>1.2173</v>
      </c>
      <c r="AU21" s="101">
        <v>1.2171000000000001</v>
      </c>
      <c r="AV21" s="101">
        <v>1.1986000000000001</v>
      </c>
      <c r="AW21" s="101">
        <v>1.1191</v>
      </c>
      <c r="AX21" s="101">
        <v>1.0969</v>
      </c>
      <c r="AY21" s="101">
        <v>1.1076000000000001</v>
      </c>
      <c r="AZ21" s="101">
        <v>1.0450000000000002</v>
      </c>
      <c r="BA21" s="101">
        <v>1.1427</v>
      </c>
      <c r="BB21" s="101">
        <v>1.1146</v>
      </c>
      <c r="BC21" s="110">
        <v>1.1263000000000001</v>
      </c>
      <c r="BD21" s="110">
        <v>1.0848</v>
      </c>
      <c r="BE21" s="110">
        <v>1.0815000000000001</v>
      </c>
      <c r="BF21" s="110">
        <v>1.0603</v>
      </c>
      <c r="BG21" s="110">
        <v>1.1018000000000001</v>
      </c>
      <c r="BH21" s="110">
        <v>1.0723</v>
      </c>
      <c r="BI21" s="110">
        <v>1.0379</v>
      </c>
      <c r="BJ21" s="110">
        <v>1.1521000000000001</v>
      </c>
      <c r="BK21" s="110">
        <v>1.1028</v>
      </c>
      <c r="BL21" s="110">
        <v>1</v>
      </c>
      <c r="BM21" s="236" t="s">
        <v>51</v>
      </c>
      <c r="BN21" s="110">
        <v>1.3737000000000001</v>
      </c>
      <c r="BO21" s="110">
        <v>1.2395</v>
      </c>
      <c r="BP21" s="110">
        <v>1.2342</v>
      </c>
      <c r="BQ21" s="110">
        <v>1.1439989416072038</v>
      </c>
      <c r="BR21" s="110">
        <v>1.1251013421210154</v>
      </c>
    </row>
    <row r="22" spans="1:70" ht="14.1" customHeight="1">
      <c r="A22" s="233"/>
      <c r="B22" s="6"/>
      <c r="C22" s="105" t="s">
        <v>67</v>
      </c>
      <c r="D22" s="110">
        <v>1.3607</v>
      </c>
      <c r="E22" s="110">
        <v>1.3162</v>
      </c>
      <c r="F22" s="110">
        <v>1.4333</v>
      </c>
      <c r="G22" s="110">
        <v>1.2994000000000001</v>
      </c>
      <c r="H22" s="110">
        <v>1.4204000000000001</v>
      </c>
      <c r="I22" s="110">
        <v>1.2523</v>
      </c>
      <c r="J22" s="110">
        <v>1.2565</v>
      </c>
      <c r="K22" s="110">
        <v>1.2839</v>
      </c>
      <c r="L22" s="110">
        <v>1.2733000000000001</v>
      </c>
      <c r="M22" s="110">
        <v>1.2653000000000001</v>
      </c>
      <c r="N22" s="110">
        <v>1.2581</v>
      </c>
      <c r="O22" s="110">
        <v>1.3156000000000001</v>
      </c>
      <c r="P22" s="110">
        <v>1.3266</v>
      </c>
      <c r="Q22" s="110">
        <v>1.2332000000000001</v>
      </c>
      <c r="R22" s="110">
        <v>1.3172000000000001</v>
      </c>
      <c r="S22" s="101">
        <v>1.2973000000000001</v>
      </c>
      <c r="T22" s="101">
        <v>1.1859</v>
      </c>
      <c r="U22" s="101">
        <v>1.3090000000000002</v>
      </c>
      <c r="V22" s="101">
        <v>1.3415000000000001</v>
      </c>
      <c r="W22" s="101">
        <v>1.2056</v>
      </c>
      <c r="X22" s="110">
        <v>1.3606</v>
      </c>
      <c r="Y22" s="110">
        <v>1.3181</v>
      </c>
      <c r="Z22" s="110">
        <v>1.2654000000000001</v>
      </c>
      <c r="AA22" s="101">
        <v>1.3408</v>
      </c>
      <c r="AB22" s="101">
        <v>1.2695000000000001</v>
      </c>
      <c r="AC22" s="101">
        <v>1.2126000000000001</v>
      </c>
      <c r="AD22" s="101">
        <v>1.2265000000000001</v>
      </c>
      <c r="AE22" s="101">
        <v>1.2329000000000001</v>
      </c>
      <c r="AF22" s="101">
        <v>1.2388000000000001</v>
      </c>
      <c r="AG22" s="101">
        <v>1.1712</v>
      </c>
      <c r="AH22" s="101">
        <v>1.2871000000000001</v>
      </c>
      <c r="AI22" s="101">
        <v>1.4645000000000001</v>
      </c>
      <c r="AJ22" s="101">
        <v>1.2531000000000001</v>
      </c>
      <c r="AK22" s="101">
        <v>1.3684000000000001</v>
      </c>
      <c r="AL22" s="101">
        <v>1.5056</v>
      </c>
      <c r="AM22" s="101">
        <v>1.5274000000000001</v>
      </c>
      <c r="AN22" s="101">
        <v>1.4245000000000001</v>
      </c>
      <c r="AO22" s="101">
        <v>1.4505000000000001</v>
      </c>
      <c r="AP22" s="101">
        <v>1.5109000000000001</v>
      </c>
      <c r="AQ22" s="101">
        <v>1.4885000000000002</v>
      </c>
      <c r="AR22" s="101">
        <v>1.4518</v>
      </c>
      <c r="AS22" s="101">
        <v>1.3957000000000002</v>
      </c>
      <c r="AT22" s="101">
        <v>1.4520000000000002</v>
      </c>
      <c r="AU22" s="101">
        <v>1.423</v>
      </c>
      <c r="AV22" s="101">
        <v>1.3972</v>
      </c>
      <c r="AW22" s="101">
        <v>1.3322000000000001</v>
      </c>
      <c r="AX22" s="101">
        <v>1.3412000000000002</v>
      </c>
      <c r="AY22" s="101">
        <v>1.4080000000000001</v>
      </c>
      <c r="AZ22" s="101">
        <v>1.2685999999999999</v>
      </c>
      <c r="BA22" s="101">
        <v>1.3845000000000001</v>
      </c>
      <c r="BB22" s="101">
        <v>1.4222000000000001</v>
      </c>
      <c r="BC22" s="110">
        <v>1.3097000000000001</v>
      </c>
      <c r="BD22" s="110">
        <v>1.2830000000000001</v>
      </c>
      <c r="BE22" s="110">
        <v>1.2008000000000001</v>
      </c>
      <c r="BF22" s="110">
        <v>1.2262</v>
      </c>
      <c r="BG22" s="110">
        <v>1.2341</v>
      </c>
      <c r="BH22" s="110">
        <v>1.1312</v>
      </c>
      <c r="BI22" s="110">
        <v>1.1757</v>
      </c>
      <c r="BJ22" s="110">
        <v>1.1561000000000001</v>
      </c>
      <c r="BK22" s="110">
        <v>1.1669</v>
      </c>
      <c r="BL22" s="110">
        <v>1</v>
      </c>
      <c r="BM22" s="236" t="s">
        <v>51</v>
      </c>
      <c r="BN22" s="110">
        <v>1.1811</v>
      </c>
      <c r="BO22" s="110">
        <v>1.1535</v>
      </c>
      <c r="BP22" s="110">
        <v>1.2161</v>
      </c>
      <c r="BQ22" s="110">
        <v>1.1140000000000001</v>
      </c>
      <c r="BR22" s="110">
        <v>1.1693</v>
      </c>
    </row>
    <row r="23" spans="1:70" ht="14.1" customHeight="1">
      <c r="A23" s="233"/>
      <c r="B23" s="6"/>
      <c r="C23" s="105" t="s">
        <v>24</v>
      </c>
      <c r="D23" s="110">
        <v>0.88330000000000009</v>
      </c>
      <c r="E23" s="110">
        <v>0.90300000000000002</v>
      </c>
      <c r="F23" s="110">
        <v>0.91050000000000009</v>
      </c>
      <c r="G23" s="110">
        <v>0.82080000000000009</v>
      </c>
      <c r="H23" s="110">
        <v>0.81180000000000008</v>
      </c>
      <c r="I23" s="110">
        <v>0.8105</v>
      </c>
      <c r="J23" s="110">
        <v>0.73850000000000005</v>
      </c>
      <c r="K23" s="110">
        <v>0.75719999999999998</v>
      </c>
      <c r="L23" s="110">
        <v>0.79580000000000006</v>
      </c>
      <c r="M23" s="110">
        <v>0.75260000000000005</v>
      </c>
      <c r="N23" s="110">
        <v>0.76900000000000002</v>
      </c>
      <c r="O23" s="110">
        <v>0.86160000000000003</v>
      </c>
      <c r="P23" s="110">
        <v>0.83410000000000006</v>
      </c>
      <c r="Q23" s="110">
        <v>0.85570000000000002</v>
      </c>
      <c r="R23" s="110">
        <v>0.87720000000000009</v>
      </c>
      <c r="S23" s="101">
        <v>0.9506</v>
      </c>
      <c r="T23" s="101">
        <v>0.9749000000000001</v>
      </c>
      <c r="U23" s="101">
        <v>0.92380000000000007</v>
      </c>
      <c r="V23" s="101">
        <v>0.92360000000000009</v>
      </c>
      <c r="W23" s="101">
        <v>0.94420000000000004</v>
      </c>
      <c r="X23" s="110">
        <v>0.89980000000000004</v>
      </c>
      <c r="Y23" s="110">
        <v>0.8952</v>
      </c>
      <c r="Z23" s="110">
        <v>0.86399999999999999</v>
      </c>
      <c r="AA23" s="101">
        <v>0.9487000000000001</v>
      </c>
      <c r="AB23" s="101">
        <v>0.97010000000000007</v>
      </c>
      <c r="AC23" s="101">
        <v>0.93370000000000009</v>
      </c>
      <c r="AD23" s="101">
        <v>0.90960000000000008</v>
      </c>
      <c r="AE23" s="101">
        <v>0.97989999999999999</v>
      </c>
      <c r="AF23" s="101">
        <v>0.91370000000000007</v>
      </c>
      <c r="AG23" s="101">
        <v>0.92220000000000002</v>
      </c>
      <c r="AH23" s="101">
        <v>1.0467</v>
      </c>
      <c r="AI23" s="101">
        <v>1.012</v>
      </c>
      <c r="AJ23" s="101">
        <v>1.0636000000000001</v>
      </c>
      <c r="AK23" s="101">
        <v>0.99870000000000003</v>
      </c>
      <c r="AL23" s="101">
        <v>1.0523</v>
      </c>
      <c r="AM23" s="101">
        <v>1.0833000000000002</v>
      </c>
      <c r="AN23" s="101">
        <v>1.0911999999999999</v>
      </c>
      <c r="AO23" s="101">
        <v>1.0898000000000001</v>
      </c>
      <c r="AP23" s="101">
        <v>1.1546000000000001</v>
      </c>
      <c r="AQ23" s="101">
        <v>1.1748000000000001</v>
      </c>
      <c r="AR23" s="101">
        <v>1.0966</v>
      </c>
      <c r="AS23" s="101">
        <v>1.1257000000000001</v>
      </c>
      <c r="AT23" s="101">
        <v>1.1692</v>
      </c>
      <c r="AU23" s="101">
        <v>1.2205000000000001</v>
      </c>
      <c r="AV23" s="101">
        <v>1.1466000000000001</v>
      </c>
      <c r="AW23" s="101">
        <v>1.1282000000000001</v>
      </c>
      <c r="AX23" s="101">
        <v>1.1094000000000002</v>
      </c>
      <c r="AY23" s="101">
        <v>1.1251</v>
      </c>
      <c r="AZ23" s="101">
        <v>1.0558000000000001</v>
      </c>
      <c r="BA23" s="101">
        <v>1.1075000000000002</v>
      </c>
      <c r="BB23" s="101">
        <v>1.1263000000000001</v>
      </c>
      <c r="BC23" s="110">
        <v>1.1393</v>
      </c>
      <c r="BD23" s="110">
        <v>1.1847000000000001</v>
      </c>
      <c r="BE23" s="110">
        <v>1.153</v>
      </c>
      <c r="BF23" s="110">
        <v>1.2066000000000001</v>
      </c>
      <c r="BG23" s="110">
        <v>1.2066000000000001</v>
      </c>
      <c r="BH23" s="110">
        <v>1.1945000000000001</v>
      </c>
      <c r="BI23" s="110">
        <v>1.1938</v>
      </c>
      <c r="BJ23" s="110">
        <v>1.1665000000000001</v>
      </c>
      <c r="BK23" s="110">
        <v>1.1160000000000001</v>
      </c>
      <c r="BL23" s="110">
        <v>1</v>
      </c>
      <c r="BM23" s="236" t="s">
        <v>51</v>
      </c>
      <c r="BN23" s="110">
        <v>1.137</v>
      </c>
      <c r="BO23" s="110">
        <v>1.0999000000000001</v>
      </c>
      <c r="BP23" s="110">
        <v>1.0877000000000001</v>
      </c>
      <c r="BQ23" s="110">
        <v>1.0444</v>
      </c>
      <c r="BR23" s="110">
        <v>1.0563</v>
      </c>
    </row>
    <row r="24" spans="1:70" ht="14.1" customHeight="1">
      <c r="A24" s="233"/>
      <c r="B24" s="6"/>
      <c r="C24" s="105" t="s">
        <v>25</v>
      </c>
      <c r="D24" s="110">
        <v>1.0933000000000002</v>
      </c>
      <c r="E24" s="110">
        <v>1.1950000000000001</v>
      </c>
      <c r="F24" s="110">
        <v>1.1863000000000001</v>
      </c>
      <c r="G24" s="110">
        <v>1.1061000000000001</v>
      </c>
      <c r="H24" s="110">
        <v>1.0835000000000001</v>
      </c>
      <c r="I24" s="110">
        <v>1.0201</v>
      </c>
      <c r="J24" s="110">
        <v>1.0632000000000001</v>
      </c>
      <c r="K24" s="110">
        <v>0.99660000000000004</v>
      </c>
      <c r="L24" s="110">
        <v>1.0453000000000001</v>
      </c>
      <c r="M24" s="110">
        <v>1.0116000000000001</v>
      </c>
      <c r="N24" s="110">
        <v>1.0588</v>
      </c>
      <c r="O24" s="110">
        <v>0.98430000000000006</v>
      </c>
      <c r="P24" s="110">
        <v>0.99110000000000009</v>
      </c>
      <c r="Q24" s="110">
        <v>0.96190000000000009</v>
      </c>
      <c r="R24" s="110">
        <v>1.0780000000000001</v>
      </c>
      <c r="S24" s="101">
        <v>1.0147000000000002</v>
      </c>
      <c r="T24" s="101">
        <v>0.95990000000000009</v>
      </c>
      <c r="U24" s="101">
        <v>0.98230000000000006</v>
      </c>
      <c r="V24" s="101">
        <v>1.0856000000000001</v>
      </c>
      <c r="W24" s="101">
        <v>1.07</v>
      </c>
      <c r="X24" s="110">
        <v>1.1208</v>
      </c>
      <c r="Y24" s="110">
        <v>1.01</v>
      </c>
      <c r="Z24" s="110">
        <v>1.0602</v>
      </c>
      <c r="AA24" s="101">
        <v>1.0264</v>
      </c>
      <c r="AB24" s="101">
        <v>1.0279</v>
      </c>
      <c r="AC24" s="101">
        <v>1.071</v>
      </c>
      <c r="AD24" s="101">
        <v>1.1804000000000001</v>
      </c>
      <c r="AE24" s="101">
        <v>1.1133999999999999</v>
      </c>
      <c r="AF24" s="101">
        <v>1.1353</v>
      </c>
      <c r="AG24" s="101">
        <v>1.1386000000000001</v>
      </c>
      <c r="AH24" s="101">
        <v>1.2363</v>
      </c>
      <c r="AI24" s="101">
        <v>1.2046000000000001</v>
      </c>
      <c r="AJ24" s="101">
        <v>1.0895000000000001</v>
      </c>
      <c r="AK24" s="101">
        <v>1.1563000000000001</v>
      </c>
      <c r="AL24" s="101">
        <v>1.1995</v>
      </c>
      <c r="AM24" s="101">
        <v>1.1200000000000001</v>
      </c>
      <c r="AN24" s="101">
        <v>1.0736000000000001</v>
      </c>
      <c r="AO24" s="101">
        <v>1.1701000000000001</v>
      </c>
      <c r="AP24" s="101">
        <v>1.1869000000000001</v>
      </c>
      <c r="AQ24" s="101">
        <v>1.226</v>
      </c>
      <c r="AR24" s="101">
        <v>1.2062000000000002</v>
      </c>
      <c r="AS24" s="101">
        <v>1.1721000000000001</v>
      </c>
      <c r="AT24" s="101">
        <v>1.2372000000000001</v>
      </c>
      <c r="AU24" s="101">
        <v>1.1822000000000001</v>
      </c>
      <c r="AV24" s="101">
        <v>1.1348</v>
      </c>
      <c r="AW24" s="101">
        <v>1.1444000000000001</v>
      </c>
      <c r="AX24" s="101">
        <v>1.1178000000000001</v>
      </c>
      <c r="AY24" s="101">
        <v>1.0633000000000001</v>
      </c>
      <c r="AZ24" s="101">
        <v>1.0491000000000001</v>
      </c>
      <c r="BA24" s="101">
        <v>1.0742</v>
      </c>
      <c r="BB24" s="101">
        <v>1.159</v>
      </c>
      <c r="BC24" s="110">
        <v>1.0362</v>
      </c>
      <c r="BD24" s="110">
        <v>0.99890000000000001</v>
      </c>
      <c r="BE24" s="110">
        <v>1.0023</v>
      </c>
      <c r="BF24" s="110">
        <v>1.0828</v>
      </c>
      <c r="BG24" s="110">
        <v>1.1239000000000001</v>
      </c>
      <c r="BH24" s="110">
        <v>1.0694000000000001</v>
      </c>
      <c r="BI24" s="110">
        <v>1.0698000000000001</v>
      </c>
      <c r="BJ24" s="110">
        <v>1.1077000000000001</v>
      </c>
      <c r="BK24" s="110">
        <v>1.1294999999999999</v>
      </c>
      <c r="BL24" s="110">
        <v>1</v>
      </c>
      <c r="BM24" s="236" t="s">
        <v>51</v>
      </c>
      <c r="BN24" s="110">
        <v>1.2033</v>
      </c>
      <c r="BO24" s="110">
        <v>1.0512000000000001</v>
      </c>
      <c r="BP24" s="110">
        <v>0.88900000000000001</v>
      </c>
      <c r="BQ24" s="110">
        <v>0.98930000000000007</v>
      </c>
      <c r="BR24" s="110">
        <v>1.0139</v>
      </c>
    </row>
    <row r="25" spans="1:70" ht="14.1" customHeight="1">
      <c r="A25" s="233"/>
      <c r="B25" s="6"/>
      <c r="C25" s="105" t="s">
        <v>26</v>
      </c>
      <c r="D25" s="110">
        <v>0.81110000000000004</v>
      </c>
      <c r="E25" s="110">
        <v>0.81140000000000001</v>
      </c>
      <c r="F25" s="110">
        <v>0.81870000000000009</v>
      </c>
      <c r="G25" s="110">
        <v>0.85570000000000002</v>
      </c>
      <c r="H25" s="110">
        <v>0.76360000000000006</v>
      </c>
      <c r="I25" s="110">
        <v>0.77370000000000005</v>
      </c>
      <c r="J25" s="110">
        <v>0.81459999999999999</v>
      </c>
      <c r="K25" s="110">
        <v>0.75800000000000001</v>
      </c>
      <c r="L25" s="110">
        <v>0.79260000000000008</v>
      </c>
      <c r="M25" s="110">
        <v>0.67870000000000008</v>
      </c>
      <c r="N25" s="110">
        <v>0.71489999999999998</v>
      </c>
      <c r="O25" s="110">
        <v>0.79749999999999999</v>
      </c>
      <c r="P25" s="110">
        <v>0.86930000000000007</v>
      </c>
      <c r="Q25" s="110">
        <v>0.86860000000000004</v>
      </c>
      <c r="R25" s="110">
        <v>0.90900000000000003</v>
      </c>
      <c r="S25" s="101">
        <v>1.0057</v>
      </c>
      <c r="T25" s="101">
        <v>1.1006</v>
      </c>
      <c r="U25" s="101">
        <v>1.1891</v>
      </c>
      <c r="V25" s="101">
        <v>1.2356</v>
      </c>
      <c r="W25" s="101">
        <v>1.1206</v>
      </c>
      <c r="X25" s="110">
        <v>1.1458000000000002</v>
      </c>
      <c r="Y25" s="110">
        <v>1.0844</v>
      </c>
      <c r="Z25" s="110">
        <v>1.2293000000000001</v>
      </c>
      <c r="AA25" s="101">
        <v>1.2190000000000001</v>
      </c>
      <c r="AB25" s="101">
        <v>1.2090000000000001</v>
      </c>
      <c r="AC25" s="101">
        <v>1.204</v>
      </c>
      <c r="AD25" s="101">
        <v>1.242</v>
      </c>
      <c r="AE25" s="101">
        <v>1.3078000000000001</v>
      </c>
      <c r="AF25" s="101">
        <v>1.2789000000000001</v>
      </c>
      <c r="AG25" s="101">
        <v>1.2290000000000001</v>
      </c>
      <c r="AH25" s="101">
        <v>1.4141000000000001</v>
      </c>
      <c r="AI25" s="101">
        <v>1.4409000000000001</v>
      </c>
      <c r="AJ25" s="101">
        <v>1.4267000000000001</v>
      </c>
      <c r="AK25" s="101">
        <v>1.2674000000000001</v>
      </c>
      <c r="AL25" s="101">
        <v>1.4446000000000001</v>
      </c>
      <c r="AM25" s="101">
        <v>1.4012</v>
      </c>
      <c r="AN25" s="101">
        <v>1.4506000000000001</v>
      </c>
      <c r="AO25" s="101">
        <v>1.4396</v>
      </c>
      <c r="AP25" s="101">
        <v>1.3786</v>
      </c>
      <c r="AQ25" s="101">
        <v>1.4564000000000001</v>
      </c>
      <c r="AR25" s="101">
        <v>1.4972000000000001</v>
      </c>
      <c r="AS25" s="101">
        <v>1.4996</v>
      </c>
      <c r="AT25" s="101">
        <v>1.2674000000000001</v>
      </c>
      <c r="AU25" s="101">
        <v>1.2988</v>
      </c>
      <c r="AV25" s="101">
        <v>1.3596000000000001</v>
      </c>
      <c r="AW25" s="101">
        <v>1.3014000000000001</v>
      </c>
      <c r="AX25" s="101">
        <v>1.1944000000000001</v>
      </c>
      <c r="AY25" s="101">
        <v>1.1576</v>
      </c>
      <c r="AZ25" s="101">
        <v>1.1613</v>
      </c>
      <c r="BA25" s="101">
        <v>1.2708000000000002</v>
      </c>
      <c r="BB25" s="101">
        <v>1.2396</v>
      </c>
      <c r="BC25" s="110">
        <v>1.2342</v>
      </c>
      <c r="BD25" s="110">
        <v>1.2761</v>
      </c>
      <c r="BE25" s="110">
        <v>1.1697</v>
      </c>
      <c r="BF25" s="110">
        <v>1.1612</v>
      </c>
      <c r="BG25" s="110">
        <v>1.2572000000000001</v>
      </c>
      <c r="BH25" s="110">
        <v>1.2216</v>
      </c>
      <c r="BI25" s="110">
        <v>1.1631</v>
      </c>
      <c r="BJ25" s="110">
        <v>1.0868</v>
      </c>
      <c r="BK25" s="110">
        <v>1.05</v>
      </c>
      <c r="BL25" s="110">
        <v>1</v>
      </c>
      <c r="BM25" s="236" t="s">
        <v>51</v>
      </c>
      <c r="BN25" s="110">
        <v>1.4205000000000001</v>
      </c>
      <c r="BO25" s="110">
        <v>1.1971000000000001</v>
      </c>
      <c r="BP25" s="110">
        <v>1.1921000000000002</v>
      </c>
      <c r="BQ25" s="110">
        <v>1.1774</v>
      </c>
      <c r="BR25" s="110">
        <v>1.1225000000000001</v>
      </c>
    </row>
    <row r="26" spans="1:70" ht="14.1" customHeight="1">
      <c r="A26" s="233"/>
      <c r="B26" s="6"/>
      <c r="C26" s="105" t="s">
        <v>27</v>
      </c>
      <c r="D26" s="110">
        <v>1.0055000000000001</v>
      </c>
      <c r="E26" s="110">
        <v>1.0518000000000001</v>
      </c>
      <c r="F26" s="110">
        <v>1.0261</v>
      </c>
      <c r="G26" s="110">
        <v>0.99099999999999999</v>
      </c>
      <c r="H26" s="110">
        <v>1.0502</v>
      </c>
      <c r="I26" s="110">
        <v>0.98420000000000007</v>
      </c>
      <c r="J26" s="110">
        <v>0.99360000000000004</v>
      </c>
      <c r="K26" s="110">
        <v>1.0369000000000002</v>
      </c>
      <c r="L26" s="110">
        <v>1.0421</v>
      </c>
      <c r="M26" s="110">
        <v>0.99410000000000009</v>
      </c>
      <c r="N26" s="110">
        <v>0.99140000000000006</v>
      </c>
      <c r="O26" s="110">
        <v>1.0232000000000001</v>
      </c>
      <c r="P26" s="110">
        <v>0.98520000000000008</v>
      </c>
      <c r="Q26" s="110">
        <v>0.95410000000000006</v>
      </c>
      <c r="R26" s="110">
        <v>1.0269000000000001</v>
      </c>
      <c r="S26" s="101">
        <v>1.0459000000000001</v>
      </c>
      <c r="T26" s="101">
        <v>1.0051000000000001</v>
      </c>
      <c r="U26" s="101">
        <v>1.0676000000000001</v>
      </c>
      <c r="V26" s="101">
        <v>1.0505</v>
      </c>
      <c r="W26" s="101">
        <v>1.0742</v>
      </c>
      <c r="X26" s="110">
        <v>1.0511000000000001</v>
      </c>
      <c r="Y26" s="110">
        <v>1.0511000000000001</v>
      </c>
      <c r="Z26" s="110">
        <v>1.0865</v>
      </c>
      <c r="AA26" s="101">
        <v>1.0617000000000001</v>
      </c>
      <c r="AB26" s="101">
        <v>1.0571000000000002</v>
      </c>
      <c r="AC26" s="101">
        <v>1.0555000000000001</v>
      </c>
      <c r="AD26" s="101">
        <v>1.0552000000000001</v>
      </c>
      <c r="AE26" s="101">
        <v>1.0401</v>
      </c>
      <c r="AF26" s="101">
        <v>1.0231000000000001</v>
      </c>
      <c r="AG26" s="101">
        <v>1.0143</v>
      </c>
      <c r="AH26" s="101">
        <v>1.0390000000000001</v>
      </c>
      <c r="AI26" s="101">
        <v>1.0607</v>
      </c>
      <c r="AJ26" s="101">
        <v>1.0545</v>
      </c>
      <c r="AK26" s="101">
        <v>1.0739000000000001</v>
      </c>
      <c r="AL26" s="101">
        <v>1.0776000000000001</v>
      </c>
      <c r="AM26" s="101">
        <v>1.1569</v>
      </c>
      <c r="AN26" s="101">
        <v>1.0865</v>
      </c>
      <c r="AO26" s="101">
        <v>1.0939000000000001</v>
      </c>
      <c r="AP26" s="101">
        <v>1.0913000000000002</v>
      </c>
      <c r="AQ26" s="101">
        <v>1.1388</v>
      </c>
      <c r="AR26" s="101">
        <v>1.0972999999999999</v>
      </c>
      <c r="AS26" s="101">
        <v>1.1113</v>
      </c>
      <c r="AT26" s="101">
        <v>1.0976000000000001</v>
      </c>
      <c r="AU26" s="101">
        <v>1.052</v>
      </c>
      <c r="AV26" s="101">
        <v>1.0979000000000001</v>
      </c>
      <c r="AW26" s="101">
        <v>1.0552000000000001</v>
      </c>
      <c r="AX26" s="101">
        <v>1.1029</v>
      </c>
      <c r="AY26" s="101">
        <v>1.0917000000000001</v>
      </c>
      <c r="AZ26" s="101">
        <v>1.1056000000000001</v>
      </c>
      <c r="BA26" s="101">
        <v>1.1074000000000002</v>
      </c>
      <c r="BB26" s="101">
        <v>1.1327</v>
      </c>
      <c r="BC26" s="110">
        <v>1.1371</v>
      </c>
      <c r="BD26" s="110">
        <v>1.1145</v>
      </c>
      <c r="BE26" s="110">
        <v>1.0861000000000001</v>
      </c>
      <c r="BF26" s="110">
        <v>1.1251</v>
      </c>
      <c r="BG26" s="110">
        <v>1.1100000000000001</v>
      </c>
      <c r="BH26" s="110">
        <v>1.0673000000000001</v>
      </c>
      <c r="BI26" s="110">
        <v>1.0511000000000001</v>
      </c>
      <c r="BJ26" s="110">
        <v>1.0677000000000001</v>
      </c>
      <c r="BK26" s="110">
        <v>1.0576000000000001</v>
      </c>
      <c r="BL26" s="110">
        <v>1</v>
      </c>
      <c r="BM26" s="236" t="s">
        <v>51</v>
      </c>
      <c r="BN26" s="110">
        <v>1.0695000000000001</v>
      </c>
      <c r="BO26" s="110">
        <v>0.99760000000000004</v>
      </c>
      <c r="BP26" s="110">
        <v>1.0026000000000002</v>
      </c>
      <c r="BQ26" s="110">
        <v>1.0688</v>
      </c>
      <c r="BR26" s="110">
        <v>1.0824</v>
      </c>
    </row>
    <row r="27" spans="1:70" ht="14.1" customHeight="1">
      <c r="A27" s="233"/>
      <c r="B27" s="6"/>
      <c r="C27" s="105" t="s">
        <v>28</v>
      </c>
      <c r="D27" s="110">
        <v>1.1597</v>
      </c>
      <c r="E27" s="110">
        <v>1.22</v>
      </c>
      <c r="F27" s="110">
        <v>1.1896</v>
      </c>
      <c r="G27" s="110">
        <v>1.1420000000000001</v>
      </c>
      <c r="H27" s="110">
        <v>1.1758</v>
      </c>
      <c r="I27" s="110">
        <v>1.1381000000000001</v>
      </c>
      <c r="J27" s="110">
        <v>1.1047</v>
      </c>
      <c r="K27" s="110">
        <v>1.1316000000000002</v>
      </c>
      <c r="L27" s="110">
        <v>1.1002000000000001</v>
      </c>
      <c r="M27" s="110">
        <v>1.0822000000000001</v>
      </c>
      <c r="N27" s="110">
        <v>1.0695000000000001</v>
      </c>
      <c r="O27" s="110">
        <v>1.1304000000000001</v>
      </c>
      <c r="P27" s="110">
        <v>1.1886000000000001</v>
      </c>
      <c r="Q27" s="110">
        <v>1.1231</v>
      </c>
      <c r="R27" s="110">
        <v>1.1632</v>
      </c>
      <c r="S27" s="101">
        <v>1.2444</v>
      </c>
      <c r="T27" s="101">
        <v>1.1814</v>
      </c>
      <c r="U27" s="101">
        <v>1.2893000000000001</v>
      </c>
      <c r="V27" s="101">
        <v>1.2614000000000001</v>
      </c>
      <c r="W27" s="101">
        <v>1.2346000000000001</v>
      </c>
      <c r="X27" s="110">
        <v>1.2305000000000001</v>
      </c>
      <c r="Y27" s="110">
        <v>1.2109000000000001</v>
      </c>
      <c r="Z27" s="110">
        <v>1.0935000000000001</v>
      </c>
      <c r="AA27" s="101">
        <v>1.2093</v>
      </c>
      <c r="AB27" s="101">
        <v>1.2330000000000001</v>
      </c>
      <c r="AC27" s="101">
        <v>1.2112000000000001</v>
      </c>
      <c r="AD27" s="101">
        <v>1.2805</v>
      </c>
      <c r="AE27" s="101">
        <v>1.2524</v>
      </c>
      <c r="AF27" s="101">
        <v>1.1432</v>
      </c>
      <c r="AG27" s="101">
        <v>1.1901000000000002</v>
      </c>
      <c r="AH27" s="101">
        <v>1.2549000000000001</v>
      </c>
      <c r="AI27" s="101">
        <v>1.2535000000000001</v>
      </c>
      <c r="AJ27" s="101">
        <v>1.1955</v>
      </c>
      <c r="AK27" s="101">
        <v>1.2974000000000001</v>
      </c>
      <c r="AL27" s="101">
        <v>1.2724</v>
      </c>
      <c r="AM27" s="101">
        <v>1.2394000000000001</v>
      </c>
      <c r="AN27" s="101">
        <v>1.2685</v>
      </c>
      <c r="AO27" s="101">
        <v>1.2638</v>
      </c>
      <c r="AP27" s="101">
        <v>1.2786</v>
      </c>
      <c r="AQ27" s="101">
        <v>1.3039000000000001</v>
      </c>
      <c r="AR27" s="101">
        <v>1.2549000000000001</v>
      </c>
      <c r="AS27" s="101">
        <v>1.2861</v>
      </c>
      <c r="AT27" s="101">
        <v>1.2335</v>
      </c>
      <c r="AU27" s="101">
        <v>1.2507000000000001</v>
      </c>
      <c r="AV27" s="101">
        <v>1.2299</v>
      </c>
      <c r="AW27" s="101">
        <v>1.1884000000000001</v>
      </c>
      <c r="AX27" s="101">
        <v>1.1627000000000001</v>
      </c>
      <c r="AY27" s="101">
        <v>1.2012</v>
      </c>
      <c r="AZ27" s="101">
        <v>1.1877</v>
      </c>
      <c r="BA27" s="101">
        <v>1.1578000000000002</v>
      </c>
      <c r="BB27" s="101">
        <v>1.2387000000000001</v>
      </c>
      <c r="BC27" s="110">
        <v>1.1686000000000001</v>
      </c>
      <c r="BD27" s="110">
        <v>1.1595</v>
      </c>
      <c r="BE27" s="110">
        <v>1.1076000000000001</v>
      </c>
      <c r="BF27" s="110">
        <v>1.1384000000000001</v>
      </c>
      <c r="BG27" s="110">
        <v>1.1125</v>
      </c>
      <c r="BH27" s="110">
        <v>1.0836000000000001</v>
      </c>
      <c r="BI27" s="110">
        <v>1.0877000000000001</v>
      </c>
      <c r="BJ27" s="110">
        <v>1.0182</v>
      </c>
      <c r="BK27" s="110">
        <v>1.0763</v>
      </c>
      <c r="BL27" s="110">
        <v>1</v>
      </c>
      <c r="BM27" s="236" t="s">
        <v>51</v>
      </c>
      <c r="BN27" s="110">
        <v>1.2936000000000001</v>
      </c>
      <c r="BO27" s="110">
        <v>1.2327000000000001</v>
      </c>
      <c r="BP27" s="110">
        <v>1.1445000000000001</v>
      </c>
      <c r="BQ27" s="110">
        <v>1.1327</v>
      </c>
      <c r="BR27" s="110">
        <v>1.171</v>
      </c>
    </row>
    <row r="28" spans="1:70" ht="14.1" customHeight="1">
      <c r="A28" s="233"/>
      <c r="B28" s="6"/>
      <c r="C28" s="105" t="s">
        <v>29</v>
      </c>
      <c r="D28" s="110">
        <v>1.0094000000000001</v>
      </c>
      <c r="E28" s="110">
        <v>1.0178</v>
      </c>
      <c r="F28" s="110">
        <v>0.9758</v>
      </c>
      <c r="G28" s="110">
        <v>0.88100000000000001</v>
      </c>
      <c r="H28" s="110">
        <v>0.93100000000000005</v>
      </c>
      <c r="I28" s="110">
        <v>0.87030000000000007</v>
      </c>
      <c r="J28" s="110">
        <v>0.84789999999999999</v>
      </c>
      <c r="K28" s="110">
        <v>0.91080000000000005</v>
      </c>
      <c r="L28" s="110">
        <v>0.9052</v>
      </c>
      <c r="M28" s="110">
        <v>0.86499999999999999</v>
      </c>
      <c r="N28" s="110">
        <v>0.89100000000000001</v>
      </c>
      <c r="O28" s="110">
        <v>0.88919999999999999</v>
      </c>
      <c r="P28" s="110">
        <v>0.94200000000000006</v>
      </c>
      <c r="Q28" s="110">
        <v>0.89860000000000007</v>
      </c>
      <c r="R28" s="110">
        <v>0.91900000000000004</v>
      </c>
      <c r="S28" s="101">
        <v>0.98030000000000006</v>
      </c>
      <c r="T28" s="101">
        <v>1.0623</v>
      </c>
      <c r="U28" s="101">
        <v>1.1568000000000001</v>
      </c>
      <c r="V28" s="101">
        <v>1.1680000000000001</v>
      </c>
      <c r="W28" s="101">
        <v>1.1155000000000002</v>
      </c>
      <c r="X28" s="110">
        <v>1.08</v>
      </c>
      <c r="Y28" s="110">
        <v>1.0648</v>
      </c>
      <c r="Z28" s="110">
        <v>1.0559000000000001</v>
      </c>
      <c r="AA28" s="101">
        <v>1.1738</v>
      </c>
      <c r="AB28" s="101">
        <v>1.0093000000000001</v>
      </c>
      <c r="AC28" s="101">
        <v>1.0512000000000001</v>
      </c>
      <c r="AD28" s="101">
        <v>1.141</v>
      </c>
      <c r="AE28" s="101">
        <v>1.1398000000000001</v>
      </c>
      <c r="AF28" s="101">
        <v>1.0326</v>
      </c>
      <c r="AG28" s="101">
        <v>1.0713000000000001</v>
      </c>
      <c r="AH28" s="101">
        <v>1.1327</v>
      </c>
      <c r="AI28" s="101">
        <v>1.2466000000000002</v>
      </c>
      <c r="AJ28" s="101">
        <v>1.1142000000000001</v>
      </c>
      <c r="AK28" s="101">
        <v>1.1998</v>
      </c>
      <c r="AL28" s="101">
        <v>1.1998</v>
      </c>
      <c r="AM28" s="101">
        <v>1.1815</v>
      </c>
      <c r="AN28" s="101">
        <v>1.1141000000000001</v>
      </c>
      <c r="AO28" s="101">
        <v>1.2059</v>
      </c>
      <c r="AP28" s="101">
        <v>1.2307000000000001</v>
      </c>
      <c r="AQ28" s="101">
        <v>1.2752000000000001</v>
      </c>
      <c r="AR28" s="101">
        <v>1.1132</v>
      </c>
      <c r="AS28" s="101">
        <v>1.2198</v>
      </c>
      <c r="AT28" s="101">
        <v>1.1425000000000001</v>
      </c>
      <c r="AU28" s="101">
        <v>1.1222000000000001</v>
      </c>
      <c r="AV28" s="101">
        <v>1.0468</v>
      </c>
      <c r="AW28" s="101">
        <v>1.0797000000000001</v>
      </c>
      <c r="AX28" s="101">
        <v>1.1444000000000001</v>
      </c>
      <c r="AY28" s="101">
        <v>1.1445000000000001</v>
      </c>
      <c r="AZ28" s="101">
        <v>1.1274999999999999</v>
      </c>
      <c r="BA28" s="101">
        <v>1.2564</v>
      </c>
      <c r="BB28" s="101">
        <v>1.2551000000000001</v>
      </c>
      <c r="BC28" s="110">
        <v>1.2093</v>
      </c>
      <c r="BD28" s="110">
        <v>0.97900000000000009</v>
      </c>
      <c r="BE28" s="110">
        <v>1.0559000000000001</v>
      </c>
      <c r="BF28" s="110">
        <v>1.0528</v>
      </c>
      <c r="BG28" s="110">
        <v>1.0620000000000001</v>
      </c>
      <c r="BH28" s="110">
        <v>0.9284</v>
      </c>
      <c r="BI28" s="110">
        <v>1.052</v>
      </c>
      <c r="BJ28" s="110">
        <v>1.091</v>
      </c>
      <c r="BK28" s="110">
        <v>1.0629999999999999</v>
      </c>
      <c r="BL28" s="110">
        <v>1</v>
      </c>
      <c r="BM28" s="236" t="s">
        <v>51</v>
      </c>
      <c r="BN28" s="110">
        <v>1.232</v>
      </c>
      <c r="BO28" s="110">
        <v>1.0681</v>
      </c>
      <c r="BP28" s="110">
        <v>1.0729</v>
      </c>
      <c r="BQ28" s="110">
        <v>1.0724</v>
      </c>
      <c r="BR28" s="110">
        <v>1.0352000000000001</v>
      </c>
    </row>
    <row r="29" spans="1:70" ht="14.1" customHeight="1">
      <c r="A29" s="233"/>
      <c r="B29" s="6"/>
      <c r="C29" s="105" t="s">
        <v>30</v>
      </c>
      <c r="D29" s="110">
        <v>0.82190000000000007</v>
      </c>
      <c r="E29" s="110">
        <v>0.83430000000000004</v>
      </c>
      <c r="F29" s="110">
        <v>0.84210000000000007</v>
      </c>
      <c r="G29" s="110">
        <v>0.80430000000000001</v>
      </c>
      <c r="H29" s="110">
        <v>0.74040000000000006</v>
      </c>
      <c r="I29" s="110">
        <v>0.71679999999999999</v>
      </c>
      <c r="J29" s="110">
        <v>0.71010000000000006</v>
      </c>
      <c r="K29" s="110">
        <v>0.77440000000000009</v>
      </c>
      <c r="L29" s="110">
        <v>0.68659999999999999</v>
      </c>
      <c r="M29" s="110">
        <v>0.69540000000000002</v>
      </c>
      <c r="N29" s="110">
        <v>0.73320000000000007</v>
      </c>
      <c r="O29" s="110">
        <v>0.71190000000000009</v>
      </c>
      <c r="P29" s="110">
        <v>0.67959999999999998</v>
      </c>
      <c r="Q29" s="110">
        <v>0.62180000000000002</v>
      </c>
      <c r="R29" s="110">
        <v>0.67870000000000008</v>
      </c>
      <c r="S29" s="101">
        <v>0.80959999999999999</v>
      </c>
      <c r="T29" s="101">
        <v>0.70620000000000005</v>
      </c>
      <c r="U29" s="101">
        <v>0.86960000000000004</v>
      </c>
      <c r="V29" s="101">
        <v>0.90750000000000008</v>
      </c>
      <c r="W29" s="101">
        <v>0.98740000000000006</v>
      </c>
      <c r="X29" s="110">
        <v>0.96120000000000005</v>
      </c>
      <c r="Y29" s="110">
        <v>0.95760000000000001</v>
      </c>
      <c r="Z29" s="110">
        <v>0.9667</v>
      </c>
      <c r="AA29" s="101">
        <v>1.0211000000000001</v>
      </c>
      <c r="AB29" s="101">
        <v>0.98760000000000003</v>
      </c>
      <c r="AC29" s="101">
        <v>0.99790000000000001</v>
      </c>
      <c r="AD29" s="101">
        <v>1.0259</v>
      </c>
      <c r="AE29" s="101">
        <v>1.0214000000000001</v>
      </c>
      <c r="AF29" s="101">
        <v>0.9900000000000001</v>
      </c>
      <c r="AG29" s="101">
        <v>1.0276000000000001</v>
      </c>
      <c r="AH29" s="101">
        <v>1.0199</v>
      </c>
      <c r="AI29" s="101">
        <v>1.1069</v>
      </c>
      <c r="AJ29" s="101">
        <v>1.0598000000000001</v>
      </c>
      <c r="AK29" s="101">
        <v>0.99470000000000003</v>
      </c>
      <c r="AL29" s="101">
        <v>1.0546</v>
      </c>
      <c r="AM29" s="101">
        <v>1.1226</v>
      </c>
      <c r="AN29" s="101">
        <v>1.1288</v>
      </c>
      <c r="AO29" s="101">
        <v>1.1409</v>
      </c>
      <c r="AP29" s="101">
        <v>1.1696</v>
      </c>
      <c r="AQ29" s="101">
        <v>1.2744</v>
      </c>
      <c r="AR29" s="101">
        <v>1.2347000000000001</v>
      </c>
      <c r="AS29" s="101">
        <v>1.1894</v>
      </c>
      <c r="AT29" s="101">
        <v>1.1758</v>
      </c>
      <c r="AU29" s="101">
        <v>1.123</v>
      </c>
      <c r="AV29" s="101">
        <v>1.0478000000000001</v>
      </c>
      <c r="AW29" s="101">
        <v>1.0316000000000001</v>
      </c>
      <c r="AX29" s="101">
        <v>0.98760000000000003</v>
      </c>
      <c r="AY29" s="101">
        <v>1.0778000000000001</v>
      </c>
      <c r="AZ29" s="101">
        <v>1.0564</v>
      </c>
      <c r="BA29" s="101">
        <v>1.0923</v>
      </c>
      <c r="BB29" s="101">
        <v>1.0250000000000001</v>
      </c>
      <c r="BC29" s="110">
        <v>1.1034000000000002</v>
      </c>
      <c r="BD29" s="110">
        <v>1.0929</v>
      </c>
      <c r="BE29" s="110">
        <v>1.0693000000000001</v>
      </c>
      <c r="BF29" s="110">
        <v>1.0124</v>
      </c>
      <c r="BG29" s="110">
        <v>0.99740000000000006</v>
      </c>
      <c r="BH29" s="110">
        <v>0.93780000000000008</v>
      </c>
      <c r="BI29" s="110">
        <v>0.95450000000000002</v>
      </c>
      <c r="BJ29" s="110">
        <v>1.0455000000000001</v>
      </c>
      <c r="BK29" s="110">
        <v>1.0298</v>
      </c>
      <c r="BL29" s="110">
        <v>1</v>
      </c>
      <c r="BM29" s="236" t="s">
        <v>51</v>
      </c>
      <c r="BN29" s="110">
        <v>1.8411000000000002</v>
      </c>
      <c r="BO29" s="110">
        <v>1.6066</v>
      </c>
      <c r="BP29" s="110">
        <v>1.4100000000000001</v>
      </c>
      <c r="BQ29" s="110">
        <v>1.2555000000000001</v>
      </c>
      <c r="BR29" s="110">
        <v>1.1021000000000001</v>
      </c>
    </row>
    <row r="30" spans="1:70" ht="14.1" customHeight="1">
      <c r="A30" s="233"/>
      <c r="B30" s="6"/>
      <c r="C30" s="105" t="s">
        <v>31</v>
      </c>
      <c r="D30" s="110">
        <v>1.0634000000000001</v>
      </c>
      <c r="E30" s="110">
        <v>1.0818000000000001</v>
      </c>
      <c r="F30" s="110">
        <v>1.0871999999999999</v>
      </c>
      <c r="G30" s="110">
        <v>1.0514000000000001</v>
      </c>
      <c r="H30" s="110">
        <v>0.99240000000000006</v>
      </c>
      <c r="I30" s="110">
        <v>0.99170000000000003</v>
      </c>
      <c r="J30" s="110">
        <v>1.0189000000000001</v>
      </c>
      <c r="K30" s="110">
        <v>1.0548</v>
      </c>
      <c r="L30" s="110">
        <v>1.0649</v>
      </c>
      <c r="M30" s="110">
        <v>1.0403</v>
      </c>
      <c r="N30" s="110">
        <v>1.0350000000000001</v>
      </c>
      <c r="O30" s="110">
        <v>1.0743</v>
      </c>
      <c r="P30" s="110">
        <v>1.0347</v>
      </c>
      <c r="Q30" s="110">
        <v>1.0617000000000001</v>
      </c>
      <c r="R30" s="110">
        <v>1.0669</v>
      </c>
      <c r="S30" s="101">
        <v>1.1533</v>
      </c>
      <c r="T30" s="101">
        <v>1.1216000000000002</v>
      </c>
      <c r="U30" s="101">
        <v>1.1171</v>
      </c>
      <c r="V30" s="101">
        <v>1.1252</v>
      </c>
      <c r="W30" s="101">
        <v>1.141</v>
      </c>
      <c r="X30" s="110">
        <v>1.1491</v>
      </c>
      <c r="Y30" s="110">
        <v>1.1187</v>
      </c>
      <c r="Z30" s="110">
        <v>1.0897000000000001</v>
      </c>
      <c r="AA30" s="101">
        <v>1.2073</v>
      </c>
      <c r="AB30" s="101">
        <v>1.1676</v>
      </c>
      <c r="AC30" s="101">
        <v>1.1648000000000001</v>
      </c>
      <c r="AD30" s="101">
        <v>1.2196</v>
      </c>
      <c r="AE30" s="101">
        <v>1.2468000000000001</v>
      </c>
      <c r="AF30" s="101">
        <v>1.2283000000000002</v>
      </c>
      <c r="AG30" s="101">
        <v>1.2291000000000001</v>
      </c>
      <c r="AH30" s="101">
        <v>1.2675000000000001</v>
      </c>
      <c r="AI30" s="101">
        <v>1.2468000000000001</v>
      </c>
      <c r="AJ30" s="101">
        <v>1.2662</v>
      </c>
      <c r="AK30" s="101">
        <v>1.2191000000000001</v>
      </c>
      <c r="AL30" s="101">
        <v>1.2132000000000001</v>
      </c>
      <c r="AM30" s="101">
        <v>1.1824000000000001</v>
      </c>
      <c r="AN30" s="101">
        <v>1.2315</v>
      </c>
      <c r="AO30" s="101">
        <v>1.2250000000000001</v>
      </c>
      <c r="AP30" s="101">
        <v>1.2401</v>
      </c>
      <c r="AQ30" s="101">
        <v>1.2388000000000001</v>
      </c>
      <c r="AR30" s="101">
        <v>1.2645</v>
      </c>
      <c r="AS30" s="101">
        <v>1.2577</v>
      </c>
      <c r="AT30" s="101">
        <v>1.2856000000000001</v>
      </c>
      <c r="AU30" s="101">
        <v>1.2097</v>
      </c>
      <c r="AV30" s="101">
        <v>1.2374000000000001</v>
      </c>
      <c r="AW30" s="101">
        <v>1.2490000000000001</v>
      </c>
      <c r="AX30" s="101">
        <v>1.1187</v>
      </c>
      <c r="AY30" s="101">
        <v>1.2345000000000002</v>
      </c>
      <c r="AZ30" s="101">
        <v>1.1642000000000001</v>
      </c>
      <c r="BA30" s="101">
        <v>1.1109</v>
      </c>
      <c r="BB30" s="101">
        <v>1.0949</v>
      </c>
      <c r="BC30" s="110">
        <v>1.1107</v>
      </c>
      <c r="BD30" s="110">
        <v>1.1372</v>
      </c>
      <c r="BE30" s="110">
        <v>1.0381</v>
      </c>
      <c r="BF30" s="110">
        <v>1.0911</v>
      </c>
      <c r="BG30" s="110">
        <v>1.0834000000000001</v>
      </c>
      <c r="BH30" s="110">
        <v>1.1040000000000001</v>
      </c>
      <c r="BI30" s="110">
        <v>1.0524</v>
      </c>
      <c r="BJ30" s="110">
        <v>1.0508999999999999</v>
      </c>
      <c r="BK30" s="110">
        <v>1.0402</v>
      </c>
      <c r="BL30" s="110">
        <v>1</v>
      </c>
      <c r="BM30" s="236" t="s">
        <v>51</v>
      </c>
      <c r="BN30" s="110">
        <v>1.1096000000000001</v>
      </c>
      <c r="BO30" s="110">
        <v>1.0485</v>
      </c>
      <c r="BP30" s="110">
        <v>1.0571000000000002</v>
      </c>
      <c r="BQ30" s="110">
        <v>0.98830000000000007</v>
      </c>
      <c r="BR30" s="110">
        <v>0.99220000000000008</v>
      </c>
    </row>
    <row r="31" spans="1:70" ht="14.1" customHeight="1">
      <c r="A31" s="233"/>
      <c r="B31" s="6"/>
      <c r="C31" s="105" t="s">
        <v>32</v>
      </c>
      <c r="D31" s="110">
        <v>0.96320000000000006</v>
      </c>
      <c r="E31" s="110">
        <v>1.0860000000000001</v>
      </c>
      <c r="F31" s="110">
        <v>1.1212</v>
      </c>
      <c r="G31" s="110">
        <v>0.97330000000000005</v>
      </c>
      <c r="H31" s="110">
        <v>0.84360000000000002</v>
      </c>
      <c r="I31" s="110">
        <v>0.92230000000000001</v>
      </c>
      <c r="J31" s="110">
        <v>1.0033000000000001</v>
      </c>
      <c r="K31" s="110">
        <v>0.94630000000000003</v>
      </c>
      <c r="L31" s="110">
        <v>0.9195000000000001</v>
      </c>
      <c r="M31" s="110">
        <v>0.89700000000000002</v>
      </c>
      <c r="N31" s="110">
        <v>0.93670000000000009</v>
      </c>
      <c r="O31" s="110">
        <v>0.93959999999999999</v>
      </c>
      <c r="P31" s="110">
        <v>0.90490000000000004</v>
      </c>
      <c r="Q31" s="110">
        <v>0.9042</v>
      </c>
      <c r="R31" s="110">
        <v>1.0362</v>
      </c>
      <c r="S31" s="101">
        <v>0.9961000000000001</v>
      </c>
      <c r="T31" s="101">
        <v>1.0138</v>
      </c>
      <c r="U31" s="101">
        <v>1.0657000000000001</v>
      </c>
      <c r="V31" s="101">
        <v>1.1720000000000002</v>
      </c>
      <c r="W31" s="101">
        <v>0.96740000000000004</v>
      </c>
      <c r="X31" s="110">
        <v>0.99440000000000006</v>
      </c>
      <c r="Y31" s="110">
        <v>1.0057</v>
      </c>
      <c r="Z31" s="110">
        <v>1.1383000000000001</v>
      </c>
      <c r="AA31" s="101">
        <v>1.1674</v>
      </c>
      <c r="AB31" s="101">
        <v>1.0218</v>
      </c>
      <c r="AC31" s="101">
        <v>1.1560000000000001</v>
      </c>
      <c r="AD31" s="101">
        <v>1.2427000000000001</v>
      </c>
      <c r="AE31" s="101">
        <v>1.2295</v>
      </c>
      <c r="AF31" s="101">
        <v>1.0724</v>
      </c>
      <c r="AG31" s="101">
        <v>1.1918</v>
      </c>
      <c r="AH31" s="101">
        <v>1.3405</v>
      </c>
      <c r="AI31" s="101">
        <v>1.1140000000000001</v>
      </c>
      <c r="AJ31" s="101">
        <v>1.1199000000000001</v>
      </c>
      <c r="AK31" s="101">
        <v>1.1802000000000001</v>
      </c>
      <c r="AL31" s="101">
        <v>1.2718</v>
      </c>
      <c r="AM31" s="101">
        <v>1.1792</v>
      </c>
      <c r="AN31" s="101">
        <v>1.1639000000000002</v>
      </c>
      <c r="AO31" s="101">
        <v>1.3659000000000001</v>
      </c>
      <c r="AP31" s="101">
        <v>1.3657000000000001</v>
      </c>
      <c r="AQ31" s="101">
        <v>1.2163000000000002</v>
      </c>
      <c r="AR31" s="101">
        <v>1.085</v>
      </c>
      <c r="AS31" s="101">
        <v>1.1725000000000001</v>
      </c>
      <c r="AT31" s="101">
        <v>1.1968000000000001</v>
      </c>
      <c r="AU31" s="101">
        <v>1.1867000000000001</v>
      </c>
      <c r="AV31" s="101">
        <v>1.1633</v>
      </c>
      <c r="AW31" s="101">
        <v>1.2092000000000001</v>
      </c>
      <c r="AX31" s="101">
        <v>1.2112000000000001</v>
      </c>
      <c r="AY31" s="101">
        <v>0.95620000000000005</v>
      </c>
      <c r="AZ31" s="101">
        <v>1.0094000000000001</v>
      </c>
      <c r="BA31" s="101">
        <v>1.1373</v>
      </c>
      <c r="BB31" s="101">
        <v>1.0867</v>
      </c>
      <c r="BC31" s="110">
        <v>1.0456000000000001</v>
      </c>
      <c r="BD31" s="110">
        <v>0.95210000000000006</v>
      </c>
      <c r="BE31" s="110">
        <v>1.0761000000000001</v>
      </c>
      <c r="BF31" s="110">
        <v>1.1683000000000001</v>
      </c>
      <c r="BG31" s="110">
        <v>1.1015000000000001</v>
      </c>
      <c r="BH31" s="110">
        <v>1.0663</v>
      </c>
      <c r="BI31" s="110">
        <v>1.1518000000000002</v>
      </c>
      <c r="BJ31" s="110">
        <v>1.1500000000000001</v>
      </c>
      <c r="BK31" s="110">
        <v>1.0675000000000001</v>
      </c>
      <c r="BL31" s="110">
        <v>1</v>
      </c>
      <c r="BM31" s="236" t="s">
        <v>51</v>
      </c>
      <c r="BN31" s="110">
        <v>1.5881000000000001</v>
      </c>
      <c r="BO31" s="110">
        <v>1.2618</v>
      </c>
      <c r="BP31" s="110">
        <v>1.224</v>
      </c>
      <c r="BQ31" s="110">
        <v>1.0658000000000001</v>
      </c>
      <c r="BR31" s="110">
        <v>1.3008</v>
      </c>
    </row>
    <row r="32" spans="1:70" ht="14.1" customHeight="1">
      <c r="A32" s="233"/>
      <c r="B32" s="6"/>
      <c r="C32" s="105" t="s">
        <v>33</v>
      </c>
      <c r="D32" s="110">
        <v>0.94890000000000008</v>
      </c>
      <c r="E32" s="110">
        <v>0.87370000000000003</v>
      </c>
      <c r="F32" s="110">
        <v>0.93690000000000007</v>
      </c>
      <c r="G32" s="110">
        <v>0.88030000000000008</v>
      </c>
      <c r="H32" s="110">
        <v>0.80830000000000002</v>
      </c>
      <c r="I32" s="110">
        <v>0.72240000000000004</v>
      </c>
      <c r="J32" s="110">
        <v>0.92270000000000008</v>
      </c>
      <c r="K32" s="110">
        <v>0.83810000000000007</v>
      </c>
      <c r="L32" s="110">
        <v>0.80600000000000005</v>
      </c>
      <c r="M32" s="110">
        <v>0.78370000000000006</v>
      </c>
      <c r="N32" s="110">
        <v>0.80570000000000008</v>
      </c>
      <c r="O32" s="110">
        <v>0.87680000000000002</v>
      </c>
      <c r="P32" s="110">
        <v>0.92620000000000002</v>
      </c>
      <c r="Q32" s="110">
        <v>0.80959999999999999</v>
      </c>
      <c r="R32" s="110">
        <v>0.91639999999999999</v>
      </c>
      <c r="S32" s="101">
        <v>0.98670000000000002</v>
      </c>
      <c r="T32" s="101">
        <v>1.0375000000000001</v>
      </c>
      <c r="U32" s="101">
        <v>0.95850000000000002</v>
      </c>
      <c r="V32" s="101">
        <v>1.1763000000000001</v>
      </c>
      <c r="W32" s="101">
        <v>0.999</v>
      </c>
      <c r="X32" s="110">
        <v>1.1763000000000001</v>
      </c>
      <c r="Y32" s="110">
        <v>1.0744</v>
      </c>
      <c r="Z32" s="110">
        <v>1.3008</v>
      </c>
      <c r="AA32" s="101">
        <v>1.1792</v>
      </c>
      <c r="AB32" s="101">
        <v>1.0790999999999999</v>
      </c>
      <c r="AC32" s="101">
        <v>1.0395000000000001</v>
      </c>
      <c r="AD32" s="101">
        <v>1.2124000000000001</v>
      </c>
      <c r="AE32" s="101">
        <v>1.1120000000000001</v>
      </c>
      <c r="AF32" s="101">
        <v>1.1044</v>
      </c>
      <c r="AG32" s="101">
        <v>1.1089</v>
      </c>
      <c r="AH32" s="101">
        <v>1.153</v>
      </c>
      <c r="AI32" s="101">
        <v>1.2173</v>
      </c>
      <c r="AJ32" s="101">
        <v>1.1029</v>
      </c>
      <c r="AK32" s="101">
        <v>1.0013000000000001</v>
      </c>
      <c r="AL32" s="101">
        <v>1.1161000000000001</v>
      </c>
      <c r="AM32" s="101">
        <v>1.1081000000000001</v>
      </c>
      <c r="AN32" s="101">
        <v>1.0228000000000002</v>
      </c>
      <c r="AO32" s="101">
        <v>1.0837000000000001</v>
      </c>
      <c r="AP32" s="101">
        <v>1.196</v>
      </c>
      <c r="AQ32" s="101">
        <v>1.1681000000000001</v>
      </c>
      <c r="AR32" s="101">
        <v>1.1640000000000001</v>
      </c>
      <c r="AS32" s="101">
        <v>1.0669</v>
      </c>
      <c r="AT32" s="101">
        <v>1.1348</v>
      </c>
      <c r="AU32" s="101">
        <v>1.1043000000000001</v>
      </c>
      <c r="AV32" s="101">
        <v>1.2228000000000001</v>
      </c>
      <c r="AW32" s="101">
        <v>1.1106</v>
      </c>
      <c r="AX32" s="101">
        <v>1.1956</v>
      </c>
      <c r="AY32" s="101">
        <v>1.0824</v>
      </c>
      <c r="AZ32" s="101">
        <v>1.1077000000000001</v>
      </c>
      <c r="BA32" s="101">
        <v>0.997</v>
      </c>
      <c r="BB32" s="101">
        <v>1.1506000000000001</v>
      </c>
      <c r="BC32" s="110">
        <v>0.99680000000000002</v>
      </c>
      <c r="BD32" s="110">
        <v>1.0660000000000001</v>
      </c>
      <c r="BE32" s="110">
        <v>1.0689</v>
      </c>
      <c r="BF32" s="110">
        <v>1.1104000000000001</v>
      </c>
      <c r="BG32" s="110">
        <v>1.1253</v>
      </c>
      <c r="BH32" s="110">
        <v>1.0310000000000001</v>
      </c>
      <c r="BI32" s="110">
        <v>1.0658000000000001</v>
      </c>
      <c r="BJ32" s="110">
        <v>1.0117</v>
      </c>
      <c r="BK32" s="110">
        <v>0.98150000000000004</v>
      </c>
      <c r="BL32" s="110">
        <v>1</v>
      </c>
      <c r="BM32" s="236" t="s">
        <v>51</v>
      </c>
      <c r="BN32" s="110">
        <v>1.5255000000000001</v>
      </c>
      <c r="BO32" s="110">
        <v>1.1445000000000001</v>
      </c>
      <c r="BP32" s="110">
        <v>1.1315</v>
      </c>
      <c r="BQ32" s="110">
        <v>1.0467</v>
      </c>
      <c r="BR32" s="110">
        <v>1.1431</v>
      </c>
    </row>
    <row r="33" spans="1:70" ht="14.1" customHeight="1">
      <c r="A33" s="233"/>
      <c r="B33" s="6"/>
      <c r="C33" s="105" t="s">
        <v>34</v>
      </c>
      <c r="D33" s="110">
        <v>1.0997000000000001</v>
      </c>
      <c r="E33" s="110">
        <v>1.0637000000000001</v>
      </c>
      <c r="F33" s="110">
        <v>0.99460000000000004</v>
      </c>
      <c r="G33" s="110">
        <v>0.98380000000000001</v>
      </c>
      <c r="H33" s="110">
        <v>0.91460000000000008</v>
      </c>
      <c r="I33" s="110">
        <v>0.92020000000000002</v>
      </c>
      <c r="J33" s="110">
        <v>0.88690000000000002</v>
      </c>
      <c r="K33" s="110">
        <v>0.87809999999999999</v>
      </c>
      <c r="L33" s="110">
        <v>0.93510000000000004</v>
      </c>
      <c r="M33" s="110">
        <v>0.90650000000000008</v>
      </c>
      <c r="N33" s="110">
        <v>0.93320000000000003</v>
      </c>
      <c r="O33" s="110">
        <v>0.8701000000000001</v>
      </c>
      <c r="P33" s="110">
        <v>0.88690000000000002</v>
      </c>
      <c r="Q33" s="110">
        <v>0.8609</v>
      </c>
      <c r="R33" s="110">
        <v>0.90010000000000001</v>
      </c>
      <c r="S33" s="101">
        <v>0.94090000000000007</v>
      </c>
      <c r="T33" s="101">
        <v>0.89990000000000003</v>
      </c>
      <c r="U33" s="101">
        <v>0.9052</v>
      </c>
      <c r="V33" s="101">
        <v>1.0275000000000001</v>
      </c>
      <c r="W33" s="101">
        <v>0.96679999999999999</v>
      </c>
      <c r="X33" s="110">
        <v>0.97720000000000007</v>
      </c>
      <c r="Y33" s="110">
        <v>0.92720000000000002</v>
      </c>
      <c r="Z33" s="110">
        <v>0.9889</v>
      </c>
      <c r="AA33" s="101">
        <v>1.0329000000000002</v>
      </c>
      <c r="AB33" s="101">
        <v>0.91870000000000007</v>
      </c>
      <c r="AC33" s="101">
        <v>0.97810000000000008</v>
      </c>
      <c r="AD33" s="101">
        <v>0.9830000000000001</v>
      </c>
      <c r="AE33" s="101">
        <v>1.0445</v>
      </c>
      <c r="AF33" s="101">
        <v>0.9457000000000001</v>
      </c>
      <c r="AG33" s="101">
        <v>1.0323</v>
      </c>
      <c r="AH33" s="101">
        <v>1.0163</v>
      </c>
      <c r="AI33" s="101">
        <v>1.0644</v>
      </c>
      <c r="AJ33" s="101">
        <v>1.0714000000000001</v>
      </c>
      <c r="AK33" s="101">
        <v>1.0537000000000001</v>
      </c>
      <c r="AL33" s="101">
        <v>1.0242</v>
      </c>
      <c r="AM33" s="101">
        <v>1.0115000000000001</v>
      </c>
      <c r="AN33" s="101">
        <v>0.99340000000000006</v>
      </c>
      <c r="AO33" s="101">
        <v>0.98760000000000003</v>
      </c>
      <c r="AP33" s="101">
        <v>0.91780000000000006</v>
      </c>
      <c r="AQ33" s="101">
        <v>0.96020000000000005</v>
      </c>
      <c r="AR33" s="101">
        <v>0.94890000000000008</v>
      </c>
      <c r="AS33" s="101">
        <v>0.96290000000000009</v>
      </c>
      <c r="AT33" s="101">
        <v>0.90880000000000005</v>
      </c>
      <c r="AU33" s="101">
        <v>0.98610000000000009</v>
      </c>
      <c r="AV33" s="101">
        <v>0.98560000000000003</v>
      </c>
      <c r="AW33" s="101">
        <v>0.97360000000000002</v>
      </c>
      <c r="AX33" s="101">
        <v>1.008</v>
      </c>
      <c r="AY33" s="101">
        <v>1.0895000000000001</v>
      </c>
      <c r="AZ33" s="101">
        <v>1.0727</v>
      </c>
      <c r="BA33" s="101">
        <v>1.1636</v>
      </c>
      <c r="BB33" s="101">
        <v>1.2352000000000001</v>
      </c>
      <c r="BC33" s="110">
        <v>1.2290000000000001</v>
      </c>
      <c r="BD33" s="110">
        <v>1.1898</v>
      </c>
      <c r="BE33" s="110">
        <v>1.1261000000000001</v>
      </c>
      <c r="BF33" s="110">
        <v>1.1789000000000001</v>
      </c>
      <c r="BG33" s="110">
        <v>1.1988000000000001</v>
      </c>
      <c r="BH33" s="110">
        <v>1.1617</v>
      </c>
      <c r="BI33" s="110">
        <v>1.1078000000000001</v>
      </c>
      <c r="BJ33" s="110">
        <v>1.1131</v>
      </c>
      <c r="BK33" s="110">
        <v>1.0468999999999999</v>
      </c>
      <c r="BL33" s="110">
        <v>1</v>
      </c>
      <c r="BM33" s="236" t="s">
        <v>51</v>
      </c>
      <c r="BN33" s="110">
        <v>1.3952</v>
      </c>
      <c r="BO33" s="110">
        <v>1.2656000000000001</v>
      </c>
      <c r="BP33" s="110">
        <v>1.1846000000000001</v>
      </c>
      <c r="BQ33" s="110">
        <v>1.1543000000000001</v>
      </c>
      <c r="BR33" s="110">
        <v>1.1226</v>
      </c>
    </row>
    <row r="34" spans="1:70" ht="14.1" customHeight="1">
      <c r="A34" s="233"/>
      <c r="B34" s="6"/>
      <c r="C34" s="105" t="s">
        <v>35</v>
      </c>
      <c r="D34" s="110">
        <v>0.93500000000000005</v>
      </c>
      <c r="E34" s="110">
        <v>1.0307999999999999</v>
      </c>
      <c r="F34" s="110">
        <v>0.8983000000000001</v>
      </c>
      <c r="G34" s="110">
        <v>0.81400000000000006</v>
      </c>
      <c r="H34" s="110">
        <v>0.84090000000000009</v>
      </c>
      <c r="I34" s="110">
        <v>0.79320000000000002</v>
      </c>
      <c r="J34" s="110">
        <v>0.78050000000000008</v>
      </c>
      <c r="K34" s="110">
        <v>0.80840000000000001</v>
      </c>
      <c r="L34" s="110">
        <v>0.88530000000000009</v>
      </c>
      <c r="M34" s="110">
        <v>0.78029999999999999</v>
      </c>
      <c r="N34" s="110">
        <v>0.78360000000000007</v>
      </c>
      <c r="O34" s="110">
        <v>0.87670000000000003</v>
      </c>
      <c r="P34" s="110">
        <v>0.7681</v>
      </c>
      <c r="Q34" s="110">
        <v>0.81890000000000007</v>
      </c>
      <c r="R34" s="110">
        <v>0.86510000000000009</v>
      </c>
      <c r="S34" s="101">
        <v>0.9476</v>
      </c>
      <c r="T34" s="101">
        <v>0.93770000000000009</v>
      </c>
      <c r="U34" s="101">
        <v>0.98350000000000004</v>
      </c>
      <c r="V34" s="101">
        <v>1.0407</v>
      </c>
      <c r="W34" s="101">
        <v>0.98450000000000004</v>
      </c>
      <c r="X34" s="110">
        <v>1.08</v>
      </c>
      <c r="Y34" s="110">
        <v>1.0341</v>
      </c>
      <c r="Z34" s="110">
        <v>1.0484</v>
      </c>
      <c r="AA34" s="101">
        <v>1.0801000000000001</v>
      </c>
      <c r="AB34" s="101">
        <v>1.0986</v>
      </c>
      <c r="AC34" s="101">
        <v>1.1223000000000001</v>
      </c>
      <c r="AD34" s="101">
        <v>1.1969000000000001</v>
      </c>
      <c r="AE34" s="101">
        <v>1.2119</v>
      </c>
      <c r="AF34" s="101">
        <v>1.1438000000000001</v>
      </c>
      <c r="AG34" s="101">
        <v>1.1472</v>
      </c>
      <c r="AH34" s="101">
        <v>1.2470000000000001</v>
      </c>
      <c r="AI34" s="101">
        <v>1.1821000000000002</v>
      </c>
      <c r="AJ34" s="101">
        <v>1.1763000000000001</v>
      </c>
      <c r="AK34" s="101">
        <v>1.1662000000000001</v>
      </c>
      <c r="AL34" s="101">
        <v>1.2211000000000001</v>
      </c>
      <c r="AM34" s="101">
        <v>1.2232000000000001</v>
      </c>
      <c r="AN34" s="101">
        <v>1.2459</v>
      </c>
      <c r="AO34" s="101">
        <v>1.236</v>
      </c>
      <c r="AP34" s="101">
        <v>1.3661000000000001</v>
      </c>
      <c r="AQ34" s="101">
        <v>1.2928000000000002</v>
      </c>
      <c r="AR34" s="101">
        <v>1.2875000000000001</v>
      </c>
      <c r="AS34" s="101">
        <v>1.2747000000000002</v>
      </c>
      <c r="AT34" s="101">
        <v>1.2635000000000001</v>
      </c>
      <c r="AU34" s="101">
        <v>1.2368000000000001</v>
      </c>
      <c r="AV34" s="101">
        <v>1.2181</v>
      </c>
      <c r="AW34" s="101">
        <v>1.1983000000000001</v>
      </c>
      <c r="AX34" s="101">
        <v>1.1440000000000001</v>
      </c>
      <c r="AY34" s="101">
        <v>1.1521000000000001</v>
      </c>
      <c r="AZ34" s="101">
        <v>1.1969000000000001</v>
      </c>
      <c r="BA34" s="101">
        <v>1.2091000000000001</v>
      </c>
      <c r="BB34" s="101">
        <v>1.2299</v>
      </c>
      <c r="BC34" s="110">
        <v>1.2418</v>
      </c>
      <c r="BD34" s="110">
        <v>1.2152000000000001</v>
      </c>
      <c r="BE34" s="110">
        <v>1.1098000000000001</v>
      </c>
      <c r="BF34" s="110">
        <v>1.1315</v>
      </c>
      <c r="BG34" s="110">
        <v>1.1266</v>
      </c>
      <c r="BH34" s="110">
        <v>1.0381</v>
      </c>
      <c r="BI34" s="110">
        <v>1.0339</v>
      </c>
      <c r="BJ34" s="110">
        <v>1.0214000000000001</v>
      </c>
      <c r="BK34" s="110">
        <v>1.0215000000000001</v>
      </c>
      <c r="BL34" s="110">
        <v>1</v>
      </c>
      <c r="BM34" s="236" t="s">
        <v>51</v>
      </c>
      <c r="BN34" s="110">
        <v>1.1910000000000001</v>
      </c>
      <c r="BO34" s="110">
        <v>1.1025</v>
      </c>
      <c r="BP34" s="110">
        <v>1.0378000000000001</v>
      </c>
      <c r="BQ34" s="110">
        <v>1.0162</v>
      </c>
      <c r="BR34" s="110">
        <v>0.98320000000000007</v>
      </c>
    </row>
    <row r="35" spans="1:70" ht="14.1" customHeight="1">
      <c r="A35" s="233"/>
      <c r="B35" s="6"/>
      <c r="C35" s="105" t="s">
        <v>36</v>
      </c>
      <c r="D35" s="110">
        <v>0.98140000000000005</v>
      </c>
      <c r="E35" s="110">
        <v>1.0055000000000001</v>
      </c>
      <c r="F35" s="110">
        <v>1.0185999999999999</v>
      </c>
      <c r="G35" s="110">
        <v>0.9618000000000001</v>
      </c>
      <c r="H35" s="110">
        <v>0.97260000000000002</v>
      </c>
      <c r="I35" s="110">
        <v>0.95860000000000001</v>
      </c>
      <c r="J35" s="110">
        <v>0.99340000000000006</v>
      </c>
      <c r="K35" s="110">
        <v>0.98540000000000005</v>
      </c>
      <c r="L35" s="110">
        <v>0.9476</v>
      </c>
      <c r="M35" s="110">
        <v>0.94980000000000009</v>
      </c>
      <c r="N35" s="110">
        <v>0.95660000000000001</v>
      </c>
      <c r="O35" s="110">
        <v>1.0047000000000001</v>
      </c>
      <c r="P35" s="110">
        <v>1.0585</v>
      </c>
      <c r="Q35" s="110">
        <v>1.0163</v>
      </c>
      <c r="R35" s="110">
        <v>1.0747</v>
      </c>
      <c r="S35" s="101">
        <v>1.1059000000000001</v>
      </c>
      <c r="T35" s="101">
        <v>1.1422000000000001</v>
      </c>
      <c r="U35" s="101">
        <v>1.1508</v>
      </c>
      <c r="V35" s="101">
        <v>1.1857</v>
      </c>
      <c r="W35" s="101">
        <v>1.1962000000000002</v>
      </c>
      <c r="X35" s="110">
        <v>1.1851</v>
      </c>
      <c r="Y35" s="110">
        <v>1.1656</v>
      </c>
      <c r="Z35" s="110">
        <v>1.1191</v>
      </c>
      <c r="AA35" s="101">
        <v>1.2244000000000002</v>
      </c>
      <c r="AB35" s="101">
        <v>1.1908000000000001</v>
      </c>
      <c r="AC35" s="101">
        <v>1.1091</v>
      </c>
      <c r="AD35" s="101">
        <v>1.0823</v>
      </c>
      <c r="AE35" s="101">
        <v>1.1108</v>
      </c>
      <c r="AF35" s="101">
        <v>1.127</v>
      </c>
      <c r="AG35" s="101">
        <v>1.1395999999999999</v>
      </c>
      <c r="AH35" s="101">
        <v>1.1747000000000001</v>
      </c>
      <c r="AI35" s="101">
        <v>1.1732</v>
      </c>
      <c r="AJ35" s="101">
        <v>1.1276000000000002</v>
      </c>
      <c r="AK35" s="101">
        <v>1.1707000000000001</v>
      </c>
      <c r="AL35" s="101">
        <v>1.1195000000000002</v>
      </c>
      <c r="AM35" s="101">
        <v>1.1604000000000001</v>
      </c>
      <c r="AN35" s="101">
        <v>1.1711</v>
      </c>
      <c r="AO35" s="101">
        <v>1.2058</v>
      </c>
      <c r="AP35" s="101">
        <v>1.1628000000000001</v>
      </c>
      <c r="AQ35" s="101">
        <v>1.1949000000000001</v>
      </c>
      <c r="AR35" s="101">
        <v>1.1322000000000001</v>
      </c>
      <c r="AS35" s="101">
        <v>1.1601000000000001</v>
      </c>
      <c r="AT35" s="101">
        <v>1.1415</v>
      </c>
      <c r="AU35" s="101">
        <v>1.0953000000000002</v>
      </c>
      <c r="AV35" s="101">
        <v>1.1137000000000001</v>
      </c>
      <c r="AW35" s="101">
        <v>1.0548</v>
      </c>
      <c r="AX35" s="101">
        <v>1.0621</v>
      </c>
      <c r="AY35" s="101">
        <v>1.0752000000000002</v>
      </c>
      <c r="AZ35" s="101">
        <v>1.0406</v>
      </c>
      <c r="BA35" s="101">
        <v>1.0695000000000001</v>
      </c>
      <c r="BB35" s="101">
        <v>1.0423</v>
      </c>
      <c r="BC35" s="110">
        <v>1.0306</v>
      </c>
      <c r="BD35" s="110">
        <v>1.0366</v>
      </c>
      <c r="BE35" s="110">
        <v>1.0016</v>
      </c>
      <c r="BF35" s="110">
        <v>1.0203</v>
      </c>
      <c r="BG35" s="110">
        <v>1.04</v>
      </c>
      <c r="BH35" s="110">
        <v>1.0522</v>
      </c>
      <c r="BI35" s="110">
        <v>1.0681</v>
      </c>
      <c r="BJ35" s="110">
        <v>1.0219</v>
      </c>
      <c r="BK35" s="110">
        <v>1.0052000000000001</v>
      </c>
      <c r="BL35" s="110">
        <v>1</v>
      </c>
      <c r="BM35" s="236" t="s">
        <v>51</v>
      </c>
      <c r="BN35" s="110">
        <v>1.2239</v>
      </c>
      <c r="BO35" s="110">
        <v>1.1600000000000001</v>
      </c>
      <c r="BP35" s="110">
        <v>1.1395999999999999</v>
      </c>
      <c r="BQ35" s="110">
        <v>1.0651000000000002</v>
      </c>
      <c r="BR35" s="110">
        <v>1.1035000000000001</v>
      </c>
    </row>
    <row r="36" spans="1:70" ht="14.1" customHeight="1">
      <c r="A36" s="233"/>
      <c r="B36" s="6"/>
      <c r="C36" s="105" t="s">
        <v>68</v>
      </c>
      <c r="D36" s="110">
        <v>0.99630000000000007</v>
      </c>
      <c r="E36" s="110">
        <v>1.0198</v>
      </c>
      <c r="F36" s="110">
        <v>0.98980000000000001</v>
      </c>
      <c r="G36" s="110">
        <v>0.96579999999999999</v>
      </c>
      <c r="H36" s="110">
        <v>0.93200000000000005</v>
      </c>
      <c r="I36" s="110">
        <v>0.93340000000000001</v>
      </c>
      <c r="J36" s="110">
        <v>0.92570000000000008</v>
      </c>
      <c r="K36" s="110">
        <v>0.99270000000000003</v>
      </c>
      <c r="L36" s="110">
        <v>0.95840000000000003</v>
      </c>
      <c r="M36" s="110">
        <v>0.8983000000000001</v>
      </c>
      <c r="N36" s="110">
        <v>0.93740000000000001</v>
      </c>
      <c r="O36" s="110">
        <v>0.97260000000000002</v>
      </c>
      <c r="P36" s="110">
        <v>0.9335</v>
      </c>
      <c r="Q36" s="110">
        <v>0.95110000000000006</v>
      </c>
      <c r="R36" s="110">
        <v>0.9487000000000001</v>
      </c>
      <c r="S36" s="101">
        <v>0.97350000000000003</v>
      </c>
      <c r="T36" s="101">
        <v>0.94390000000000007</v>
      </c>
      <c r="U36" s="101">
        <v>0.95840000000000003</v>
      </c>
      <c r="V36" s="101">
        <v>0.97660000000000002</v>
      </c>
      <c r="W36" s="101">
        <v>0.94950000000000001</v>
      </c>
      <c r="X36" s="110">
        <v>0.98950000000000005</v>
      </c>
      <c r="Y36" s="110">
        <v>0.93910000000000005</v>
      </c>
      <c r="Z36" s="110">
        <v>1.0051000000000001</v>
      </c>
      <c r="AA36" s="101">
        <v>1.028</v>
      </c>
      <c r="AB36" s="101">
        <v>0.9617</v>
      </c>
      <c r="AC36" s="101">
        <v>0.9638000000000001</v>
      </c>
      <c r="AD36" s="101">
        <v>1.0026000000000002</v>
      </c>
      <c r="AE36" s="101">
        <v>0.99670000000000003</v>
      </c>
      <c r="AF36" s="101">
        <v>0.96410000000000007</v>
      </c>
      <c r="AG36" s="101">
        <v>0.8891</v>
      </c>
      <c r="AH36" s="101">
        <v>1.0137</v>
      </c>
      <c r="AI36" s="101">
        <v>0.97400000000000009</v>
      </c>
      <c r="AJ36" s="101">
        <v>0.96390000000000009</v>
      </c>
      <c r="AK36" s="101">
        <v>0.9839</v>
      </c>
      <c r="AL36" s="101">
        <v>1.0406</v>
      </c>
      <c r="AM36" s="101">
        <v>1.0151000000000001</v>
      </c>
      <c r="AN36" s="101">
        <v>1.0347</v>
      </c>
      <c r="AO36" s="101">
        <v>1.0246999999999999</v>
      </c>
      <c r="AP36" s="101">
        <v>1.0868</v>
      </c>
      <c r="AQ36" s="101">
        <v>1.1880000000000002</v>
      </c>
      <c r="AR36" s="101">
        <v>1.0976000000000001</v>
      </c>
      <c r="AS36" s="101">
        <v>1.1046</v>
      </c>
      <c r="AT36" s="101">
        <v>1.0734000000000001</v>
      </c>
      <c r="AU36" s="101">
        <v>1.1116000000000001</v>
      </c>
      <c r="AV36" s="101">
        <v>1.1328</v>
      </c>
      <c r="AW36" s="101">
        <v>1.1164000000000001</v>
      </c>
      <c r="AX36" s="101">
        <v>1.0937000000000001</v>
      </c>
      <c r="AY36" s="101">
        <v>1.1412</v>
      </c>
      <c r="AZ36" s="101">
        <v>1.0784</v>
      </c>
      <c r="BA36" s="101">
        <v>1.1158000000000001</v>
      </c>
      <c r="BB36" s="101">
        <v>1.1643000000000001</v>
      </c>
      <c r="BC36" s="110">
        <v>1.1421000000000001</v>
      </c>
      <c r="BD36" s="110">
        <v>1.0829</v>
      </c>
      <c r="BE36" s="110">
        <v>1.1041000000000001</v>
      </c>
      <c r="BF36" s="110">
        <v>1.0488999999999999</v>
      </c>
      <c r="BG36" s="110">
        <v>1.0933000000000002</v>
      </c>
      <c r="BH36" s="110">
        <v>1.0484</v>
      </c>
      <c r="BI36" s="110">
        <v>1.0318000000000001</v>
      </c>
      <c r="BJ36" s="110">
        <v>1.1322000000000001</v>
      </c>
      <c r="BK36" s="110">
        <v>1.0436000000000001</v>
      </c>
      <c r="BL36" s="110">
        <v>1</v>
      </c>
      <c r="BM36" s="236" t="s">
        <v>51</v>
      </c>
      <c r="BN36" s="110">
        <v>1.2021000000000002</v>
      </c>
      <c r="BO36" s="110">
        <v>1.0869</v>
      </c>
      <c r="BP36" s="110">
        <v>1.0803</v>
      </c>
      <c r="BQ36" s="110">
        <v>1.0152000000000001</v>
      </c>
      <c r="BR36" s="110">
        <v>1.1473</v>
      </c>
    </row>
    <row r="37" spans="1:70" ht="14.1" customHeight="1">
      <c r="A37" s="233"/>
      <c r="B37" s="6"/>
      <c r="C37" s="105" t="s">
        <v>38</v>
      </c>
      <c r="D37" s="110">
        <v>1.3153000000000001</v>
      </c>
      <c r="E37" s="110">
        <v>1.3454000000000002</v>
      </c>
      <c r="F37" s="110">
        <v>1.3225</v>
      </c>
      <c r="G37" s="110">
        <v>1.2879</v>
      </c>
      <c r="H37" s="110">
        <v>1.2797000000000001</v>
      </c>
      <c r="I37" s="110">
        <v>1.2075</v>
      </c>
      <c r="J37" s="110">
        <v>1.2176</v>
      </c>
      <c r="K37" s="110">
        <v>1.1722000000000001</v>
      </c>
      <c r="L37" s="110">
        <v>1.1928000000000001</v>
      </c>
      <c r="M37" s="110">
        <v>1.1503000000000001</v>
      </c>
      <c r="N37" s="110">
        <v>1.1509</v>
      </c>
      <c r="O37" s="110">
        <v>1.1737</v>
      </c>
      <c r="P37" s="110">
        <v>1.1558000000000002</v>
      </c>
      <c r="Q37" s="110">
        <v>1.1148</v>
      </c>
      <c r="R37" s="110">
        <v>1.1513</v>
      </c>
      <c r="S37" s="101">
        <v>1.1923000000000001</v>
      </c>
      <c r="T37" s="101">
        <v>1.1871</v>
      </c>
      <c r="U37" s="101">
        <v>1.1994</v>
      </c>
      <c r="V37" s="101">
        <v>1.1783000000000001</v>
      </c>
      <c r="W37" s="101">
        <v>1.1707000000000001</v>
      </c>
      <c r="X37" s="110">
        <v>1.2152000000000001</v>
      </c>
      <c r="Y37" s="110">
        <v>1.2530000000000001</v>
      </c>
      <c r="Z37" s="110">
        <v>1.1589</v>
      </c>
      <c r="AA37" s="101">
        <v>1.2029000000000001</v>
      </c>
      <c r="AB37" s="101">
        <v>1.1890000000000001</v>
      </c>
      <c r="AC37" s="101">
        <v>1.1361000000000001</v>
      </c>
      <c r="AD37" s="101">
        <v>1.1516999999999999</v>
      </c>
      <c r="AE37" s="101">
        <v>1.2055</v>
      </c>
      <c r="AF37" s="101">
        <v>1.2094</v>
      </c>
      <c r="AG37" s="101">
        <v>1.1409</v>
      </c>
      <c r="AH37" s="101">
        <v>1.2052</v>
      </c>
      <c r="AI37" s="101">
        <v>1.2470000000000001</v>
      </c>
      <c r="AJ37" s="101">
        <v>1.2166000000000001</v>
      </c>
      <c r="AK37" s="101">
        <v>1.266</v>
      </c>
      <c r="AL37" s="101">
        <v>1.177</v>
      </c>
      <c r="AM37" s="101">
        <v>1.2212000000000001</v>
      </c>
      <c r="AN37" s="101">
        <v>1.2511000000000001</v>
      </c>
      <c r="AO37" s="101">
        <v>1.226</v>
      </c>
      <c r="AP37" s="101">
        <v>1.2072000000000001</v>
      </c>
      <c r="AQ37" s="101">
        <v>1.2293000000000001</v>
      </c>
      <c r="AR37" s="101">
        <v>1.2042000000000002</v>
      </c>
      <c r="AS37" s="101">
        <v>1.1784000000000001</v>
      </c>
      <c r="AT37" s="101">
        <v>1.2198</v>
      </c>
      <c r="AU37" s="101">
        <v>1.2442</v>
      </c>
      <c r="AV37" s="101">
        <v>1.2538</v>
      </c>
      <c r="AW37" s="101">
        <v>1.2058</v>
      </c>
      <c r="AX37" s="101">
        <v>1.1649</v>
      </c>
      <c r="AY37" s="101">
        <v>1.1243000000000001</v>
      </c>
      <c r="AZ37" s="101">
        <v>1.1504000000000001</v>
      </c>
      <c r="BA37" s="101">
        <v>1.1656</v>
      </c>
      <c r="BB37" s="101">
        <v>1.1735</v>
      </c>
      <c r="BC37" s="110">
        <v>1.2014</v>
      </c>
      <c r="BD37" s="110">
        <v>1.1755</v>
      </c>
      <c r="BE37" s="110">
        <v>1.0789</v>
      </c>
      <c r="BF37" s="110">
        <v>1.0753000000000001</v>
      </c>
      <c r="BG37" s="110">
        <v>1.0647</v>
      </c>
      <c r="BH37" s="110">
        <v>1.1426000000000001</v>
      </c>
      <c r="BI37" s="110">
        <v>1.0652000000000001</v>
      </c>
      <c r="BJ37" s="110">
        <v>1.0289000000000001</v>
      </c>
      <c r="BK37" s="110">
        <v>1.0143</v>
      </c>
      <c r="BL37" s="110">
        <v>1</v>
      </c>
      <c r="BM37" s="236" t="s">
        <v>51</v>
      </c>
      <c r="BN37" s="110">
        <v>1.1930000000000001</v>
      </c>
      <c r="BO37" s="110">
        <v>1.1277000000000001</v>
      </c>
      <c r="BP37" s="110">
        <v>1.0768</v>
      </c>
      <c r="BQ37" s="110">
        <v>1.0713000000000001</v>
      </c>
      <c r="BR37" s="110">
        <v>1.1401000000000001</v>
      </c>
    </row>
    <row r="38" spans="1:70" ht="14.1" customHeight="1">
      <c r="A38" s="233"/>
      <c r="B38" s="6"/>
      <c r="C38" s="105" t="s">
        <v>39</v>
      </c>
      <c r="D38" s="110">
        <v>1.1043000000000001</v>
      </c>
      <c r="E38" s="110">
        <v>1.0684</v>
      </c>
      <c r="F38" s="110">
        <v>1.0336000000000001</v>
      </c>
      <c r="G38" s="110">
        <v>0.97400000000000009</v>
      </c>
      <c r="H38" s="110">
        <v>1.0824</v>
      </c>
      <c r="I38" s="110">
        <v>0.96020000000000005</v>
      </c>
      <c r="J38" s="110">
        <v>0.98370000000000002</v>
      </c>
      <c r="K38" s="110">
        <v>0.96220000000000006</v>
      </c>
      <c r="L38" s="110">
        <v>0.98100000000000009</v>
      </c>
      <c r="M38" s="110">
        <v>0.92770000000000008</v>
      </c>
      <c r="N38" s="110">
        <v>0.90429999999999999</v>
      </c>
      <c r="O38" s="110">
        <v>1.0031000000000001</v>
      </c>
      <c r="P38" s="110">
        <v>1.1115000000000002</v>
      </c>
      <c r="Q38" s="110">
        <v>1.0436000000000001</v>
      </c>
      <c r="R38" s="110">
        <v>1.0406</v>
      </c>
      <c r="S38" s="101">
        <v>1.0532000000000001</v>
      </c>
      <c r="T38" s="101">
        <v>1.113</v>
      </c>
      <c r="U38" s="101">
        <v>1.1239000000000001</v>
      </c>
      <c r="V38" s="101">
        <v>1.1211</v>
      </c>
      <c r="W38" s="101">
        <v>1.0797000000000001</v>
      </c>
      <c r="X38" s="110">
        <v>1.1334</v>
      </c>
      <c r="Y38" s="110">
        <v>1.0845</v>
      </c>
      <c r="Z38" s="110">
        <v>1.0906</v>
      </c>
      <c r="AA38" s="101">
        <v>1.1444000000000001</v>
      </c>
      <c r="AB38" s="101">
        <v>1.1729000000000001</v>
      </c>
      <c r="AC38" s="101">
        <v>1.1023000000000001</v>
      </c>
      <c r="AD38" s="101">
        <v>1.1428</v>
      </c>
      <c r="AE38" s="101">
        <v>1.2126000000000001</v>
      </c>
      <c r="AF38" s="101">
        <v>1.2068000000000001</v>
      </c>
      <c r="AG38" s="101">
        <v>1.1163000000000001</v>
      </c>
      <c r="AH38" s="101">
        <v>1.1425000000000001</v>
      </c>
      <c r="AI38" s="101">
        <v>1.1842000000000001</v>
      </c>
      <c r="AJ38" s="101">
        <v>1.2548000000000001</v>
      </c>
      <c r="AK38" s="101">
        <v>1.1974</v>
      </c>
      <c r="AL38" s="101">
        <v>1.1729000000000001</v>
      </c>
      <c r="AM38" s="101">
        <v>1.1842000000000001</v>
      </c>
      <c r="AN38" s="101">
        <v>1.232</v>
      </c>
      <c r="AO38" s="101">
        <v>1.1890000000000001</v>
      </c>
      <c r="AP38" s="101">
        <v>1.2364000000000002</v>
      </c>
      <c r="AQ38" s="101">
        <v>1.2778</v>
      </c>
      <c r="AR38" s="101">
        <v>1.2683</v>
      </c>
      <c r="AS38" s="101">
        <v>1.2264000000000002</v>
      </c>
      <c r="AT38" s="101">
        <v>1.1619000000000002</v>
      </c>
      <c r="AU38" s="101">
        <v>1.1676</v>
      </c>
      <c r="AV38" s="101">
        <v>1.2210000000000001</v>
      </c>
      <c r="AW38" s="101">
        <v>1.1061000000000001</v>
      </c>
      <c r="AX38" s="101">
        <v>1.0816000000000001</v>
      </c>
      <c r="AY38" s="101">
        <v>1.1355</v>
      </c>
      <c r="AZ38" s="101">
        <v>1.1726000000000001</v>
      </c>
      <c r="BA38" s="101">
        <v>1.0415000000000001</v>
      </c>
      <c r="BB38" s="101">
        <v>1.1097000000000001</v>
      </c>
      <c r="BC38" s="110">
        <v>1.0594000000000001</v>
      </c>
      <c r="BD38" s="110">
        <v>1.1313</v>
      </c>
      <c r="BE38" s="110">
        <v>1.0773000000000001</v>
      </c>
      <c r="BF38" s="110">
        <v>1.0401</v>
      </c>
      <c r="BG38" s="110">
        <v>1.0919000000000001</v>
      </c>
      <c r="BH38" s="110">
        <v>1.0763</v>
      </c>
      <c r="BI38" s="110">
        <v>1.0056</v>
      </c>
      <c r="BJ38" s="110">
        <v>1.0145</v>
      </c>
      <c r="BK38" s="110">
        <v>0.98770000000000002</v>
      </c>
      <c r="BL38" s="110">
        <v>1</v>
      </c>
      <c r="BM38" s="236" t="s">
        <v>51</v>
      </c>
      <c r="BN38" s="110">
        <v>0.9961000000000001</v>
      </c>
      <c r="BO38" s="110">
        <v>0.96730000000000005</v>
      </c>
      <c r="BP38" s="110">
        <v>0.9608000000000001</v>
      </c>
      <c r="BQ38" s="110">
        <v>0.96240000000000003</v>
      </c>
      <c r="BR38" s="110">
        <v>0.9516</v>
      </c>
    </row>
    <row r="39" spans="1:70" s="57" customFormat="1" ht="15" customHeight="1">
      <c r="A39" s="68"/>
      <c r="B39" s="32"/>
      <c r="C39" s="252" t="s">
        <v>77</v>
      </c>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252"/>
      <c r="BK39" s="252"/>
      <c r="BL39" s="252"/>
      <c r="BM39" s="252"/>
      <c r="BN39" s="252"/>
      <c r="BO39" s="252"/>
      <c r="BP39" s="252"/>
      <c r="BQ39" s="252"/>
      <c r="BR39" s="252"/>
    </row>
    <row r="40" spans="1:70" s="57" customFormat="1" ht="15" customHeight="1">
      <c r="A40" s="68"/>
      <c r="B40" s="32"/>
      <c r="C40" s="234" t="s">
        <v>235</v>
      </c>
      <c r="D40" s="234"/>
      <c r="E40" s="234"/>
      <c r="F40" s="234"/>
      <c r="G40" s="234"/>
      <c r="H40" s="234"/>
      <c r="I40" s="234"/>
      <c r="J40" s="234"/>
      <c r="K40" s="234"/>
      <c r="L40" s="234"/>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row>
    <row r="41" spans="1:70" s="57" customFormat="1" ht="15" customHeight="1">
      <c r="A41" s="68"/>
      <c r="B41" s="32"/>
      <c r="C41" s="238" t="s">
        <v>76</v>
      </c>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row>
    <row r="42" spans="1:70" s="77" customFormat="1" ht="15" customHeight="1">
      <c r="A42" s="68"/>
      <c r="B42" s="32"/>
      <c r="C42" s="252" t="s">
        <v>54</v>
      </c>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2"/>
      <c r="AL42" s="252"/>
      <c r="AM42" s="252"/>
      <c r="AN42" s="252"/>
      <c r="AO42" s="252"/>
      <c r="AP42" s="252"/>
      <c r="AQ42" s="252"/>
      <c r="AR42" s="252"/>
      <c r="AS42" s="252"/>
      <c r="AT42" s="252"/>
      <c r="AU42" s="252"/>
      <c r="AV42" s="252"/>
      <c r="AW42" s="252"/>
      <c r="AX42" s="252"/>
      <c r="AY42" s="252"/>
      <c r="AZ42" s="252"/>
      <c r="BA42" s="252"/>
      <c r="BB42" s="252"/>
      <c r="BC42" s="252"/>
      <c r="BD42" s="252"/>
      <c r="BE42" s="252"/>
      <c r="BF42" s="252"/>
      <c r="BG42" s="252"/>
      <c r="BH42" s="252"/>
      <c r="BI42" s="252"/>
      <c r="BJ42" s="252"/>
      <c r="BK42" s="252"/>
      <c r="BL42" s="252"/>
      <c r="BM42" s="252"/>
      <c r="BN42" s="252"/>
      <c r="BO42" s="252"/>
      <c r="BP42" s="252"/>
      <c r="BQ42" s="252"/>
      <c r="BR42" s="252"/>
    </row>
    <row r="43" spans="1:70" s="77" customFormat="1" ht="15" customHeight="1">
      <c r="A43" s="68"/>
      <c r="B43" s="232" t="s">
        <v>65</v>
      </c>
      <c r="C43" s="254" t="s">
        <v>227</v>
      </c>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4"/>
      <c r="BL43" s="254"/>
      <c r="BM43" s="254"/>
      <c r="BN43" s="254"/>
      <c r="BO43" s="254"/>
      <c r="BP43" s="254"/>
      <c r="BQ43" s="254"/>
      <c r="BR43" s="254"/>
    </row>
    <row r="44" spans="1:70">
      <c r="A44" s="68"/>
      <c r="B44" s="6"/>
      <c r="C44" s="252" t="s">
        <v>214</v>
      </c>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row>
    <row r="45" spans="1:70">
      <c r="Q45" s="10"/>
      <c r="X45" s="9"/>
      <c r="Y45" s="9"/>
      <c r="Z45" s="9"/>
      <c r="AA45" s="9"/>
      <c r="AB45" s="9"/>
      <c r="AC45" s="9"/>
      <c r="AD45" s="9"/>
      <c r="AE45" s="9"/>
      <c r="AF45" s="9"/>
      <c r="AG45" s="9"/>
      <c r="AH45" s="9"/>
      <c r="AI45" s="9"/>
      <c r="AJ45" s="9"/>
      <c r="AK45" s="9"/>
      <c r="AL45" s="9"/>
      <c r="AM45" s="9"/>
      <c r="AN45" s="9"/>
      <c r="AO45" s="9"/>
      <c r="AP45" s="9"/>
      <c r="AQ45" s="9"/>
      <c r="AR45" s="9"/>
      <c r="AS45" s="9"/>
      <c r="AT45" s="9"/>
    </row>
    <row r="46" spans="1:70">
      <c r="X46" s="9"/>
      <c r="Y46" s="9"/>
      <c r="Z46" s="9"/>
      <c r="AA46" s="9"/>
      <c r="AB46" s="9"/>
      <c r="AC46" s="9"/>
      <c r="AD46" s="9"/>
      <c r="AE46" s="9"/>
      <c r="AF46" s="9"/>
      <c r="AG46" s="9"/>
      <c r="AH46" s="9"/>
      <c r="AI46" s="9"/>
      <c r="AJ46" s="9"/>
      <c r="AK46" s="9"/>
      <c r="AL46" s="9"/>
      <c r="AM46" s="9"/>
      <c r="AN46" s="9"/>
      <c r="AO46" s="9"/>
      <c r="AP46" s="9"/>
      <c r="AQ46" s="9"/>
      <c r="AR46" s="9"/>
      <c r="AS46" s="9"/>
      <c r="AT46" s="9"/>
    </row>
    <row r="47" spans="1:70">
      <c r="P47" s="10"/>
      <c r="Q47" s="10"/>
      <c r="R47" s="10"/>
      <c r="S47" s="10"/>
      <c r="T47" s="10"/>
      <c r="U47" s="10"/>
      <c r="V47" s="10"/>
      <c r="W47" s="10"/>
      <c r="X47" s="9"/>
      <c r="Y47" s="9"/>
      <c r="Z47" s="9"/>
      <c r="AA47" s="9"/>
      <c r="AB47" s="9"/>
      <c r="AC47" s="9"/>
      <c r="AD47" s="9"/>
      <c r="AE47" s="9"/>
      <c r="AF47" s="9"/>
      <c r="AG47" s="9"/>
      <c r="AH47" s="9"/>
      <c r="AI47" s="9"/>
      <c r="AJ47" s="9"/>
      <c r="AK47" s="9"/>
      <c r="AL47" s="9"/>
      <c r="AM47" s="9"/>
      <c r="AN47" s="9"/>
      <c r="AO47" s="9"/>
      <c r="AP47" s="9"/>
      <c r="AQ47" s="9"/>
      <c r="AR47" s="9"/>
      <c r="AS47" s="9"/>
      <c r="AT47" s="9"/>
    </row>
    <row r="48" spans="1:70">
      <c r="X48" s="9"/>
      <c r="Y48" s="9"/>
      <c r="Z48" s="9"/>
      <c r="AA48" s="9"/>
      <c r="AB48" s="9"/>
      <c r="AC48" s="9"/>
      <c r="AD48" s="9"/>
      <c r="AE48" s="9"/>
      <c r="AF48" s="9"/>
      <c r="AG48" s="9"/>
      <c r="AH48" s="9"/>
      <c r="AI48" s="9"/>
      <c r="AJ48" s="9"/>
      <c r="AK48" s="9"/>
      <c r="AL48" s="9"/>
      <c r="AM48" s="9"/>
      <c r="AN48" s="9"/>
      <c r="AO48" s="9"/>
      <c r="AP48" s="9"/>
      <c r="AQ48" s="9"/>
      <c r="AR48" s="9"/>
      <c r="AS48" s="9"/>
      <c r="AT48" s="9"/>
    </row>
    <row r="49" spans="3:46">
      <c r="X49" s="9"/>
      <c r="Y49" s="9"/>
      <c r="Z49" s="9"/>
      <c r="AA49" s="9"/>
      <c r="AB49" s="9"/>
      <c r="AC49" s="9"/>
      <c r="AD49" s="9"/>
      <c r="AE49" s="9"/>
      <c r="AF49" s="9"/>
      <c r="AG49" s="9"/>
      <c r="AH49" s="9"/>
      <c r="AI49" s="9"/>
      <c r="AJ49" s="9"/>
      <c r="AK49" s="9"/>
      <c r="AL49" s="9"/>
      <c r="AM49" s="9"/>
      <c r="AN49" s="9"/>
      <c r="AO49" s="9"/>
      <c r="AP49" s="9"/>
      <c r="AQ49" s="9"/>
      <c r="AR49" s="9"/>
      <c r="AS49" s="9"/>
      <c r="AT49" s="9"/>
    </row>
    <row r="50" spans="3:46">
      <c r="X50" s="9"/>
      <c r="Y50" s="9"/>
      <c r="Z50" s="9"/>
      <c r="AA50" s="9"/>
      <c r="AB50" s="9"/>
      <c r="AC50" s="9"/>
      <c r="AD50" s="9"/>
      <c r="AE50" s="9"/>
      <c r="AF50" s="9"/>
      <c r="AG50" s="9"/>
      <c r="AH50" s="9"/>
      <c r="AI50" s="9"/>
      <c r="AJ50" s="9"/>
      <c r="AK50" s="9"/>
      <c r="AL50" s="9"/>
      <c r="AM50" s="9"/>
      <c r="AN50" s="9"/>
      <c r="AO50" s="9"/>
      <c r="AP50" s="9"/>
      <c r="AQ50" s="9"/>
      <c r="AR50" s="9"/>
      <c r="AS50" s="9"/>
      <c r="AT50" s="9"/>
    </row>
    <row r="51" spans="3:46">
      <c r="X51" s="9"/>
      <c r="Y51" s="9"/>
      <c r="Z51" s="9"/>
      <c r="AA51" s="9"/>
      <c r="AB51" s="9"/>
      <c r="AC51" s="9"/>
      <c r="AD51" s="9"/>
      <c r="AE51" s="9"/>
      <c r="AF51" s="9"/>
      <c r="AG51" s="9"/>
      <c r="AH51" s="9"/>
      <c r="AI51" s="9"/>
      <c r="AJ51" s="9"/>
      <c r="AK51" s="9"/>
      <c r="AL51" s="9"/>
      <c r="AM51" s="9"/>
      <c r="AN51" s="9"/>
      <c r="AO51" s="9"/>
      <c r="AP51" s="9"/>
      <c r="AQ51" s="9"/>
      <c r="AR51" s="9"/>
      <c r="AS51" s="9"/>
      <c r="AT51" s="9"/>
    </row>
    <row r="52" spans="3:46">
      <c r="X52" s="9"/>
      <c r="Y52" s="9"/>
      <c r="Z52" s="9"/>
      <c r="AA52" s="9"/>
      <c r="AB52" s="9"/>
      <c r="AC52" s="9"/>
      <c r="AD52" s="9"/>
      <c r="AE52" s="9"/>
      <c r="AF52" s="9"/>
      <c r="AG52" s="9"/>
      <c r="AH52" s="9"/>
      <c r="AI52" s="9"/>
      <c r="AJ52" s="9"/>
      <c r="AK52" s="9"/>
      <c r="AL52" s="9"/>
      <c r="AM52" s="9"/>
      <c r="AN52" s="9"/>
      <c r="AO52" s="9"/>
      <c r="AP52" s="9"/>
      <c r="AQ52" s="9"/>
      <c r="AR52" s="9"/>
      <c r="AS52" s="9"/>
      <c r="AT52" s="9"/>
    </row>
    <row r="53" spans="3:46">
      <c r="X53" s="9"/>
      <c r="Y53" s="9"/>
      <c r="Z53" s="9"/>
      <c r="AA53" s="9"/>
      <c r="AB53" s="9"/>
      <c r="AC53" s="9"/>
      <c r="AD53" s="9"/>
      <c r="AE53" s="9"/>
      <c r="AF53" s="9"/>
      <c r="AG53" s="9"/>
      <c r="AH53" s="9"/>
      <c r="AI53" s="9"/>
      <c r="AJ53" s="9"/>
      <c r="AK53" s="9"/>
      <c r="AL53" s="9"/>
      <c r="AM53" s="9"/>
      <c r="AN53" s="9"/>
      <c r="AO53" s="9"/>
      <c r="AP53" s="9"/>
      <c r="AQ53" s="9"/>
      <c r="AR53" s="9"/>
      <c r="AS53" s="9"/>
      <c r="AT53" s="9"/>
    </row>
    <row r="54" spans="3:46">
      <c r="X54" s="9"/>
      <c r="Y54" s="9"/>
      <c r="Z54" s="9"/>
      <c r="AA54" s="9"/>
      <c r="AB54" s="9"/>
      <c r="AC54" s="9"/>
      <c r="AD54" s="9"/>
      <c r="AE54" s="9"/>
      <c r="AF54" s="9"/>
      <c r="AG54" s="9"/>
      <c r="AH54" s="9"/>
      <c r="AI54" s="9"/>
      <c r="AJ54" s="9"/>
      <c r="AK54" s="9"/>
      <c r="AL54" s="9"/>
      <c r="AM54" s="9"/>
      <c r="AN54" s="9"/>
      <c r="AO54" s="9"/>
      <c r="AP54" s="9"/>
      <c r="AQ54" s="9"/>
      <c r="AR54" s="9"/>
      <c r="AS54" s="9"/>
      <c r="AT54" s="9"/>
    </row>
    <row r="55" spans="3:46">
      <c r="X55" s="9"/>
      <c r="Y55" s="9"/>
      <c r="Z55" s="9"/>
      <c r="AA55" s="9"/>
      <c r="AB55" s="9"/>
      <c r="AC55" s="9"/>
      <c r="AD55" s="9"/>
      <c r="AE55" s="9"/>
      <c r="AF55" s="9"/>
      <c r="AG55" s="9"/>
      <c r="AH55" s="9"/>
      <c r="AI55" s="9"/>
      <c r="AJ55" s="9"/>
      <c r="AK55" s="9"/>
      <c r="AL55" s="9"/>
      <c r="AM55" s="9"/>
      <c r="AN55" s="9"/>
      <c r="AO55" s="9"/>
      <c r="AP55" s="9"/>
      <c r="AQ55" s="9"/>
      <c r="AR55" s="9"/>
      <c r="AS55" s="9"/>
      <c r="AT55" s="9"/>
    </row>
    <row r="56" spans="3:46">
      <c r="X56" s="9"/>
      <c r="Y56" s="9"/>
      <c r="Z56" s="9"/>
      <c r="AA56" s="9"/>
      <c r="AB56" s="9"/>
      <c r="AC56" s="9"/>
      <c r="AD56" s="9"/>
      <c r="AE56" s="9"/>
      <c r="AF56" s="9"/>
      <c r="AG56" s="9"/>
      <c r="AH56" s="9"/>
      <c r="AI56" s="9"/>
      <c r="AJ56" s="9"/>
      <c r="AK56" s="9"/>
      <c r="AL56" s="9"/>
      <c r="AM56" s="9"/>
      <c r="AN56" s="9"/>
      <c r="AO56" s="9"/>
      <c r="AP56" s="9"/>
      <c r="AQ56" s="9"/>
      <c r="AR56" s="9"/>
      <c r="AS56" s="9"/>
      <c r="AT56" s="9"/>
    </row>
    <row r="57" spans="3:46">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11"/>
      <c r="Q58" s="11"/>
      <c r="R58" s="11"/>
      <c r="S58" s="11"/>
      <c r="T58" s="11"/>
      <c r="U58" s="11"/>
      <c r="V58" s="11"/>
      <c r="W58" s="11"/>
      <c r="X58" s="9"/>
      <c r="Y58" s="9"/>
      <c r="Z58" s="9"/>
      <c r="AA58" s="9"/>
      <c r="AB58" s="9"/>
      <c r="AC58" s="9"/>
      <c r="AD58" s="9"/>
      <c r="AE58" s="9"/>
      <c r="AF58" s="9"/>
      <c r="AG58" s="9"/>
      <c r="AH58" s="9"/>
      <c r="AI58" s="9"/>
      <c r="AJ58" s="9"/>
      <c r="AK58" s="9"/>
      <c r="AL58" s="9"/>
      <c r="AM58" s="9"/>
      <c r="AN58" s="9"/>
      <c r="AO58" s="9"/>
      <c r="AP58" s="9"/>
      <c r="AQ58" s="9"/>
      <c r="AR58" s="9"/>
      <c r="AS58" s="9"/>
      <c r="AT58" s="9"/>
    </row>
    <row r="59" spans="3:46">
      <c r="P59" s="11"/>
      <c r="Q59" s="11"/>
      <c r="R59" s="11"/>
      <c r="S59" s="11"/>
      <c r="T59" s="11"/>
      <c r="U59" s="11"/>
      <c r="V59" s="11"/>
      <c r="W59" s="11"/>
      <c r="X59" s="9"/>
      <c r="Y59" s="9"/>
      <c r="Z59" s="9"/>
      <c r="AA59" s="9"/>
      <c r="AB59" s="9"/>
      <c r="AC59" s="9"/>
      <c r="AD59" s="9"/>
      <c r="AE59" s="9"/>
      <c r="AF59" s="9"/>
      <c r="AG59" s="9"/>
      <c r="AH59" s="9"/>
      <c r="AI59" s="9"/>
      <c r="AJ59" s="9"/>
      <c r="AK59" s="9"/>
      <c r="AL59" s="9"/>
      <c r="AM59" s="9"/>
      <c r="AN59" s="9"/>
      <c r="AO59" s="9"/>
      <c r="AP59" s="9"/>
      <c r="AQ59" s="9"/>
      <c r="AR59" s="9"/>
      <c r="AS59" s="9"/>
      <c r="AT59" s="9"/>
    </row>
    <row r="60" spans="3:46">
      <c r="X60" s="9"/>
      <c r="Y60" s="9"/>
      <c r="Z60" s="9"/>
      <c r="AA60" s="9"/>
      <c r="AB60" s="9"/>
      <c r="AC60" s="9"/>
      <c r="AD60" s="9"/>
      <c r="AE60" s="9"/>
      <c r="AF60" s="9"/>
      <c r="AG60" s="9"/>
      <c r="AH60" s="9"/>
      <c r="AI60" s="9"/>
      <c r="AJ60" s="9"/>
      <c r="AK60" s="9"/>
      <c r="AL60" s="9"/>
      <c r="AM60" s="9"/>
      <c r="AN60" s="9"/>
      <c r="AO60" s="9"/>
      <c r="AP60" s="9"/>
      <c r="AQ60" s="9"/>
      <c r="AR60" s="9"/>
      <c r="AS60" s="9"/>
      <c r="AT60" s="9"/>
    </row>
    <row r="61" spans="3:46">
      <c r="P61" s="9"/>
      <c r="Q61" s="9"/>
      <c r="R61" s="9"/>
      <c r="S61" s="9"/>
      <c r="T61" s="9"/>
      <c r="U61" s="9"/>
      <c r="V61" s="9"/>
      <c r="W61" s="9"/>
    </row>
    <row r="62" spans="3:46">
      <c r="P62" s="9"/>
      <c r="Q62" s="9"/>
      <c r="R62" s="9"/>
      <c r="S62" s="9"/>
      <c r="T62" s="9"/>
      <c r="U62" s="9"/>
      <c r="V62" s="9"/>
      <c r="W62" s="9"/>
    </row>
    <row r="63" spans="3:46">
      <c r="P63" s="9"/>
      <c r="Q63" s="9"/>
      <c r="R63" s="9"/>
      <c r="S63" s="9"/>
      <c r="T63" s="9"/>
      <c r="U63" s="9"/>
      <c r="V63" s="9"/>
      <c r="W63" s="9"/>
    </row>
    <row r="64" spans="3:46">
      <c r="C64" s="9"/>
      <c r="P64" s="9"/>
      <c r="Q64" s="9"/>
      <c r="R64" s="9"/>
      <c r="S64" s="9"/>
      <c r="T64" s="9"/>
      <c r="U64" s="9"/>
      <c r="V64" s="9"/>
      <c r="W64" s="9"/>
    </row>
    <row r="65" spans="3:40">
      <c r="C65" s="9"/>
      <c r="P65" s="9"/>
      <c r="Q65" s="9"/>
      <c r="R65" s="9"/>
      <c r="S65" s="9"/>
      <c r="T65" s="9"/>
      <c r="U65" s="9"/>
      <c r="V65" s="9"/>
      <c r="W65" s="9"/>
    </row>
    <row r="66" spans="3:40">
      <c r="Z66" s="11"/>
      <c r="AA66" s="11"/>
      <c r="AC66" s="9"/>
      <c r="AD66" s="9"/>
      <c r="AE66" s="9"/>
      <c r="AF66" s="9"/>
    </row>
    <row r="67" spans="3:40">
      <c r="Z67" s="11"/>
      <c r="AA67" s="11"/>
      <c r="AC67" s="9"/>
      <c r="AD67" s="9"/>
      <c r="AE67" s="9"/>
      <c r="AF67" s="9"/>
    </row>
    <row r="68" spans="3:40">
      <c r="Z68" s="11"/>
      <c r="AA68" s="11"/>
      <c r="AC68" s="9"/>
      <c r="AD68" s="9"/>
      <c r="AE68" s="9"/>
      <c r="AF68" s="9"/>
    </row>
    <row r="69" spans="3:40">
      <c r="Z69" s="11"/>
      <c r="AA69" s="11"/>
      <c r="AC69" s="9"/>
      <c r="AD69" s="9"/>
      <c r="AE69" s="9"/>
      <c r="AF69" s="9"/>
    </row>
    <row r="70" spans="3:40">
      <c r="R70" s="10"/>
      <c r="AC70" s="11"/>
      <c r="AD70" s="11"/>
      <c r="AF70" s="9"/>
      <c r="AG70" s="9"/>
      <c r="AH70" s="9"/>
      <c r="AI70" s="9"/>
      <c r="AJ70" s="9"/>
    </row>
    <row r="71" spans="3:40">
      <c r="P71" s="10"/>
      <c r="R71" s="10"/>
      <c r="AC71" s="11"/>
      <c r="AD71" s="11"/>
      <c r="AF71" s="9"/>
      <c r="AG71" s="9"/>
      <c r="AH71" s="9"/>
      <c r="AI71" s="9"/>
      <c r="AJ71" s="9"/>
    </row>
    <row r="72" spans="3:40">
      <c r="P72" s="10"/>
      <c r="AA72" s="11"/>
      <c r="AB72" s="11"/>
      <c r="AD72" s="9"/>
      <c r="AE72" s="9"/>
      <c r="AF72" s="9"/>
      <c r="AG72" s="9"/>
      <c r="AH72" s="9"/>
      <c r="AN72" s="10"/>
    </row>
    <row r="73" spans="3:40">
      <c r="P73" s="10"/>
      <c r="AA73" s="11"/>
      <c r="AB73" s="11"/>
      <c r="AD73" s="9"/>
      <c r="AE73" s="9"/>
      <c r="AF73" s="9"/>
      <c r="AG73" s="9"/>
      <c r="AH73" s="9"/>
    </row>
    <row r="74" spans="3:40">
      <c r="P74" s="10"/>
      <c r="AA74" s="11"/>
      <c r="AB74" s="11"/>
      <c r="AD74" s="9"/>
      <c r="AE74" s="9"/>
      <c r="AF74" s="9"/>
      <c r="AG74" s="9"/>
      <c r="AH74" s="9"/>
      <c r="AM74" s="10"/>
      <c r="AN74" s="10"/>
    </row>
    <row r="75" spans="3:40">
      <c r="P75" s="10"/>
      <c r="AA75" s="11"/>
      <c r="AB75" s="11"/>
      <c r="AD75" s="9"/>
      <c r="AE75" s="9"/>
      <c r="AF75" s="9"/>
      <c r="AG75" s="9"/>
      <c r="AH75" s="9"/>
    </row>
    <row r="76" spans="3:40">
      <c r="P76" s="10"/>
      <c r="AA76" s="11"/>
      <c r="AB76" s="11"/>
      <c r="AD76" s="9"/>
      <c r="AE76" s="9"/>
      <c r="AF76" s="9"/>
      <c r="AG76" s="9"/>
      <c r="AH76" s="9"/>
    </row>
    <row r="77" spans="3:40">
      <c r="P77" s="10"/>
      <c r="AA77" s="11"/>
      <c r="AB77" s="11"/>
      <c r="AD77" s="9"/>
      <c r="AE77" s="9"/>
      <c r="AF77" s="9"/>
      <c r="AG77" s="9"/>
      <c r="AH77" s="9"/>
    </row>
    <row r="78" spans="3:40">
      <c r="P78" s="10"/>
      <c r="AA78" s="11"/>
      <c r="AB78" s="11"/>
      <c r="AD78" s="9"/>
      <c r="AE78" s="9"/>
      <c r="AF78" s="9"/>
      <c r="AG78" s="9"/>
      <c r="AH78" s="9"/>
    </row>
    <row r="79" spans="3:40">
      <c r="P79" s="10"/>
      <c r="AA79" s="11"/>
      <c r="AB79" s="11"/>
      <c r="AD79" s="9"/>
      <c r="AE79" s="9"/>
      <c r="AF79" s="9"/>
      <c r="AG79" s="9"/>
      <c r="AH79" s="9"/>
    </row>
    <row r="80" spans="3:40">
      <c r="P80" s="9"/>
      <c r="Q80" s="9"/>
      <c r="R80" s="9"/>
      <c r="S80" s="9"/>
      <c r="T80" s="9"/>
      <c r="U80" s="9"/>
      <c r="V80" s="9"/>
      <c r="W80" s="9"/>
      <c r="X80" s="9"/>
      <c r="Y80" s="9"/>
      <c r="Z80" s="9"/>
      <c r="AA80" s="9"/>
      <c r="AB80" s="9"/>
      <c r="AC80" s="9"/>
    </row>
    <row r="81" spans="16:40">
      <c r="P81" s="9"/>
      <c r="Q81" s="9"/>
      <c r="R81" s="9"/>
      <c r="S81" s="9"/>
      <c r="T81" s="9"/>
      <c r="U81" s="9"/>
      <c r="V81" s="9"/>
      <c r="W81" s="9"/>
      <c r="X81" s="9"/>
      <c r="Y81" s="9"/>
      <c r="Z81" s="9"/>
      <c r="AA81" s="9"/>
      <c r="AB81" s="9"/>
      <c r="AC81" s="9"/>
    </row>
    <row r="82" spans="16:40">
      <c r="P82" s="9"/>
      <c r="Q82" s="9"/>
      <c r="R82" s="9"/>
      <c r="S82" s="9"/>
      <c r="T82" s="9"/>
      <c r="U82" s="9"/>
      <c r="V82" s="9"/>
      <c r="W82" s="9"/>
      <c r="X82" s="9"/>
      <c r="Y82" s="9"/>
      <c r="Z82" s="9"/>
      <c r="AA82" s="9"/>
      <c r="AB82" s="9"/>
      <c r="AC82" s="9"/>
      <c r="AI82" s="11"/>
      <c r="AJ82" s="11"/>
      <c r="AK82" s="11"/>
      <c r="AL82" s="11"/>
    </row>
    <row r="83" spans="16:40">
      <c r="P83" s="9"/>
      <c r="Q83" s="9"/>
      <c r="R83" s="9"/>
      <c r="S83" s="9"/>
      <c r="T83" s="9"/>
      <c r="U83" s="9"/>
      <c r="V83" s="9"/>
      <c r="W83" s="9"/>
      <c r="X83" s="9"/>
      <c r="Y83" s="9"/>
      <c r="Z83" s="9"/>
      <c r="AA83" s="9"/>
      <c r="AB83" s="9"/>
      <c r="AC83" s="9"/>
      <c r="AI83" s="11"/>
      <c r="AJ83" s="11"/>
      <c r="AK83" s="11"/>
      <c r="AL83" s="11"/>
    </row>
    <row r="84" spans="16:40">
      <c r="P84" s="9"/>
      <c r="Q84" s="9"/>
      <c r="R84" s="9"/>
      <c r="S84" s="9"/>
      <c r="T84" s="9"/>
      <c r="U84" s="9"/>
      <c r="V84" s="9"/>
      <c r="W84" s="9"/>
      <c r="X84" s="9"/>
      <c r="Y84" s="9"/>
      <c r="Z84" s="9"/>
      <c r="AA84" s="9"/>
      <c r="AB84" s="9"/>
      <c r="AC84" s="9"/>
    </row>
    <row r="85" spans="16:40">
      <c r="P85" s="9"/>
      <c r="Q85" s="9"/>
      <c r="R85" s="9"/>
      <c r="S85" s="9"/>
      <c r="T85" s="9"/>
      <c r="U85" s="9"/>
      <c r="V85" s="9"/>
      <c r="W85" s="9"/>
      <c r="X85" s="9"/>
      <c r="Y85" s="9"/>
      <c r="Z85" s="9"/>
      <c r="AA85" s="9"/>
      <c r="AB85" s="9"/>
      <c r="AC85" s="9"/>
      <c r="AI85" s="9"/>
      <c r="AJ85" s="9"/>
      <c r="AK85" s="9"/>
      <c r="AL85" s="9"/>
      <c r="AM85" s="11"/>
      <c r="AN85" s="11"/>
    </row>
    <row r="86" spans="16:40">
      <c r="P86" s="9"/>
      <c r="Q86" s="9"/>
      <c r="R86" s="9"/>
      <c r="S86" s="9"/>
      <c r="T86" s="9"/>
      <c r="U86" s="9"/>
      <c r="V86" s="9"/>
      <c r="W86" s="9"/>
      <c r="X86" s="9"/>
      <c r="Y86" s="9"/>
      <c r="Z86" s="9"/>
      <c r="AA86" s="9"/>
      <c r="AB86" s="9"/>
      <c r="AC86" s="9"/>
      <c r="AI86" s="9"/>
      <c r="AJ86" s="9"/>
      <c r="AK86" s="9"/>
      <c r="AL86" s="9"/>
      <c r="AM86" s="11"/>
      <c r="AN86" s="11"/>
    </row>
    <row r="87" spans="16:40">
      <c r="P87" s="9"/>
      <c r="Q87" s="9"/>
      <c r="R87" s="9"/>
      <c r="S87" s="9"/>
      <c r="T87" s="9"/>
      <c r="U87" s="9"/>
      <c r="V87" s="9"/>
      <c r="W87" s="9"/>
      <c r="X87" s="9"/>
      <c r="Y87" s="9"/>
      <c r="Z87" s="9"/>
      <c r="AA87" s="9"/>
      <c r="AB87" s="9"/>
      <c r="AC87" s="9"/>
      <c r="AI87" s="9"/>
      <c r="AJ87" s="9"/>
      <c r="AK87" s="9"/>
      <c r="AL87" s="9"/>
    </row>
    <row r="88" spans="16:40">
      <c r="P88" s="9"/>
      <c r="Q88" s="9"/>
      <c r="R88" s="9"/>
      <c r="S88" s="9"/>
      <c r="T88" s="9"/>
      <c r="U88" s="9"/>
      <c r="V88" s="9"/>
      <c r="W88" s="9"/>
      <c r="X88" s="9"/>
      <c r="Y88" s="9"/>
      <c r="Z88" s="9"/>
      <c r="AA88" s="9"/>
      <c r="AB88" s="9"/>
      <c r="AC88" s="9"/>
      <c r="AI88" s="9"/>
      <c r="AJ88" s="9"/>
      <c r="AK88" s="9"/>
      <c r="AL88" s="9"/>
      <c r="AM88" s="9"/>
      <c r="AN88" s="9"/>
    </row>
    <row r="89" spans="16:40">
      <c r="P89" s="9"/>
      <c r="Q89" s="9"/>
      <c r="R89" s="9"/>
      <c r="S89" s="9"/>
      <c r="T89" s="9"/>
      <c r="U89" s="9"/>
      <c r="V89" s="9"/>
      <c r="W89" s="9"/>
      <c r="X89" s="9"/>
      <c r="Y89" s="9"/>
      <c r="Z89" s="9"/>
      <c r="AA89" s="9"/>
      <c r="AB89" s="9"/>
      <c r="AC89" s="9"/>
      <c r="AM89" s="9"/>
      <c r="AN89" s="9"/>
    </row>
    <row r="90" spans="16:40">
      <c r="P90" s="9"/>
      <c r="Q90" s="9"/>
      <c r="R90" s="9"/>
      <c r="S90" s="9"/>
      <c r="T90" s="9"/>
      <c r="U90" s="9"/>
      <c r="V90" s="9"/>
      <c r="W90" s="9"/>
      <c r="X90" s="9"/>
      <c r="Y90" s="9"/>
      <c r="Z90" s="9"/>
      <c r="AA90" s="9"/>
      <c r="AB90" s="9"/>
      <c r="AC90" s="9"/>
      <c r="AM90" s="9"/>
      <c r="AN90" s="9"/>
    </row>
    <row r="91" spans="16:40">
      <c r="P91" s="9"/>
      <c r="Q91" s="9"/>
      <c r="R91" s="9"/>
      <c r="S91" s="9"/>
      <c r="T91" s="9"/>
      <c r="U91" s="9"/>
      <c r="V91" s="9"/>
      <c r="W91" s="9"/>
      <c r="X91" s="9"/>
      <c r="Y91" s="9"/>
      <c r="Z91" s="9"/>
      <c r="AA91" s="9"/>
      <c r="AB91" s="9"/>
      <c r="AC91" s="9"/>
      <c r="AM91" s="9"/>
      <c r="AN91" s="9"/>
    </row>
    <row r="92" spans="16:40">
      <c r="P92" s="9"/>
      <c r="Q92" s="9"/>
      <c r="R92" s="9"/>
      <c r="S92" s="9"/>
      <c r="T92" s="9"/>
      <c r="U92" s="9"/>
      <c r="V92" s="9"/>
      <c r="W92" s="9"/>
      <c r="X92" s="9"/>
      <c r="Y92" s="9"/>
      <c r="Z92" s="9"/>
      <c r="AA92" s="9"/>
      <c r="AB92" s="9"/>
      <c r="AC92" s="9"/>
      <c r="AM92" s="9"/>
      <c r="AN92" s="9"/>
    </row>
    <row r="93" spans="16:40">
      <c r="P93" s="9"/>
      <c r="Q93" s="9"/>
      <c r="R93" s="9"/>
      <c r="S93" s="9"/>
      <c r="T93" s="9"/>
      <c r="U93" s="9"/>
      <c r="V93" s="9"/>
      <c r="W93" s="9"/>
      <c r="X93" s="9"/>
      <c r="Y93" s="9"/>
      <c r="Z93" s="9"/>
      <c r="AA93" s="9"/>
      <c r="AB93" s="9"/>
      <c r="AC93" s="9"/>
    </row>
    <row r="94" spans="16:40">
      <c r="P94" s="9"/>
      <c r="Q94" s="9"/>
      <c r="R94" s="9"/>
      <c r="S94" s="9"/>
      <c r="T94" s="9"/>
      <c r="U94" s="9"/>
      <c r="V94" s="9"/>
      <c r="W94" s="9"/>
      <c r="X94" s="9"/>
      <c r="Y94" s="9"/>
      <c r="Z94" s="9"/>
      <c r="AA94" s="9"/>
      <c r="AB94" s="9"/>
      <c r="AC94" s="9"/>
    </row>
    <row r="95" spans="16:40">
      <c r="P95" s="9"/>
      <c r="Q95" s="9"/>
      <c r="R95" s="9"/>
      <c r="S95" s="9"/>
      <c r="T95" s="9"/>
      <c r="U95" s="9"/>
      <c r="V95" s="9"/>
      <c r="W95" s="9"/>
      <c r="X95" s="9"/>
      <c r="Y95" s="9"/>
      <c r="Z95" s="9"/>
      <c r="AA95" s="9"/>
      <c r="AB95" s="9"/>
      <c r="AC95" s="9"/>
    </row>
    <row r="96" spans="16:40">
      <c r="P96" s="9"/>
      <c r="Q96" s="9"/>
      <c r="R96" s="9"/>
      <c r="S96" s="9"/>
      <c r="T96" s="9"/>
      <c r="U96" s="9"/>
      <c r="V96" s="9"/>
      <c r="W96" s="9"/>
      <c r="X96" s="9"/>
      <c r="Y96" s="9"/>
      <c r="Z96" s="9"/>
      <c r="AA96" s="9"/>
      <c r="AB96" s="9"/>
      <c r="AC96" s="9"/>
    </row>
    <row r="97" spans="16:29">
      <c r="P97" s="9"/>
      <c r="Q97" s="9"/>
      <c r="R97" s="9"/>
      <c r="S97" s="9"/>
      <c r="T97" s="9"/>
      <c r="U97" s="9"/>
      <c r="V97" s="9"/>
      <c r="W97" s="9"/>
      <c r="X97" s="9"/>
      <c r="Y97" s="9"/>
      <c r="Z97" s="9"/>
      <c r="AA97" s="9"/>
      <c r="AB97" s="9"/>
      <c r="AC97" s="9"/>
    </row>
    <row r="98" spans="16:29">
      <c r="P98" s="9"/>
      <c r="Q98" s="9"/>
      <c r="R98" s="9"/>
      <c r="S98" s="9"/>
      <c r="T98" s="9"/>
      <c r="U98" s="9"/>
      <c r="V98" s="9"/>
      <c r="W98" s="9"/>
      <c r="X98" s="9"/>
      <c r="Y98" s="9"/>
      <c r="Z98" s="9"/>
      <c r="AA98" s="9"/>
      <c r="AB98" s="9"/>
      <c r="AC98" s="9"/>
    </row>
    <row r="99" spans="16:29">
      <c r="P99" s="9"/>
      <c r="Q99" s="9"/>
      <c r="R99" s="9"/>
      <c r="S99" s="9"/>
      <c r="T99" s="9"/>
      <c r="U99" s="9"/>
      <c r="V99" s="9"/>
      <c r="W99" s="9"/>
      <c r="X99" s="9"/>
      <c r="Y99" s="9"/>
      <c r="Z99" s="9"/>
      <c r="AA99" s="9"/>
      <c r="AB99" s="9"/>
      <c r="AC99" s="9"/>
    </row>
    <row r="100" spans="16:29">
      <c r="P100" s="9"/>
      <c r="Q100" s="9"/>
      <c r="R100" s="9"/>
      <c r="S100" s="9"/>
      <c r="T100" s="9"/>
      <c r="U100" s="9"/>
      <c r="V100" s="9"/>
      <c r="W100" s="9"/>
      <c r="X100" s="9"/>
      <c r="Y100" s="9"/>
      <c r="Z100" s="9"/>
      <c r="AA100" s="9"/>
      <c r="AB100" s="9"/>
      <c r="AC100" s="9"/>
    </row>
    <row r="101" spans="16:29">
      <c r="P101" s="9"/>
      <c r="Q101" s="9"/>
      <c r="R101" s="9"/>
      <c r="S101" s="9"/>
      <c r="T101" s="9"/>
      <c r="U101" s="9"/>
      <c r="V101" s="9"/>
      <c r="W101" s="9"/>
      <c r="X101" s="9"/>
      <c r="Y101" s="9"/>
      <c r="Z101" s="9"/>
      <c r="AA101" s="9"/>
      <c r="AB101" s="9"/>
      <c r="AC101" s="9"/>
    </row>
  </sheetData>
  <mergeCells count="25">
    <mergeCell ref="AV3:AY3"/>
    <mergeCell ref="AJ3:AM3"/>
    <mergeCell ref="C39:BR39"/>
    <mergeCell ref="AN3:AQ3"/>
    <mergeCell ref="T3:W3"/>
    <mergeCell ref="X3:AA3"/>
    <mergeCell ref="AR3:AU3"/>
    <mergeCell ref="AB3:AE3"/>
    <mergeCell ref="AF3:AI3"/>
    <mergeCell ref="C44:BR44"/>
    <mergeCell ref="C41:BR41"/>
    <mergeCell ref="C42:BR42"/>
    <mergeCell ref="C43:BR43"/>
    <mergeCell ref="C1:W1"/>
    <mergeCell ref="C3:C4"/>
    <mergeCell ref="D3:G3"/>
    <mergeCell ref="H3:K3"/>
    <mergeCell ref="L3:O3"/>
    <mergeCell ref="P3:S3"/>
    <mergeCell ref="C2:BR2"/>
    <mergeCell ref="BD3:BG3"/>
    <mergeCell ref="BL3:BO3"/>
    <mergeCell ref="AZ3:BC3"/>
    <mergeCell ref="BH3:BK3"/>
    <mergeCell ref="BP3:BR3"/>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829B8-B224-4705-B681-9872A48F3E73}">
  <dimension ref="A1:A32"/>
  <sheetViews>
    <sheetView workbookViewId="0">
      <selection sqref="A1:A32"/>
    </sheetView>
  </sheetViews>
  <sheetFormatPr baseColWidth="10" defaultColWidth="11.44140625" defaultRowHeight="13.2"/>
  <sheetData>
    <row r="1" spans="1:1" ht="24">
      <c r="A1" s="15" t="s">
        <v>9</v>
      </c>
    </row>
    <row r="2" spans="1:1" ht="24">
      <c r="A2" s="15" t="s">
        <v>10</v>
      </c>
    </row>
    <row r="3" spans="1:1" ht="36">
      <c r="A3" s="15" t="s">
        <v>11</v>
      </c>
    </row>
    <row r="4" spans="1:1">
      <c r="A4" s="15" t="s">
        <v>12</v>
      </c>
    </row>
    <row r="5" spans="1:1">
      <c r="A5" s="15" t="s">
        <v>13</v>
      </c>
    </row>
    <row r="6" spans="1:1">
      <c r="A6" s="15" t="s">
        <v>14</v>
      </c>
    </row>
    <row r="7" spans="1:1">
      <c r="A7" s="15" t="s">
        <v>15</v>
      </c>
    </row>
    <row r="8" spans="1:1">
      <c r="A8" s="15" t="s">
        <v>16</v>
      </c>
    </row>
    <row r="9" spans="1:1" ht="24">
      <c r="A9" s="15" t="s">
        <v>40</v>
      </c>
    </row>
    <row r="10" spans="1:1">
      <c r="A10" s="15" t="s">
        <v>17</v>
      </c>
    </row>
    <row r="11" spans="1:1">
      <c r="A11" s="15" t="s">
        <v>18</v>
      </c>
    </row>
    <row r="12" spans="1:1">
      <c r="A12" s="15" t="s">
        <v>19</v>
      </c>
    </row>
    <row r="13" spans="1:1">
      <c r="A13" s="15" t="s">
        <v>20</v>
      </c>
    </row>
    <row r="14" spans="1:1">
      <c r="A14" s="15" t="s">
        <v>21</v>
      </c>
    </row>
    <row r="15" spans="1:1" ht="24">
      <c r="A15" s="15" t="s">
        <v>22</v>
      </c>
    </row>
    <row r="16" spans="1:1">
      <c r="A16" s="15" t="s">
        <v>23</v>
      </c>
    </row>
    <row r="17" spans="1:1">
      <c r="A17" s="15" t="s">
        <v>24</v>
      </c>
    </row>
    <row r="18" spans="1:1">
      <c r="A18" s="15" t="s">
        <v>25</v>
      </c>
    </row>
    <row r="19" spans="1:1">
      <c r="A19" s="15" t="s">
        <v>26</v>
      </c>
    </row>
    <row r="20" spans="1:1">
      <c r="A20" s="15" t="s">
        <v>27</v>
      </c>
    </row>
    <row r="21" spans="1:1">
      <c r="A21" s="15" t="s">
        <v>28</v>
      </c>
    </row>
    <row r="22" spans="1:1">
      <c r="A22" s="15" t="s">
        <v>29</v>
      </c>
    </row>
    <row r="23" spans="1:1" ht="24">
      <c r="A23" s="15" t="s">
        <v>30</v>
      </c>
    </row>
    <row r="24" spans="1:1" ht="24">
      <c r="A24" s="15" t="s">
        <v>31</v>
      </c>
    </row>
    <row r="25" spans="1:1">
      <c r="A25" s="15" t="s">
        <v>32</v>
      </c>
    </row>
    <row r="26" spans="1:1">
      <c r="A26" s="15" t="s">
        <v>33</v>
      </c>
    </row>
    <row r="27" spans="1:1">
      <c r="A27" s="15" t="s">
        <v>34</v>
      </c>
    </row>
    <row r="28" spans="1:1">
      <c r="A28" s="15" t="s">
        <v>35</v>
      </c>
    </row>
    <row r="29" spans="1:1">
      <c r="A29" s="15" t="s">
        <v>36</v>
      </c>
    </row>
    <row r="30" spans="1:1">
      <c r="A30" s="15" t="s">
        <v>37</v>
      </c>
    </row>
    <row r="31" spans="1:1">
      <c r="A31" s="15" t="s">
        <v>38</v>
      </c>
    </row>
    <row r="32" spans="1:1">
      <c r="A32" s="15" t="s">
        <v>39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T99"/>
  <sheetViews>
    <sheetView showGridLines="0" zoomScaleNormal="100" workbookViewId="0">
      <pane xSplit="3" ySplit="5" topLeftCell="AY14" activePane="bottomRight" state="frozen"/>
      <selection pane="topRight" activeCell="D1" sqref="D1"/>
      <selection pane="bottomLeft" activeCell="A6" sqref="A6"/>
      <selection pane="bottomRight"/>
    </sheetView>
  </sheetViews>
  <sheetFormatPr baseColWidth="10" defaultColWidth="11.44140625" defaultRowHeight="14.4"/>
  <cols>
    <col min="1" max="1" width="2.6640625" style="8" customWidth="1"/>
    <col min="2" max="2" width="2.6640625" style="7" customWidth="1"/>
    <col min="3" max="3" width="25.33203125" style="7" customWidth="1"/>
    <col min="4" max="15" width="7.33203125" style="8" customWidth="1"/>
    <col min="16" max="70" width="7.33203125" style="7" customWidth="1"/>
    <col min="71" max="16384" width="11.44140625" style="7"/>
  </cols>
  <sheetData>
    <row r="1" spans="1:72" ht="84" customHeight="1"/>
    <row r="2" spans="1:72" ht="30" customHeight="1">
      <c r="A2" s="81"/>
      <c r="B2" s="6"/>
      <c r="C2" s="280" t="s">
        <v>90</v>
      </c>
      <c r="D2" s="280"/>
      <c r="E2" s="280"/>
      <c r="F2" s="280"/>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c r="AS2" s="280"/>
      <c r="AT2" s="280"/>
      <c r="AU2" s="280"/>
      <c r="AV2" s="280"/>
      <c r="AW2" s="280"/>
      <c r="AX2" s="280"/>
      <c r="AY2" s="280"/>
      <c r="AZ2" s="280"/>
      <c r="BA2" s="280"/>
      <c r="BB2" s="280"/>
      <c r="BC2" s="280"/>
      <c r="BD2" s="280"/>
      <c r="BE2" s="280"/>
      <c r="BF2" s="280"/>
      <c r="BG2" s="280"/>
      <c r="BH2" s="280"/>
      <c r="BI2" s="280"/>
      <c r="BJ2" s="280"/>
      <c r="BK2" s="280"/>
      <c r="BL2" s="280"/>
      <c r="BM2" s="280"/>
      <c r="BN2" s="280"/>
      <c r="BO2" s="280"/>
      <c r="BP2" s="280"/>
      <c r="BQ2" s="280"/>
      <c r="BR2" s="280"/>
    </row>
    <row r="3" spans="1:72">
      <c r="A3" s="81"/>
      <c r="B3" s="6"/>
      <c r="C3" s="242" t="s">
        <v>75</v>
      </c>
      <c r="D3" s="279">
        <v>2005</v>
      </c>
      <c r="E3" s="279"/>
      <c r="F3" s="279"/>
      <c r="G3" s="279"/>
      <c r="H3" s="279">
        <v>2006</v>
      </c>
      <c r="I3" s="279"/>
      <c r="J3" s="279"/>
      <c r="K3" s="279"/>
      <c r="L3" s="279">
        <v>2007</v>
      </c>
      <c r="M3" s="279"/>
      <c r="N3" s="279"/>
      <c r="O3" s="279"/>
      <c r="P3" s="279">
        <v>2008</v>
      </c>
      <c r="Q3" s="279"/>
      <c r="R3" s="279"/>
      <c r="S3" s="279"/>
      <c r="T3" s="279">
        <v>2009</v>
      </c>
      <c r="U3" s="279"/>
      <c r="V3" s="279"/>
      <c r="W3" s="279"/>
      <c r="X3" s="279">
        <v>2010</v>
      </c>
      <c r="Y3" s="279"/>
      <c r="Z3" s="279"/>
      <c r="AA3" s="279"/>
      <c r="AB3" s="279">
        <v>2011</v>
      </c>
      <c r="AC3" s="279"/>
      <c r="AD3" s="279"/>
      <c r="AE3" s="279"/>
      <c r="AF3" s="279">
        <v>2012</v>
      </c>
      <c r="AG3" s="279"/>
      <c r="AH3" s="279"/>
      <c r="AI3" s="279"/>
      <c r="AJ3" s="279">
        <v>2013</v>
      </c>
      <c r="AK3" s="279"/>
      <c r="AL3" s="279"/>
      <c r="AM3" s="279"/>
      <c r="AN3" s="279">
        <v>2014</v>
      </c>
      <c r="AO3" s="279"/>
      <c r="AP3" s="279"/>
      <c r="AQ3" s="279"/>
      <c r="AR3" s="279">
        <v>2015</v>
      </c>
      <c r="AS3" s="279"/>
      <c r="AT3" s="279"/>
      <c r="AU3" s="279"/>
      <c r="AV3" s="279">
        <v>2016</v>
      </c>
      <c r="AW3" s="279"/>
      <c r="AX3" s="279"/>
      <c r="AY3" s="279"/>
      <c r="AZ3" s="279">
        <v>2017</v>
      </c>
      <c r="BA3" s="279"/>
      <c r="BB3" s="279"/>
      <c r="BC3" s="279"/>
      <c r="BD3" s="279">
        <v>2018</v>
      </c>
      <c r="BE3" s="279"/>
      <c r="BF3" s="279"/>
      <c r="BG3" s="279"/>
      <c r="BH3" s="256">
        <v>2019</v>
      </c>
      <c r="BI3" s="256"/>
      <c r="BJ3" s="256"/>
      <c r="BK3" s="256"/>
      <c r="BL3" s="256">
        <v>2020</v>
      </c>
      <c r="BM3" s="256"/>
      <c r="BN3" s="256"/>
      <c r="BO3" s="256"/>
      <c r="BP3" s="256">
        <v>2021</v>
      </c>
      <c r="BQ3" s="256"/>
      <c r="BR3" s="256"/>
    </row>
    <row r="4" spans="1:72">
      <c r="A4" s="81"/>
      <c r="B4" s="6"/>
      <c r="C4" s="249"/>
      <c r="D4" s="103" t="s">
        <v>5</v>
      </c>
      <c r="E4" s="103" t="s">
        <v>6</v>
      </c>
      <c r="F4" s="103" t="s">
        <v>7</v>
      </c>
      <c r="G4" s="103" t="s">
        <v>8</v>
      </c>
      <c r="H4" s="103" t="s">
        <v>5</v>
      </c>
      <c r="I4" s="103" t="s">
        <v>6</v>
      </c>
      <c r="J4" s="103" t="s">
        <v>7</v>
      </c>
      <c r="K4" s="103" t="s">
        <v>8</v>
      </c>
      <c r="L4" s="103" t="s">
        <v>5</v>
      </c>
      <c r="M4" s="103" t="s">
        <v>6</v>
      </c>
      <c r="N4" s="103" t="s">
        <v>7</v>
      </c>
      <c r="O4" s="103" t="s">
        <v>8</v>
      </c>
      <c r="P4" s="103" t="s">
        <v>5</v>
      </c>
      <c r="Q4" s="103" t="s">
        <v>6</v>
      </c>
      <c r="R4" s="103" t="s">
        <v>7</v>
      </c>
      <c r="S4" s="103" t="s">
        <v>8</v>
      </c>
      <c r="T4" s="103" t="s">
        <v>5</v>
      </c>
      <c r="U4" s="103" t="s">
        <v>6</v>
      </c>
      <c r="V4" s="103" t="s">
        <v>7</v>
      </c>
      <c r="W4" s="103" t="s">
        <v>8</v>
      </c>
      <c r="X4" s="103" t="s">
        <v>5</v>
      </c>
      <c r="Y4" s="103" t="s">
        <v>6</v>
      </c>
      <c r="Z4" s="103" t="s">
        <v>7</v>
      </c>
      <c r="AA4" s="103" t="s">
        <v>8</v>
      </c>
      <c r="AB4" s="103" t="s">
        <v>5</v>
      </c>
      <c r="AC4" s="103" t="s">
        <v>6</v>
      </c>
      <c r="AD4" s="103" t="s">
        <v>7</v>
      </c>
      <c r="AE4" s="103" t="s">
        <v>8</v>
      </c>
      <c r="AF4" s="103" t="s">
        <v>5</v>
      </c>
      <c r="AG4" s="103" t="s">
        <v>6</v>
      </c>
      <c r="AH4" s="103" t="s">
        <v>7</v>
      </c>
      <c r="AI4" s="103" t="s">
        <v>8</v>
      </c>
      <c r="AJ4" s="103" t="s">
        <v>5</v>
      </c>
      <c r="AK4" s="103" t="s">
        <v>6</v>
      </c>
      <c r="AL4" s="103" t="s">
        <v>7</v>
      </c>
      <c r="AM4" s="103" t="s">
        <v>8</v>
      </c>
      <c r="AN4" s="103" t="s">
        <v>5</v>
      </c>
      <c r="AO4" s="103" t="s">
        <v>6</v>
      </c>
      <c r="AP4" s="103" t="s">
        <v>7</v>
      </c>
      <c r="AQ4" s="103" t="s">
        <v>8</v>
      </c>
      <c r="AR4" s="103" t="s">
        <v>5</v>
      </c>
      <c r="AS4" s="103" t="s">
        <v>6</v>
      </c>
      <c r="AT4" s="103" t="s">
        <v>7</v>
      </c>
      <c r="AU4" s="103" t="s">
        <v>8</v>
      </c>
      <c r="AV4" s="103" t="s">
        <v>5</v>
      </c>
      <c r="AW4" s="103" t="s">
        <v>6</v>
      </c>
      <c r="AX4" s="103" t="s">
        <v>7</v>
      </c>
      <c r="AY4" s="103" t="s">
        <v>8</v>
      </c>
      <c r="AZ4" s="103" t="s">
        <v>5</v>
      </c>
      <c r="BA4" s="103" t="s">
        <v>6</v>
      </c>
      <c r="BB4" s="103" t="s">
        <v>7</v>
      </c>
      <c r="BC4" s="103" t="s">
        <v>8</v>
      </c>
      <c r="BD4" s="103" t="s">
        <v>5</v>
      </c>
      <c r="BE4" s="103" t="s">
        <v>6</v>
      </c>
      <c r="BF4" s="103" t="s">
        <v>7</v>
      </c>
      <c r="BG4" s="103" t="s">
        <v>8</v>
      </c>
      <c r="BH4" s="98" t="s">
        <v>62</v>
      </c>
      <c r="BI4" s="98" t="s">
        <v>64</v>
      </c>
      <c r="BJ4" s="98" t="s">
        <v>63</v>
      </c>
      <c r="BK4" s="98" t="s">
        <v>166</v>
      </c>
      <c r="BL4" s="111" t="s">
        <v>62</v>
      </c>
      <c r="BM4" s="112" t="s">
        <v>49</v>
      </c>
      <c r="BN4" s="111" t="s">
        <v>63</v>
      </c>
      <c r="BO4" s="113" t="s">
        <v>8</v>
      </c>
      <c r="BP4" s="111" t="s">
        <v>62</v>
      </c>
      <c r="BQ4" s="111" t="s">
        <v>64</v>
      </c>
      <c r="BR4" s="111" t="s">
        <v>63</v>
      </c>
    </row>
    <row r="5" spans="1:72" ht="14.1" customHeight="1">
      <c r="A5" s="81"/>
      <c r="B5" s="6"/>
      <c r="C5" s="105" t="s">
        <v>2</v>
      </c>
      <c r="D5" s="114">
        <v>38.142800000000001</v>
      </c>
      <c r="E5" s="114">
        <v>38.843800000000002</v>
      </c>
      <c r="F5" s="114">
        <v>38.115100000000005</v>
      </c>
      <c r="G5" s="114">
        <v>36.571100000000001</v>
      </c>
      <c r="H5" s="114">
        <v>36.0869</v>
      </c>
      <c r="I5" s="114">
        <v>35.033999999999999</v>
      </c>
      <c r="J5" s="114">
        <v>35.675400000000003</v>
      </c>
      <c r="K5" s="114">
        <v>36.222999999999999</v>
      </c>
      <c r="L5" s="114">
        <v>36.3596</v>
      </c>
      <c r="M5" s="114">
        <v>34.553400000000003</v>
      </c>
      <c r="N5" s="114">
        <v>35.243200000000002</v>
      </c>
      <c r="O5" s="114">
        <v>36.431600000000003</v>
      </c>
      <c r="P5" s="114">
        <v>36.562600000000003</v>
      </c>
      <c r="Q5" s="114">
        <v>36.029200000000003</v>
      </c>
      <c r="R5" s="114">
        <v>37.558</v>
      </c>
      <c r="S5" s="115">
        <v>39.247599999999998</v>
      </c>
      <c r="T5" s="115">
        <v>38.8626</v>
      </c>
      <c r="U5" s="115">
        <v>40.4024</v>
      </c>
      <c r="V5" s="115">
        <v>40.871400000000001</v>
      </c>
      <c r="W5" s="115">
        <v>40.3932</v>
      </c>
      <c r="X5" s="114">
        <v>41.191600000000001</v>
      </c>
      <c r="Y5" s="114">
        <v>40.184899999999999</v>
      </c>
      <c r="Z5" s="114">
        <v>40.170200000000001</v>
      </c>
      <c r="AA5" s="115">
        <v>41.731500000000004</v>
      </c>
      <c r="AB5" s="115">
        <v>40.102499999999999</v>
      </c>
      <c r="AC5" s="115">
        <v>39.997599999999998</v>
      </c>
      <c r="AD5" s="115">
        <v>40.640500000000003</v>
      </c>
      <c r="AE5" s="115">
        <v>41.540800000000004</v>
      </c>
      <c r="AF5" s="115">
        <v>40.824800000000003</v>
      </c>
      <c r="AG5" s="115">
        <v>40.073599999999999</v>
      </c>
      <c r="AH5" s="115">
        <v>42.062400000000004</v>
      </c>
      <c r="AI5" s="115">
        <v>42.728700000000003</v>
      </c>
      <c r="AJ5" s="115">
        <v>41.771900000000002</v>
      </c>
      <c r="AK5" s="115">
        <v>42.423900000000003</v>
      </c>
      <c r="AL5" s="115">
        <v>43.019100000000002</v>
      </c>
      <c r="AM5" s="115">
        <v>42.903500000000001</v>
      </c>
      <c r="AN5" s="115">
        <v>42.9467</v>
      </c>
      <c r="AO5" s="115">
        <v>43.003100000000003</v>
      </c>
      <c r="AP5" s="115">
        <v>43.883300000000006</v>
      </c>
      <c r="AQ5" s="115">
        <v>45.490100000000005</v>
      </c>
      <c r="AR5" s="115">
        <v>43.9099</v>
      </c>
      <c r="AS5" s="115">
        <v>44.121700000000004</v>
      </c>
      <c r="AT5" s="115">
        <v>43.585900000000002</v>
      </c>
      <c r="AU5" s="115">
        <v>43.466300000000004</v>
      </c>
      <c r="AV5" s="115">
        <v>43.046800000000005</v>
      </c>
      <c r="AW5" s="115">
        <v>42.058399999999999</v>
      </c>
      <c r="AX5" s="115">
        <v>41.211600000000004</v>
      </c>
      <c r="AY5" s="115">
        <v>41.553200000000004</v>
      </c>
      <c r="AZ5" s="115">
        <v>40.293100000000003</v>
      </c>
      <c r="BA5" s="115">
        <v>41.730600000000003</v>
      </c>
      <c r="BB5" s="115">
        <v>42.804400000000001</v>
      </c>
      <c r="BC5" s="114">
        <v>42.596900000000005</v>
      </c>
      <c r="BD5" s="115">
        <v>40.874300000000005</v>
      </c>
      <c r="BE5" s="115">
        <v>40.264500000000005</v>
      </c>
      <c r="BF5" s="115">
        <v>40.396500000000003</v>
      </c>
      <c r="BG5" s="115">
        <v>40.917200000000001</v>
      </c>
      <c r="BH5" s="115">
        <v>39.568100000000001</v>
      </c>
      <c r="BI5" s="115">
        <v>39.003500000000003</v>
      </c>
      <c r="BJ5" s="115">
        <v>39.596000000000004</v>
      </c>
      <c r="BK5" s="115">
        <v>38.870000000000005</v>
      </c>
      <c r="BL5" s="115">
        <v>36.636700000000005</v>
      </c>
      <c r="BM5" s="236" t="s">
        <v>51</v>
      </c>
      <c r="BN5" s="115">
        <v>46.0169</v>
      </c>
      <c r="BO5" s="115">
        <v>42.157299999999999</v>
      </c>
      <c r="BP5" s="115">
        <v>42.0182</v>
      </c>
      <c r="BQ5" s="115">
        <v>39.866800000000005</v>
      </c>
      <c r="BR5" s="115">
        <v>40.725900000000003</v>
      </c>
      <c r="BS5"/>
      <c r="BT5" s="14"/>
    </row>
    <row r="6" spans="1:72" s="26" customFormat="1" ht="4.5" customHeight="1">
      <c r="A6" s="81"/>
      <c r="B6" s="6"/>
      <c r="C6" s="22"/>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4"/>
      <c r="BT6" s="25"/>
    </row>
    <row r="7" spans="1:72" ht="14.1" customHeight="1">
      <c r="A7" s="81"/>
      <c r="B7" s="6"/>
      <c r="C7" s="105" t="s">
        <v>9</v>
      </c>
      <c r="D7" s="116">
        <v>34.041400000000003</v>
      </c>
      <c r="E7" s="116">
        <v>32.093600000000002</v>
      </c>
      <c r="F7" s="116">
        <v>32.2759</v>
      </c>
      <c r="G7" s="116">
        <v>29.9528</v>
      </c>
      <c r="H7" s="116">
        <v>31.4222</v>
      </c>
      <c r="I7" s="116">
        <v>30.577000000000002</v>
      </c>
      <c r="J7" s="116">
        <v>29.619300000000003</v>
      </c>
      <c r="K7" s="116">
        <v>31.413700000000002</v>
      </c>
      <c r="L7" s="116">
        <v>32.968000000000004</v>
      </c>
      <c r="M7" s="116">
        <v>31.040900000000001</v>
      </c>
      <c r="N7" s="116">
        <v>29.3797</v>
      </c>
      <c r="O7" s="116">
        <v>32.802100000000003</v>
      </c>
      <c r="P7" s="116">
        <v>31.250600000000002</v>
      </c>
      <c r="Q7" s="116">
        <v>33.0702</v>
      </c>
      <c r="R7" s="116">
        <v>33.978700000000003</v>
      </c>
      <c r="S7" s="117">
        <v>35.1798</v>
      </c>
      <c r="T7" s="117">
        <v>40.417000000000002</v>
      </c>
      <c r="U7" s="117">
        <v>39.922699999999999</v>
      </c>
      <c r="V7" s="117">
        <v>40.864600000000003</v>
      </c>
      <c r="W7" s="117">
        <v>39.314500000000002</v>
      </c>
      <c r="X7" s="116">
        <v>40.707900000000002</v>
      </c>
      <c r="Y7" s="116">
        <v>37.9255</v>
      </c>
      <c r="Z7" s="116">
        <v>36.315800000000003</v>
      </c>
      <c r="AA7" s="117">
        <v>41.159199999999998</v>
      </c>
      <c r="AB7" s="117">
        <v>41.413800000000002</v>
      </c>
      <c r="AC7" s="117">
        <v>42.311900000000001</v>
      </c>
      <c r="AD7" s="117">
        <v>41.834800000000001</v>
      </c>
      <c r="AE7" s="117">
        <v>43.945399999999999</v>
      </c>
      <c r="AF7" s="117">
        <v>42.8506</v>
      </c>
      <c r="AG7" s="117">
        <v>40.259700000000002</v>
      </c>
      <c r="AH7" s="117">
        <v>43.471499999999999</v>
      </c>
      <c r="AI7" s="117">
        <v>43.236800000000002</v>
      </c>
      <c r="AJ7" s="117">
        <v>43.328800000000001</v>
      </c>
      <c r="AK7" s="117">
        <v>42.114800000000002</v>
      </c>
      <c r="AL7" s="117">
        <v>42.171900000000001</v>
      </c>
      <c r="AM7" s="117">
        <v>39.2286</v>
      </c>
      <c r="AN7" s="117">
        <v>41.2898</v>
      </c>
      <c r="AO7" s="117">
        <v>41.904000000000003</v>
      </c>
      <c r="AP7" s="117">
        <v>41.5518</v>
      </c>
      <c r="AQ7" s="117">
        <v>42.540400000000005</v>
      </c>
      <c r="AR7" s="117">
        <v>41.752300000000005</v>
      </c>
      <c r="AS7" s="117">
        <v>41.0914</v>
      </c>
      <c r="AT7" s="117">
        <v>41.338100000000004</v>
      </c>
      <c r="AU7" s="117">
        <v>38.899799999999999</v>
      </c>
      <c r="AV7" s="117">
        <v>39.628300000000003</v>
      </c>
      <c r="AW7" s="117">
        <v>38.7774</v>
      </c>
      <c r="AX7" s="117">
        <v>35.591300000000004</v>
      </c>
      <c r="AY7" s="117">
        <v>35.6036</v>
      </c>
      <c r="AZ7" s="117">
        <v>36.089600000000004</v>
      </c>
      <c r="BA7" s="117">
        <v>37.588999999999999</v>
      </c>
      <c r="BB7" s="117">
        <v>39.141200000000005</v>
      </c>
      <c r="BC7" s="116">
        <v>38.624300000000005</v>
      </c>
      <c r="BD7" s="117">
        <v>37.075000000000003</v>
      </c>
      <c r="BE7" s="117">
        <v>33.902999999999999</v>
      </c>
      <c r="BF7" s="117">
        <v>35.849499999999999</v>
      </c>
      <c r="BG7" s="117">
        <v>36.157400000000003</v>
      </c>
      <c r="BH7" s="117">
        <v>35.710999999999999</v>
      </c>
      <c r="BI7" s="117">
        <v>36.896700000000003</v>
      </c>
      <c r="BJ7" s="117">
        <v>38.0749</v>
      </c>
      <c r="BK7" s="117">
        <v>35.5899</v>
      </c>
      <c r="BL7" s="117">
        <v>30.6083</v>
      </c>
      <c r="BM7" s="236" t="s">
        <v>51</v>
      </c>
      <c r="BN7" s="117">
        <v>39.033999999999999</v>
      </c>
      <c r="BO7" s="117">
        <v>35.554099999999998</v>
      </c>
      <c r="BP7" s="117">
        <v>34.8386</v>
      </c>
      <c r="BQ7" s="117">
        <v>34.682500000000005</v>
      </c>
      <c r="BR7" s="117">
        <v>35.425800000000002</v>
      </c>
      <c r="BS7"/>
      <c r="BT7" s="14"/>
    </row>
    <row r="8" spans="1:72" ht="14.1" customHeight="1">
      <c r="A8" s="81"/>
      <c r="B8" s="6"/>
      <c r="C8" s="105" t="s">
        <v>10</v>
      </c>
      <c r="D8" s="116">
        <v>14.374400000000001</v>
      </c>
      <c r="E8" s="116">
        <v>13.757200000000001</v>
      </c>
      <c r="F8" s="116">
        <v>15.084300000000001</v>
      </c>
      <c r="G8" s="116">
        <v>13.360000000000001</v>
      </c>
      <c r="H8" s="116">
        <v>14.3072</v>
      </c>
      <c r="I8" s="116">
        <v>13.5898</v>
      </c>
      <c r="J8" s="116">
        <v>13.4694</v>
      </c>
      <c r="K8" s="116">
        <v>15.803000000000001</v>
      </c>
      <c r="L8" s="116">
        <v>14.7203</v>
      </c>
      <c r="M8" s="116">
        <v>12.832600000000001</v>
      </c>
      <c r="N8" s="116">
        <v>13.692400000000001</v>
      </c>
      <c r="O8" s="116">
        <v>15.750500000000001</v>
      </c>
      <c r="P8" s="116">
        <v>14.657200000000001</v>
      </c>
      <c r="Q8" s="116">
        <v>14.012600000000001</v>
      </c>
      <c r="R8" s="116">
        <v>16.202999999999999</v>
      </c>
      <c r="S8" s="117">
        <v>19.424900000000001</v>
      </c>
      <c r="T8" s="117">
        <v>19.399900000000002</v>
      </c>
      <c r="U8" s="117">
        <v>20.630500000000001</v>
      </c>
      <c r="V8" s="117">
        <v>23.591699999999999</v>
      </c>
      <c r="W8" s="117">
        <v>23.148800000000001</v>
      </c>
      <c r="X8" s="116">
        <v>22.275500000000001</v>
      </c>
      <c r="Y8" s="116">
        <v>23.765600000000003</v>
      </c>
      <c r="Z8" s="116">
        <v>22.5931</v>
      </c>
      <c r="AA8" s="117">
        <v>26.595500000000001</v>
      </c>
      <c r="AB8" s="117">
        <v>23.183400000000002</v>
      </c>
      <c r="AC8" s="117">
        <v>23.108000000000001</v>
      </c>
      <c r="AD8" s="117">
        <v>23.0504</v>
      </c>
      <c r="AE8" s="117">
        <v>25.9206</v>
      </c>
      <c r="AF8" s="117">
        <v>26.918800000000001</v>
      </c>
      <c r="AG8" s="117">
        <v>25.482900000000001</v>
      </c>
      <c r="AH8" s="117">
        <v>25.6418</v>
      </c>
      <c r="AI8" s="117">
        <v>25.472300000000001</v>
      </c>
      <c r="AJ8" s="117">
        <v>24.279300000000003</v>
      </c>
      <c r="AK8" s="117">
        <v>23.359000000000002</v>
      </c>
      <c r="AL8" s="117">
        <v>24.480500000000003</v>
      </c>
      <c r="AM8" s="117">
        <v>23.1889</v>
      </c>
      <c r="AN8" s="117">
        <v>26.302500000000002</v>
      </c>
      <c r="AO8" s="117">
        <v>25.980700000000002</v>
      </c>
      <c r="AP8" s="117">
        <v>27.746000000000002</v>
      </c>
      <c r="AQ8" s="117">
        <v>29.184800000000003</v>
      </c>
      <c r="AR8" s="117">
        <v>26.2044</v>
      </c>
      <c r="AS8" s="117">
        <v>25.717300000000002</v>
      </c>
      <c r="AT8" s="117">
        <v>28.9498</v>
      </c>
      <c r="AU8" s="117">
        <v>26.597200000000001</v>
      </c>
      <c r="AV8" s="117">
        <v>26.142100000000003</v>
      </c>
      <c r="AW8" s="117">
        <v>24.711000000000002</v>
      </c>
      <c r="AX8" s="117">
        <v>23.556800000000003</v>
      </c>
      <c r="AY8" s="117">
        <v>23.728200000000001</v>
      </c>
      <c r="AZ8" s="117">
        <v>24.7561</v>
      </c>
      <c r="BA8" s="117">
        <v>26.828400000000002</v>
      </c>
      <c r="BB8" s="117">
        <v>27.406400000000001</v>
      </c>
      <c r="BC8" s="116">
        <v>25.736700000000003</v>
      </c>
      <c r="BD8" s="117">
        <v>23.8934</v>
      </c>
      <c r="BE8" s="117">
        <v>22.2546</v>
      </c>
      <c r="BF8" s="117">
        <v>23.829499999999999</v>
      </c>
      <c r="BG8" s="117">
        <v>23.422600000000003</v>
      </c>
      <c r="BH8" s="117">
        <v>19.904</v>
      </c>
      <c r="BI8" s="117">
        <v>20.091900000000003</v>
      </c>
      <c r="BJ8" s="117">
        <v>19.345200000000002</v>
      </c>
      <c r="BK8" s="117">
        <v>20.689</v>
      </c>
      <c r="BL8" s="117">
        <v>20.768800000000002</v>
      </c>
      <c r="BM8" s="236" t="s">
        <v>51</v>
      </c>
      <c r="BN8" s="117">
        <v>27.221800000000002</v>
      </c>
      <c r="BO8" s="117">
        <v>25.9816</v>
      </c>
      <c r="BP8" s="117">
        <v>26.741800000000001</v>
      </c>
      <c r="BQ8" s="117">
        <v>21.6038</v>
      </c>
      <c r="BR8" s="117">
        <v>22.978300000000001</v>
      </c>
      <c r="BS8"/>
      <c r="BT8" s="14"/>
    </row>
    <row r="9" spans="1:72" ht="14.1" customHeight="1">
      <c r="A9" s="81"/>
      <c r="B9" s="6"/>
      <c r="C9" s="105" t="s">
        <v>11</v>
      </c>
      <c r="D9" s="116">
        <v>18.366099999999999</v>
      </c>
      <c r="E9" s="116">
        <v>17.890700000000002</v>
      </c>
      <c r="F9" s="116">
        <v>17.374000000000002</v>
      </c>
      <c r="G9" s="116">
        <v>15.801500000000001</v>
      </c>
      <c r="H9" s="116">
        <v>15.7308</v>
      </c>
      <c r="I9" s="116">
        <v>13.5801</v>
      </c>
      <c r="J9" s="116">
        <v>13.760200000000001</v>
      </c>
      <c r="K9" s="116">
        <v>12.2935</v>
      </c>
      <c r="L9" s="116">
        <v>14.257800000000001</v>
      </c>
      <c r="M9" s="116">
        <v>14.1769</v>
      </c>
      <c r="N9" s="116">
        <v>10.688800000000001</v>
      </c>
      <c r="O9" s="116">
        <v>11.1744</v>
      </c>
      <c r="P9" s="116">
        <v>13.258100000000001</v>
      </c>
      <c r="Q9" s="116">
        <v>12.271500000000001</v>
      </c>
      <c r="R9" s="116">
        <v>12.5745</v>
      </c>
      <c r="S9" s="117">
        <v>15.083600000000001</v>
      </c>
      <c r="T9" s="117">
        <v>15.513100000000001</v>
      </c>
      <c r="U9" s="117">
        <v>15.4474</v>
      </c>
      <c r="V9" s="117">
        <v>20.2881</v>
      </c>
      <c r="W9" s="117">
        <v>24.462400000000002</v>
      </c>
      <c r="X9" s="116">
        <v>19.662200000000002</v>
      </c>
      <c r="Y9" s="116">
        <v>18.9087</v>
      </c>
      <c r="Z9" s="116">
        <v>20.513999999999999</v>
      </c>
      <c r="AA9" s="117">
        <v>20.2409</v>
      </c>
      <c r="AB9" s="117">
        <v>19.720700000000001</v>
      </c>
      <c r="AC9" s="117">
        <v>16.364599999999999</v>
      </c>
      <c r="AD9" s="117">
        <v>19.2727</v>
      </c>
      <c r="AE9" s="117">
        <v>18.473700000000001</v>
      </c>
      <c r="AF9" s="117">
        <v>18.8428</v>
      </c>
      <c r="AG9" s="117">
        <v>20.029900000000001</v>
      </c>
      <c r="AH9" s="117">
        <v>19.8809</v>
      </c>
      <c r="AI9" s="117">
        <v>20.377600000000001</v>
      </c>
      <c r="AJ9" s="117">
        <v>19.391100000000002</v>
      </c>
      <c r="AK9" s="117">
        <v>20.353999999999999</v>
      </c>
      <c r="AL9" s="117">
        <v>21.574000000000002</v>
      </c>
      <c r="AM9" s="117">
        <v>20.461100000000002</v>
      </c>
      <c r="AN9" s="117">
        <v>22.572800000000001</v>
      </c>
      <c r="AO9" s="117">
        <v>23.454900000000002</v>
      </c>
      <c r="AP9" s="117">
        <v>24.141999999999999</v>
      </c>
      <c r="AQ9" s="117">
        <v>22.755500000000001</v>
      </c>
      <c r="AR9" s="117">
        <v>22.441400000000002</v>
      </c>
      <c r="AS9" s="117">
        <v>19.920300000000001</v>
      </c>
      <c r="AT9" s="117">
        <v>20.566100000000002</v>
      </c>
      <c r="AU9" s="117">
        <v>18.790600000000001</v>
      </c>
      <c r="AV9" s="117">
        <v>20.470500000000001</v>
      </c>
      <c r="AW9" s="117">
        <v>20.976600000000001</v>
      </c>
      <c r="AX9" s="117">
        <v>21.368300000000001</v>
      </c>
      <c r="AY9" s="117">
        <v>20.0687</v>
      </c>
      <c r="AZ9" s="117">
        <v>17.8005</v>
      </c>
      <c r="BA9" s="117">
        <v>18.962500000000002</v>
      </c>
      <c r="BB9" s="117">
        <v>20.694100000000002</v>
      </c>
      <c r="BC9" s="116">
        <v>18.3719</v>
      </c>
      <c r="BD9" s="117">
        <v>19.9773</v>
      </c>
      <c r="BE9" s="117">
        <v>17.0931</v>
      </c>
      <c r="BF9" s="117">
        <v>20.5337</v>
      </c>
      <c r="BG9" s="117">
        <v>20.048300000000001</v>
      </c>
      <c r="BH9" s="117">
        <v>17.926300000000001</v>
      </c>
      <c r="BI9" s="117">
        <v>17.067399999999999</v>
      </c>
      <c r="BJ9" s="117">
        <v>18.450100000000003</v>
      </c>
      <c r="BK9" s="117">
        <v>18.122</v>
      </c>
      <c r="BL9" s="117">
        <v>16.4602</v>
      </c>
      <c r="BM9" s="236" t="s">
        <v>51</v>
      </c>
      <c r="BN9" s="117">
        <v>33.016300000000001</v>
      </c>
      <c r="BO9" s="117">
        <v>27.344000000000001</v>
      </c>
      <c r="BP9" s="117">
        <v>28.171100000000003</v>
      </c>
      <c r="BQ9" s="117">
        <v>23.832800000000002</v>
      </c>
      <c r="BR9" s="117">
        <v>19.593700000000002</v>
      </c>
      <c r="BS9"/>
      <c r="BT9" s="14"/>
    </row>
    <row r="10" spans="1:72" ht="14.1" customHeight="1">
      <c r="A10" s="81"/>
      <c r="B10" s="6"/>
      <c r="C10" s="105" t="s">
        <v>12</v>
      </c>
      <c r="D10" s="116">
        <v>41.716500000000003</v>
      </c>
      <c r="E10" s="116">
        <v>42.029400000000003</v>
      </c>
      <c r="F10" s="116">
        <v>42.798999999999999</v>
      </c>
      <c r="G10" s="116">
        <v>39.657200000000003</v>
      </c>
      <c r="H10" s="116">
        <v>41.1586</v>
      </c>
      <c r="I10" s="116">
        <v>38.833600000000004</v>
      </c>
      <c r="J10" s="116">
        <v>38.278800000000004</v>
      </c>
      <c r="K10" s="116">
        <v>39.098600000000005</v>
      </c>
      <c r="L10" s="116">
        <v>39.110100000000003</v>
      </c>
      <c r="M10" s="116">
        <v>37.8994</v>
      </c>
      <c r="N10" s="116">
        <v>38.0764</v>
      </c>
      <c r="O10" s="116">
        <v>39.071800000000003</v>
      </c>
      <c r="P10" s="116">
        <v>37.307500000000005</v>
      </c>
      <c r="Q10" s="116">
        <v>36.637799999999999</v>
      </c>
      <c r="R10" s="116">
        <v>37.137700000000002</v>
      </c>
      <c r="S10" s="117">
        <v>39.984000000000002</v>
      </c>
      <c r="T10" s="117">
        <v>38.051300000000005</v>
      </c>
      <c r="U10" s="117">
        <v>41.344999999999999</v>
      </c>
      <c r="V10" s="117">
        <v>40.670999999999999</v>
      </c>
      <c r="W10" s="117">
        <v>38.444400000000002</v>
      </c>
      <c r="X10" s="116">
        <v>41.738900000000001</v>
      </c>
      <c r="Y10" s="116">
        <v>39.789300000000004</v>
      </c>
      <c r="Z10" s="116">
        <v>37.704000000000001</v>
      </c>
      <c r="AA10" s="117">
        <v>39.932900000000004</v>
      </c>
      <c r="AB10" s="117">
        <v>37.2926</v>
      </c>
      <c r="AC10" s="117">
        <v>38.154499999999999</v>
      </c>
      <c r="AD10" s="117">
        <v>37.5261</v>
      </c>
      <c r="AE10" s="117">
        <v>38.7316</v>
      </c>
      <c r="AF10" s="117">
        <v>36.5595</v>
      </c>
      <c r="AG10" s="117">
        <v>36.853500000000004</v>
      </c>
      <c r="AH10" s="117">
        <v>37.837400000000002</v>
      </c>
      <c r="AI10" s="117">
        <v>38.702500000000001</v>
      </c>
      <c r="AJ10" s="117">
        <v>36.113900000000001</v>
      </c>
      <c r="AK10" s="117">
        <v>36.3292</v>
      </c>
      <c r="AL10" s="117">
        <v>36.692700000000002</v>
      </c>
      <c r="AM10" s="117">
        <v>37.481100000000005</v>
      </c>
      <c r="AN10" s="117">
        <v>40.308399999999999</v>
      </c>
      <c r="AO10" s="117">
        <v>40.672800000000002</v>
      </c>
      <c r="AP10" s="117">
        <v>41.342800000000004</v>
      </c>
      <c r="AQ10" s="117">
        <v>43.182400000000001</v>
      </c>
      <c r="AR10" s="117">
        <v>40.744399999999999</v>
      </c>
      <c r="AS10" s="117">
        <v>40.575800000000001</v>
      </c>
      <c r="AT10" s="117">
        <v>40.298400000000001</v>
      </c>
      <c r="AU10" s="117">
        <v>39.108699999999999</v>
      </c>
      <c r="AV10" s="117">
        <v>39.060400000000001</v>
      </c>
      <c r="AW10" s="117">
        <v>39.753399999999999</v>
      </c>
      <c r="AX10" s="117">
        <v>38.708200000000005</v>
      </c>
      <c r="AY10" s="117">
        <v>37.426200000000001</v>
      </c>
      <c r="AZ10" s="117">
        <v>39.587600000000002</v>
      </c>
      <c r="BA10" s="117">
        <v>43.703700000000005</v>
      </c>
      <c r="BB10" s="117">
        <v>43.242400000000004</v>
      </c>
      <c r="BC10" s="116">
        <v>41.416200000000003</v>
      </c>
      <c r="BD10" s="117">
        <v>42.551400000000001</v>
      </c>
      <c r="BE10" s="117">
        <v>43.621400000000001</v>
      </c>
      <c r="BF10" s="117">
        <v>43.480600000000003</v>
      </c>
      <c r="BG10" s="117">
        <v>43.585700000000003</v>
      </c>
      <c r="BH10" s="117">
        <v>43.413499999999999</v>
      </c>
      <c r="BI10" s="117">
        <v>42.203200000000002</v>
      </c>
      <c r="BJ10" s="117">
        <v>41.287700000000001</v>
      </c>
      <c r="BK10" s="117">
        <v>41.536300000000004</v>
      </c>
      <c r="BL10" s="117">
        <v>41.7258</v>
      </c>
      <c r="BM10" s="236" t="s">
        <v>51</v>
      </c>
      <c r="BN10" s="117">
        <v>49.844700000000003</v>
      </c>
      <c r="BO10" s="117">
        <v>43.827500000000001</v>
      </c>
      <c r="BP10" s="117">
        <v>43.237900000000003</v>
      </c>
      <c r="BQ10" s="117">
        <v>41.224400000000003</v>
      </c>
      <c r="BR10" s="117">
        <v>43.747</v>
      </c>
      <c r="BS10"/>
      <c r="BT10" s="14"/>
    </row>
    <row r="11" spans="1:72" ht="14.1" customHeight="1">
      <c r="A11" s="81"/>
      <c r="B11" s="6"/>
      <c r="C11" s="105" t="s">
        <v>66</v>
      </c>
      <c r="D11" s="116">
        <v>29.622300000000003</v>
      </c>
      <c r="E11" s="116">
        <v>29.149100000000001</v>
      </c>
      <c r="F11" s="116">
        <v>27.744100000000003</v>
      </c>
      <c r="G11" s="116">
        <v>26.464600000000001</v>
      </c>
      <c r="H11" s="116">
        <v>26.611600000000003</v>
      </c>
      <c r="I11" s="116">
        <v>25.366500000000002</v>
      </c>
      <c r="J11" s="116">
        <v>25.273099999999999</v>
      </c>
      <c r="K11" s="116">
        <v>25.672000000000001</v>
      </c>
      <c r="L11" s="116">
        <v>25.902800000000003</v>
      </c>
      <c r="M11" s="116">
        <v>24.313800000000001</v>
      </c>
      <c r="N11" s="116">
        <v>25.040800000000001</v>
      </c>
      <c r="O11" s="116">
        <v>27.9129</v>
      </c>
      <c r="P11" s="116">
        <v>28.218800000000002</v>
      </c>
      <c r="Q11" s="116">
        <v>26.5198</v>
      </c>
      <c r="R11" s="116">
        <v>29.122400000000003</v>
      </c>
      <c r="S11" s="117">
        <v>30.000600000000002</v>
      </c>
      <c r="T11" s="117">
        <v>32.143900000000002</v>
      </c>
      <c r="U11" s="117">
        <v>33.590299999999999</v>
      </c>
      <c r="V11" s="117">
        <v>36.314500000000002</v>
      </c>
      <c r="W11" s="117">
        <v>33.916400000000003</v>
      </c>
      <c r="X11" s="116">
        <v>37.520000000000003</v>
      </c>
      <c r="Y11" s="116">
        <v>37.554099999999998</v>
      </c>
      <c r="Z11" s="116">
        <v>36.067900000000002</v>
      </c>
      <c r="AA11" s="117">
        <v>36.255000000000003</v>
      </c>
      <c r="AB11" s="117">
        <v>33.269300000000001</v>
      </c>
      <c r="AC11" s="117">
        <v>30.355400000000003</v>
      </c>
      <c r="AD11" s="117">
        <v>29.1358</v>
      </c>
      <c r="AE11" s="117">
        <v>31.113300000000002</v>
      </c>
      <c r="AF11" s="117">
        <v>34.051700000000004</v>
      </c>
      <c r="AG11" s="117">
        <v>33.423999999999999</v>
      </c>
      <c r="AH11" s="117">
        <v>30.512700000000002</v>
      </c>
      <c r="AI11" s="117">
        <v>32.4953</v>
      </c>
      <c r="AJ11" s="117">
        <v>32.096800000000002</v>
      </c>
      <c r="AK11" s="117">
        <v>28.700900000000001</v>
      </c>
      <c r="AL11" s="117">
        <v>29.305900000000001</v>
      </c>
      <c r="AM11" s="117">
        <v>30.032400000000003</v>
      </c>
      <c r="AN11" s="117">
        <v>32.322800000000001</v>
      </c>
      <c r="AO11" s="117">
        <v>30.092400000000001</v>
      </c>
      <c r="AP11" s="117">
        <v>29.330200000000001</v>
      </c>
      <c r="AQ11" s="117">
        <v>31.362200000000001</v>
      </c>
      <c r="AR11" s="117">
        <v>32.808300000000003</v>
      </c>
      <c r="AS11" s="117">
        <v>29.867600000000003</v>
      </c>
      <c r="AT11" s="117">
        <v>30.953000000000003</v>
      </c>
      <c r="AU11" s="117">
        <v>30.698800000000002</v>
      </c>
      <c r="AV11" s="117">
        <v>30.3565</v>
      </c>
      <c r="AW11" s="117">
        <v>30.860000000000003</v>
      </c>
      <c r="AX11" s="117">
        <v>27.773700000000002</v>
      </c>
      <c r="AY11" s="117">
        <v>29.081900000000001</v>
      </c>
      <c r="AZ11" s="117">
        <v>26.835800000000003</v>
      </c>
      <c r="BA11" s="117">
        <v>29.668300000000002</v>
      </c>
      <c r="BB11" s="117">
        <v>30.349700000000002</v>
      </c>
      <c r="BC11" s="116">
        <v>29.0426</v>
      </c>
      <c r="BD11" s="117">
        <v>29.1479</v>
      </c>
      <c r="BE11" s="117">
        <v>27.727800000000002</v>
      </c>
      <c r="BF11" s="117">
        <v>28.7516</v>
      </c>
      <c r="BG11" s="117">
        <v>28.856100000000001</v>
      </c>
      <c r="BH11" s="117">
        <v>28.495700000000003</v>
      </c>
      <c r="BI11" s="117">
        <v>26.424500000000002</v>
      </c>
      <c r="BJ11" s="117">
        <v>25.766500000000001</v>
      </c>
      <c r="BK11" s="117">
        <v>25.846</v>
      </c>
      <c r="BL11" s="117">
        <v>25.405900000000003</v>
      </c>
      <c r="BM11" s="236" t="s">
        <v>51</v>
      </c>
      <c r="BN11" s="117">
        <v>30.725200000000001</v>
      </c>
      <c r="BO11" s="117">
        <v>28.7654</v>
      </c>
      <c r="BP11" s="117">
        <v>28.0091</v>
      </c>
      <c r="BQ11" s="117">
        <v>27.270700000000001</v>
      </c>
      <c r="BR11" s="117">
        <v>27.756</v>
      </c>
      <c r="BS11"/>
      <c r="BT11" s="14"/>
    </row>
    <row r="12" spans="1:72" ht="14.1" customHeight="1">
      <c r="A12" s="81"/>
      <c r="B12" s="6"/>
      <c r="C12" s="105" t="s">
        <v>14</v>
      </c>
      <c r="D12" s="116">
        <v>23.965400000000002</v>
      </c>
      <c r="E12" s="116">
        <v>23.470200000000002</v>
      </c>
      <c r="F12" s="116">
        <v>22.6128</v>
      </c>
      <c r="G12" s="116">
        <v>23.5518</v>
      </c>
      <c r="H12" s="116">
        <v>22.891400000000001</v>
      </c>
      <c r="I12" s="116">
        <v>19.351500000000001</v>
      </c>
      <c r="J12" s="116">
        <v>21.161000000000001</v>
      </c>
      <c r="K12" s="116">
        <v>22.259900000000002</v>
      </c>
      <c r="L12" s="116">
        <v>23.5151</v>
      </c>
      <c r="M12" s="116">
        <v>21.060200000000002</v>
      </c>
      <c r="N12" s="116">
        <v>22.0884</v>
      </c>
      <c r="O12" s="116">
        <v>21.505400000000002</v>
      </c>
      <c r="P12" s="116">
        <v>20.6494</v>
      </c>
      <c r="Q12" s="116">
        <v>20.311900000000001</v>
      </c>
      <c r="R12" s="116">
        <v>18.835900000000002</v>
      </c>
      <c r="S12" s="117">
        <v>20.471700000000002</v>
      </c>
      <c r="T12" s="117">
        <v>20.529500000000002</v>
      </c>
      <c r="U12" s="117">
        <v>24.2576</v>
      </c>
      <c r="V12" s="117">
        <v>24.692299999999999</v>
      </c>
      <c r="W12" s="117">
        <v>24.714400000000001</v>
      </c>
      <c r="X12" s="116">
        <v>25.104300000000002</v>
      </c>
      <c r="Y12" s="116">
        <v>22.901</v>
      </c>
      <c r="Z12" s="116">
        <v>23.8765</v>
      </c>
      <c r="AA12" s="117">
        <v>25.1462</v>
      </c>
      <c r="AB12" s="117">
        <v>26.073900000000002</v>
      </c>
      <c r="AC12" s="117">
        <v>25.528700000000001</v>
      </c>
      <c r="AD12" s="117">
        <v>23.153000000000002</v>
      </c>
      <c r="AE12" s="117">
        <v>25.5871</v>
      </c>
      <c r="AF12" s="117">
        <v>24.030800000000003</v>
      </c>
      <c r="AG12" s="117">
        <v>22.673400000000001</v>
      </c>
      <c r="AH12" s="117">
        <v>24.064</v>
      </c>
      <c r="AI12" s="117">
        <v>25.6419</v>
      </c>
      <c r="AJ12" s="117">
        <v>25.4849</v>
      </c>
      <c r="AK12" s="117">
        <v>26.3081</v>
      </c>
      <c r="AL12" s="117">
        <v>28.103400000000001</v>
      </c>
      <c r="AM12" s="117">
        <v>25.5839</v>
      </c>
      <c r="AN12" s="117">
        <v>25.9146</v>
      </c>
      <c r="AO12" s="117">
        <v>25.217700000000001</v>
      </c>
      <c r="AP12" s="117">
        <v>25.394300000000001</v>
      </c>
      <c r="AQ12" s="117">
        <v>30.024000000000001</v>
      </c>
      <c r="AR12" s="117">
        <v>29.2437</v>
      </c>
      <c r="AS12" s="117">
        <v>29.3047</v>
      </c>
      <c r="AT12" s="117">
        <v>29.831900000000001</v>
      </c>
      <c r="AU12" s="117">
        <v>29.537000000000003</v>
      </c>
      <c r="AV12" s="117">
        <v>29.3002</v>
      </c>
      <c r="AW12" s="117">
        <v>29.319900000000001</v>
      </c>
      <c r="AX12" s="117">
        <v>26.851600000000001</v>
      </c>
      <c r="AY12" s="117">
        <v>27.520900000000001</v>
      </c>
      <c r="AZ12" s="117">
        <v>27.0824</v>
      </c>
      <c r="BA12" s="117">
        <v>30.3062</v>
      </c>
      <c r="BB12" s="117">
        <v>28.237500000000001</v>
      </c>
      <c r="BC12" s="116">
        <v>26.9284</v>
      </c>
      <c r="BD12" s="117">
        <v>27.340800000000002</v>
      </c>
      <c r="BE12" s="117">
        <v>26.434700000000003</v>
      </c>
      <c r="BF12" s="117">
        <v>25.811800000000002</v>
      </c>
      <c r="BG12" s="117">
        <v>25.724400000000003</v>
      </c>
      <c r="BH12" s="117">
        <v>25.069800000000001</v>
      </c>
      <c r="BI12" s="117">
        <v>26.007000000000001</v>
      </c>
      <c r="BJ12" s="117">
        <v>26.058800000000002</v>
      </c>
      <c r="BK12" s="117">
        <v>25.029700000000002</v>
      </c>
      <c r="BL12" s="117">
        <v>26.281200000000002</v>
      </c>
      <c r="BM12" s="236" t="s">
        <v>51</v>
      </c>
      <c r="BN12" s="117">
        <v>34.776299999999999</v>
      </c>
      <c r="BO12" s="117">
        <v>30.565900000000003</v>
      </c>
      <c r="BP12" s="117">
        <v>30.537000000000003</v>
      </c>
      <c r="BQ12" s="117">
        <v>25.187100000000001</v>
      </c>
      <c r="BR12" s="117">
        <v>24.553599999999999</v>
      </c>
      <c r="BS12"/>
      <c r="BT12" s="14"/>
    </row>
    <row r="13" spans="1:72" ht="14.1" customHeight="1">
      <c r="A13" s="81"/>
      <c r="B13" s="6"/>
      <c r="C13" s="105" t="s">
        <v>15</v>
      </c>
      <c r="D13" s="116">
        <v>69.588999999999999</v>
      </c>
      <c r="E13" s="116">
        <v>69.222800000000007</v>
      </c>
      <c r="F13" s="116">
        <v>67.98960000000001</v>
      </c>
      <c r="G13" s="116">
        <v>69.466800000000006</v>
      </c>
      <c r="H13" s="116">
        <v>67.841499999999996</v>
      </c>
      <c r="I13" s="116">
        <v>68.438299999999998</v>
      </c>
      <c r="J13" s="116">
        <v>67.293300000000002</v>
      </c>
      <c r="K13" s="116">
        <v>68.656900000000007</v>
      </c>
      <c r="L13" s="116">
        <v>69.423600000000008</v>
      </c>
      <c r="M13" s="116">
        <v>63.618600000000001</v>
      </c>
      <c r="N13" s="116">
        <v>66.284400000000005</v>
      </c>
      <c r="O13" s="116">
        <v>65.629100000000008</v>
      </c>
      <c r="P13" s="116">
        <v>65.900700000000001</v>
      </c>
      <c r="Q13" s="116">
        <v>65.605199999999996</v>
      </c>
      <c r="R13" s="116">
        <v>65.952600000000004</v>
      </c>
      <c r="S13" s="117">
        <v>68.027100000000004</v>
      </c>
      <c r="T13" s="117">
        <v>64.722700000000003</v>
      </c>
      <c r="U13" s="117">
        <v>65.978999999999999</v>
      </c>
      <c r="V13" s="117">
        <v>66.661500000000004</v>
      </c>
      <c r="W13" s="117">
        <v>66.378600000000006</v>
      </c>
      <c r="X13" s="116">
        <v>67.308999999999997</v>
      </c>
      <c r="Y13" s="116">
        <v>67.198099999999997</v>
      </c>
      <c r="Z13" s="116">
        <v>66.811900000000009</v>
      </c>
      <c r="AA13" s="117">
        <v>68.738399999999999</v>
      </c>
      <c r="AB13" s="117">
        <v>64.311000000000007</v>
      </c>
      <c r="AC13" s="117">
        <v>65.240000000000009</v>
      </c>
      <c r="AD13" s="117">
        <v>66.030200000000008</v>
      </c>
      <c r="AE13" s="117">
        <v>67.539600000000007</v>
      </c>
      <c r="AF13" s="117">
        <v>67.202100000000002</v>
      </c>
      <c r="AG13" s="117">
        <v>67.32180000000001</v>
      </c>
      <c r="AH13" s="117">
        <v>68.091000000000008</v>
      </c>
      <c r="AI13" s="117">
        <v>69.137</v>
      </c>
      <c r="AJ13" s="117">
        <v>68.222400000000007</v>
      </c>
      <c r="AK13" s="117">
        <v>69.508099999999999</v>
      </c>
      <c r="AL13" s="117">
        <v>68.476600000000005</v>
      </c>
      <c r="AM13" s="117">
        <v>70.252899999999997</v>
      </c>
      <c r="AN13" s="117">
        <v>69.531900000000007</v>
      </c>
      <c r="AO13" s="117">
        <v>71.308400000000006</v>
      </c>
      <c r="AP13" s="117">
        <v>71.507900000000006</v>
      </c>
      <c r="AQ13" s="117">
        <v>72.904300000000006</v>
      </c>
      <c r="AR13" s="117">
        <v>70.859700000000004</v>
      </c>
      <c r="AS13" s="117">
        <v>71.463700000000003</v>
      </c>
      <c r="AT13" s="117">
        <v>70.989500000000007</v>
      </c>
      <c r="AU13" s="117">
        <v>71.418400000000005</v>
      </c>
      <c r="AV13" s="117">
        <v>69.113900000000001</v>
      </c>
      <c r="AW13" s="117">
        <v>69.7971</v>
      </c>
      <c r="AX13" s="117">
        <v>68.865600000000001</v>
      </c>
      <c r="AY13" s="117">
        <v>71.472400000000007</v>
      </c>
      <c r="AZ13" s="117">
        <v>69.432100000000005</v>
      </c>
      <c r="BA13" s="117">
        <v>70.381700000000009</v>
      </c>
      <c r="BB13" s="117">
        <v>72.569900000000004</v>
      </c>
      <c r="BC13" s="116">
        <v>73.082099999999997</v>
      </c>
      <c r="BD13" s="117">
        <v>70.192999999999998</v>
      </c>
      <c r="BE13" s="117">
        <v>70.657600000000002</v>
      </c>
      <c r="BF13" s="117">
        <v>69.189599999999999</v>
      </c>
      <c r="BG13" s="117">
        <v>71.316400000000002</v>
      </c>
      <c r="BH13" s="117">
        <v>70.008899999999997</v>
      </c>
      <c r="BI13" s="117">
        <v>69.186500000000009</v>
      </c>
      <c r="BJ13" s="117">
        <v>70.772400000000005</v>
      </c>
      <c r="BK13" s="117">
        <v>67.59490000000001</v>
      </c>
      <c r="BL13" s="117">
        <v>67.945000000000007</v>
      </c>
      <c r="BM13" s="236" t="s">
        <v>51</v>
      </c>
      <c r="BN13" s="117">
        <v>71.847099999999998</v>
      </c>
      <c r="BO13" s="117">
        <v>67.560200000000009</v>
      </c>
      <c r="BP13" s="117">
        <v>68.105500000000006</v>
      </c>
      <c r="BQ13" s="117">
        <v>65.306700000000006</v>
      </c>
      <c r="BR13" s="117">
        <v>68.492000000000004</v>
      </c>
      <c r="BS13"/>
      <c r="BT13" s="14"/>
    </row>
    <row r="14" spans="1:72" ht="14.1" customHeight="1">
      <c r="A14" s="81"/>
      <c r="B14" s="6"/>
      <c r="C14" s="105" t="s">
        <v>16</v>
      </c>
      <c r="D14" s="116">
        <v>26.3918</v>
      </c>
      <c r="E14" s="116">
        <v>25.4956</v>
      </c>
      <c r="F14" s="116">
        <v>25.7912</v>
      </c>
      <c r="G14" s="116">
        <v>24.531700000000001</v>
      </c>
      <c r="H14" s="116">
        <v>20.542000000000002</v>
      </c>
      <c r="I14" s="116">
        <v>19.763000000000002</v>
      </c>
      <c r="J14" s="116">
        <v>22.387700000000002</v>
      </c>
      <c r="K14" s="116">
        <v>21.986900000000002</v>
      </c>
      <c r="L14" s="116">
        <v>21.867000000000001</v>
      </c>
      <c r="M14" s="116">
        <v>21.531000000000002</v>
      </c>
      <c r="N14" s="116">
        <v>21.179500000000001</v>
      </c>
      <c r="O14" s="116">
        <v>23.3447</v>
      </c>
      <c r="P14" s="116">
        <v>23.136600000000001</v>
      </c>
      <c r="Q14" s="116">
        <v>23.9953</v>
      </c>
      <c r="R14" s="116">
        <v>25.197200000000002</v>
      </c>
      <c r="S14" s="117">
        <v>29.824900000000003</v>
      </c>
      <c r="T14" s="117">
        <v>33.2532</v>
      </c>
      <c r="U14" s="117">
        <v>34.935600000000001</v>
      </c>
      <c r="V14" s="117">
        <v>33.029900000000005</v>
      </c>
      <c r="W14" s="117">
        <v>32.325800000000001</v>
      </c>
      <c r="X14" s="116">
        <v>37.225000000000001</v>
      </c>
      <c r="Y14" s="116">
        <v>31.744200000000003</v>
      </c>
      <c r="Z14" s="116">
        <v>33.001000000000005</v>
      </c>
      <c r="AA14" s="117">
        <v>39.0961</v>
      </c>
      <c r="AB14" s="117">
        <v>37.5946</v>
      </c>
      <c r="AC14" s="117">
        <v>37.528600000000004</v>
      </c>
      <c r="AD14" s="117">
        <v>37.9512</v>
      </c>
      <c r="AE14" s="117">
        <v>38.585900000000002</v>
      </c>
      <c r="AF14" s="117">
        <v>38.7181</v>
      </c>
      <c r="AG14" s="117">
        <v>34.441900000000004</v>
      </c>
      <c r="AH14" s="117">
        <v>35.4895</v>
      </c>
      <c r="AI14" s="117">
        <v>34.125599999999999</v>
      </c>
      <c r="AJ14" s="117">
        <v>35.590299999999999</v>
      </c>
      <c r="AK14" s="117">
        <v>33.412500000000001</v>
      </c>
      <c r="AL14" s="117">
        <v>32.751899999999999</v>
      </c>
      <c r="AM14" s="117">
        <v>32.461300000000001</v>
      </c>
      <c r="AN14" s="117">
        <v>35.163200000000003</v>
      </c>
      <c r="AO14" s="117">
        <v>28.961400000000001</v>
      </c>
      <c r="AP14" s="117">
        <v>30.2882</v>
      </c>
      <c r="AQ14" s="117">
        <v>32.828700000000005</v>
      </c>
      <c r="AR14" s="117">
        <v>32.4771</v>
      </c>
      <c r="AS14" s="117">
        <v>30.4053</v>
      </c>
      <c r="AT14" s="117">
        <v>30.939800000000002</v>
      </c>
      <c r="AU14" s="117">
        <v>28.138300000000001</v>
      </c>
      <c r="AV14" s="117">
        <v>29.8247</v>
      </c>
      <c r="AW14" s="117">
        <v>25.184100000000001</v>
      </c>
      <c r="AX14" s="117">
        <v>24.555900000000001</v>
      </c>
      <c r="AY14" s="117">
        <v>23.432500000000001</v>
      </c>
      <c r="AZ14" s="117">
        <v>23.964600000000001</v>
      </c>
      <c r="BA14" s="117">
        <v>26.841200000000001</v>
      </c>
      <c r="BB14" s="117">
        <v>27.194800000000001</v>
      </c>
      <c r="BC14" s="116">
        <v>25.783800000000003</v>
      </c>
      <c r="BD14" s="117">
        <v>26.8172</v>
      </c>
      <c r="BE14" s="117">
        <v>26.534400000000002</v>
      </c>
      <c r="BF14" s="117">
        <v>24.689300000000003</v>
      </c>
      <c r="BG14" s="117">
        <v>26.613200000000003</v>
      </c>
      <c r="BH14" s="117">
        <v>27.1721</v>
      </c>
      <c r="BI14" s="117">
        <v>25.619300000000003</v>
      </c>
      <c r="BJ14" s="117">
        <v>25.6845</v>
      </c>
      <c r="BK14" s="117">
        <v>24.360300000000002</v>
      </c>
      <c r="BL14" s="117">
        <v>24.509900000000002</v>
      </c>
      <c r="BM14" s="236" t="s">
        <v>51</v>
      </c>
      <c r="BN14" s="117">
        <v>28.297900000000002</v>
      </c>
      <c r="BO14" s="117">
        <v>28.8064</v>
      </c>
      <c r="BP14" s="117">
        <v>29.7041</v>
      </c>
      <c r="BQ14" s="117">
        <v>25.6496</v>
      </c>
      <c r="BR14" s="117">
        <v>28.721</v>
      </c>
      <c r="BS14"/>
      <c r="BT14" s="14"/>
    </row>
    <row r="15" spans="1:72" ht="14.1" customHeight="1">
      <c r="A15" s="81"/>
      <c r="B15" s="6"/>
      <c r="C15" s="105" t="s">
        <v>40</v>
      </c>
      <c r="D15" s="116">
        <v>22.593500000000002</v>
      </c>
      <c r="E15" s="116">
        <v>24.084099999999999</v>
      </c>
      <c r="F15" s="116">
        <v>23.9483</v>
      </c>
      <c r="G15" s="116">
        <v>20.742100000000001</v>
      </c>
      <c r="H15" s="116">
        <v>20.420400000000001</v>
      </c>
      <c r="I15" s="116">
        <v>22.076000000000001</v>
      </c>
      <c r="J15" s="116">
        <v>22.5077</v>
      </c>
      <c r="K15" s="116">
        <v>22.346500000000002</v>
      </c>
      <c r="L15" s="116">
        <v>21.4191</v>
      </c>
      <c r="M15" s="116">
        <v>21.018800000000002</v>
      </c>
      <c r="N15" s="116">
        <v>21.0349</v>
      </c>
      <c r="O15" s="116">
        <v>22.938500000000001</v>
      </c>
      <c r="P15" s="116">
        <v>21.908100000000001</v>
      </c>
      <c r="Q15" s="116">
        <v>23.436700000000002</v>
      </c>
      <c r="R15" s="116">
        <v>24.2987</v>
      </c>
      <c r="S15" s="117">
        <v>25.6754</v>
      </c>
      <c r="T15" s="117">
        <v>27.004100000000001</v>
      </c>
      <c r="U15" s="117">
        <v>28.099900000000002</v>
      </c>
      <c r="V15" s="117">
        <v>27.7348</v>
      </c>
      <c r="W15" s="117">
        <v>30.1553</v>
      </c>
      <c r="X15" s="116">
        <v>28.015800000000002</v>
      </c>
      <c r="Y15" s="116">
        <v>29.700800000000001</v>
      </c>
      <c r="Z15" s="116">
        <v>28.7788</v>
      </c>
      <c r="AA15" s="117">
        <v>31.883600000000001</v>
      </c>
      <c r="AB15" s="117">
        <v>28.7438</v>
      </c>
      <c r="AC15" s="117">
        <v>31.455000000000002</v>
      </c>
      <c r="AD15" s="117">
        <v>28.811200000000003</v>
      </c>
      <c r="AE15" s="117">
        <v>28.828100000000003</v>
      </c>
      <c r="AF15" s="117">
        <v>30.2912</v>
      </c>
      <c r="AG15" s="117">
        <v>30.636400000000002</v>
      </c>
      <c r="AH15" s="117">
        <v>31.023500000000002</v>
      </c>
      <c r="AI15" s="117">
        <v>30.638900000000003</v>
      </c>
      <c r="AJ15" s="117">
        <v>30.620700000000003</v>
      </c>
      <c r="AK15" s="117">
        <v>32.961199999999998</v>
      </c>
      <c r="AL15" s="117">
        <v>33.242800000000003</v>
      </c>
      <c r="AM15" s="117">
        <v>31.490300000000001</v>
      </c>
      <c r="AN15" s="117">
        <v>32.665500000000002</v>
      </c>
      <c r="AO15" s="117">
        <v>33.323500000000003</v>
      </c>
      <c r="AP15" s="117">
        <v>35.225000000000001</v>
      </c>
      <c r="AQ15" s="117">
        <v>38.2256</v>
      </c>
      <c r="AR15" s="117">
        <v>35.614699999999999</v>
      </c>
      <c r="AS15" s="117">
        <v>37.542400000000001</v>
      </c>
      <c r="AT15" s="117">
        <v>31.926400000000001</v>
      </c>
      <c r="AU15" s="117">
        <v>35.641100000000002</v>
      </c>
      <c r="AV15" s="117">
        <v>34.568899999999999</v>
      </c>
      <c r="AW15" s="117">
        <v>35.875900000000001</v>
      </c>
      <c r="AX15" s="117">
        <v>34.247300000000003</v>
      </c>
      <c r="AY15" s="117">
        <v>32.580400000000004</v>
      </c>
      <c r="AZ15" s="117">
        <v>31.516200000000001</v>
      </c>
      <c r="BA15" s="117">
        <v>30.931700000000003</v>
      </c>
      <c r="BB15" s="117">
        <v>34.469300000000004</v>
      </c>
      <c r="BC15" s="116">
        <v>39.285900000000005</v>
      </c>
      <c r="BD15" s="117">
        <v>32.192399999999999</v>
      </c>
      <c r="BE15" s="117">
        <v>31.563100000000002</v>
      </c>
      <c r="BF15" s="117">
        <v>31.4709</v>
      </c>
      <c r="BG15" s="117">
        <v>32.524900000000002</v>
      </c>
      <c r="BH15" s="117">
        <v>32.54</v>
      </c>
      <c r="BI15" s="117">
        <v>31.359300000000001</v>
      </c>
      <c r="BJ15" s="117">
        <v>32.830400000000004</v>
      </c>
      <c r="BK15" s="117">
        <v>31.759800000000002</v>
      </c>
      <c r="BL15" s="117">
        <v>29.065100000000001</v>
      </c>
      <c r="BM15" s="236" t="s">
        <v>51</v>
      </c>
      <c r="BN15" s="117">
        <v>45.801400000000001</v>
      </c>
      <c r="BO15" s="117">
        <v>41.854600000000005</v>
      </c>
      <c r="BP15" s="117">
        <v>44.558300000000003</v>
      </c>
      <c r="BQ15" s="117">
        <v>40.39</v>
      </c>
      <c r="BR15" s="117">
        <v>37.947700000000005</v>
      </c>
      <c r="BS15"/>
      <c r="BT15" s="14"/>
    </row>
    <row r="16" spans="1:72" ht="14.1" customHeight="1">
      <c r="A16" s="81"/>
      <c r="B16" s="6"/>
      <c r="C16" s="105" t="s">
        <v>17</v>
      </c>
      <c r="D16" s="116">
        <v>43.465700000000005</v>
      </c>
      <c r="E16" s="116">
        <v>43.771100000000004</v>
      </c>
      <c r="F16" s="116">
        <v>42.593299999999999</v>
      </c>
      <c r="G16" s="116">
        <v>39.612900000000003</v>
      </c>
      <c r="H16" s="116">
        <v>40.678800000000003</v>
      </c>
      <c r="I16" s="116">
        <v>38.335000000000001</v>
      </c>
      <c r="J16" s="116">
        <v>41.269100000000002</v>
      </c>
      <c r="K16" s="116">
        <v>39.312200000000004</v>
      </c>
      <c r="L16" s="116">
        <v>40.318200000000004</v>
      </c>
      <c r="M16" s="116">
        <v>38.621700000000004</v>
      </c>
      <c r="N16" s="116">
        <v>39.2303</v>
      </c>
      <c r="O16" s="116">
        <v>36.145200000000003</v>
      </c>
      <c r="P16" s="116">
        <v>40.2042</v>
      </c>
      <c r="Q16" s="116">
        <v>39.007000000000005</v>
      </c>
      <c r="R16" s="116">
        <v>38.572000000000003</v>
      </c>
      <c r="S16" s="117">
        <v>41.664100000000005</v>
      </c>
      <c r="T16" s="117">
        <v>41.416800000000002</v>
      </c>
      <c r="U16" s="117">
        <v>42.672000000000004</v>
      </c>
      <c r="V16" s="117">
        <v>44.911300000000004</v>
      </c>
      <c r="W16" s="117">
        <v>45.444400000000002</v>
      </c>
      <c r="X16" s="116">
        <v>45.228999999999999</v>
      </c>
      <c r="Y16" s="116">
        <v>43.010200000000005</v>
      </c>
      <c r="Z16" s="116">
        <v>45.640500000000003</v>
      </c>
      <c r="AA16" s="117">
        <v>44.063400000000001</v>
      </c>
      <c r="AB16" s="117">
        <v>44.148200000000003</v>
      </c>
      <c r="AC16" s="117">
        <v>43.105400000000003</v>
      </c>
      <c r="AD16" s="117">
        <v>39.613800000000005</v>
      </c>
      <c r="AE16" s="117">
        <v>42.176700000000004</v>
      </c>
      <c r="AF16" s="117">
        <v>41.628900000000002</v>
      </c>
      <c r="AG16" s="117">
        <v>44.172499999999999</v>
      </c>
      <c r="AH16" s="117">
        <v>46.805700000000002</v>
      </c>
      <c r="AI16" s="117">
        <v>41.312100000000001</v>
      </c>
      <c r="AJ16" s="117">
        <v>44.8476</v>
      </c>
      <c r="AK16" s="117">
        <v>46.192100000000003</v>
      </c>
      <c r="AL16" s="117">
        <v>46.993200000000002</v>
      </c>
      <c r="AM16" s="117">
        <v>47.311</v>
      </c>
      <c r="AN16" s="117">
        <v>46.823700000000002</v>
      </c>
      <c r="AO16" s="117">
        <v>48.275300000000001</v>
      </c>
      <c r="AP16" s="117">
        <v>46.082599999999999</v>
      </c>
      <c r="AQ16" s="117">
        <v>48.396300000000004</v>
      </c>
      <c r="AR16" s="117">
        <v>48.159700000000001</v>
      </c>
      <c r="AS16" s="117">
        <v>44.643000000000001</v>
      </c>
      <c r="AT16" s="117">
        <v>42.392099999999999</v>
      </c>
      <c r="AU16" s="117">
        <v>41.663200000000003</v>
      </c>
      <c r="AV16" s="117">
        <v>39.802700000000002</v>
      </c>
      <c r="AW16" s="117">
        <v>39.219700000000003</v>
      </c>
      <c r="AX16" s="117">
        <v>37.495600000000003</v>
      </c>
      <c r="AY16" s="117">
        <v>36.783100000000005</v>
      </c>
      <c r="AZ16" s="117">
        <v>37.553899999999999</v>
      </c>
      <c r="BA16" s="117">
        <v>38.369300000000003</v>
      </c>
      <c r="BB16" s="117">
        <v>38.473600000000005</v>
      </c>
      <c r="BC16" s="116">
        <v>39.614600000000003</v>
      </c>
      <c r="BD16" s="117">
        <v>40.648200000000003</v>
      </c>
      <c r="BE16" s="117">
        <v>37.532499999999999</v>
      </c>
      <c r="BF16" s="117">
        <v>39.390100000000004</v>
      </c>
      <c r="BG16" s="117">
        <v>37.315400000000004</v>
      </c>
      <c r="BH16" s="117">
        <v>36.410299999999999</v>
      </c>
      <c r="BI16" s="117">
        <v>35.308</v>
      </c>
      <c r="BJ16" s="117">
        <v>34.310500000000005</v>
      </c>
      <c r="BK16" s="117">
        <v>34.490400000000001</v>
      </c>
      <c r="BL16" s="117">
        <v>34.567700000000002</v>
      </c>
      <c r="BM16" s="236" t="s">
        <v>51</v>
      </c>
      <c r="BN16" s="117">
        <v>38.400300000000001</v>
      </c>
      <c r="BO16" s="117">
        <v>39.191900000000004</v>
      </c>
      <c r="BP16" s="117">
        <v>38.803100000000001</v>
      </c>
      <c r="BQ16" s="117">
        <v>37.281700000000001</v>
      </c>
      <c r="BR16" s="117">
        <v>37.644200000000005</v>
      </c>
      <c r="BS16"/>
      <c r="BT16" s="14"/>
    </row>
    <row r="17" spans="1:72" ht="14.1" customHeight="1">
      <c r="A17" s="81"/>
      <c r="B17" s="6"/>
      <c r="C17" s="105" t="s">
        <v>18</v>
      </c>
      <c r="D17" s="116">
        <v>37.134700000000002</v>
      </c>
      <c r="E17" s="116">
        <v>38.278100000000002</v>
      </c>
      <c r="F17" s="116">
        <v>38.9694</v>
      </c>
      <c r="G17" s="116">
        <v>36.331299999999999</v>
      </c>
      <c r="H17" s="116">
        <v>37.912300000000002</v>
      </c>
      <c r="I17" s="116">
        <v>34.964700000000001</v>
      </c>
      <c r="J17" s="116">
        <v>35.057600000000001</v>
      </c>
      <c r="K17" s="116">
        <v>36.249600000000001</v>
      </c>
      <c r="L17" s="116">
        <v>38.182700000000004</v>
      </c>
      <c r="M17" s="116">
        <v>37.197000000000003</v>
      </c>
      <c r="N17" s="116">
        <v>36.572500000000005</v>
      </c>
      <c r="O17" s="116">
        <v>37.146700000000003</v>
      </c>
      <c r="P17" s="116">
        <v>38.952000000000005</v>
      </c>
      <c r="Q17" s="116">
        <v>39.241900000000001</v>
      </c>
      <c r="R17" s="116">
        <v>41.661200000000001</v>
      </c>
      <c r="S17" s="117">
        <v>43.832599999999999</v>
      </c>
      <c r="T17" s="117">
        <v>43.075700000000005</v>
      </c>
      <c r="U17" s="117">
        <v>44.967800000000004</v>
      </c>
      <c r="V17" s="117">
        <v>45.127000000000002</v>
      </c>
      <c r="W17" s="117">
        <v>44.460300000000004</v>
      </c>
      <c r="X17" s="116">
        <v>47.061100000000003</v>
      </c>
      <c r="Y17" s="116">
        <v>46.739000000000004</v>
      </c>
      <c r="Z17" s="116">
        <v>45.262700000000002</v>
      </c>
      <c r="AA17" s="117">
        <v>44.290100000000002</v>
      </c>
      <c r="AB17" s="117">
        <v>47.1188</v>
      </c>
      <c r="AC17" s="117">
        <v>42.985800000000005</v>
      </c>
      <c r="AD17" s="117">
        <v>43.559699999999999</v>
      </c>
      <c r="AE17" s="117">
        <v>45.760200000000005</v>
      </c>
      <c r="AF17" s="117">
        <v>46.257899999999999</v>
      </c>
      <c r="AG17" s="117">
        <v>46.728200000000001</v>
      </c>
      <c r="AH17" s="117">
        <v>42.748400000000004</v>
      </c>
      <c r="AI17" s="117">
        <v>44.694000000000003</v>
      </c>
      <c r="AJ17" s="117">
        <v>45.292100000000005</v>
      </c>
      <c r="AK17" s="117">
        <v>47.368100000000005</v>
      </c>
      <c r="AL17" s="117">
        <v>42.878100000000003</v>
      </c>
      <c r="AM17" s="117">
        <v>43.545999999999999</v>
      </c>
      <c r="AN17" s="117">
        <v>44.019500000000001</v>
      </c>
      <c r="AO17" s="117">
        <v>43.858900000000006</v>
      </c>
      <c r="AP17" s="117">
        <v>44.529800000000002</v>
      </c>
      <c r="AQ17" s="117">
        <v>46.333800000000004</v>
      </c>
      <c r="AR17" s="117">
        <v>44.8767</v>
      </c>
      <c r="AS17" s="117">
        <v>44.943100000000001</v>
      </c>
      <c r="AT17" s="117">
        <v>44.746200000000002</v>
      </c>
      <c r="AU17" s="117">
        <v>43.2639</v>
      </c>
      <c r="AV17" s="117">
        <v>40.073900000000002</v>
      </c>
      <c r="AW17" s="117">
        <v>39.113800000000005</v>
      </c>
      <c r="AX17" s="117">
        <v>41.356200000000001</v>
      </c>
      <c r="AY17" s="117">
        <v>39.765799999999999</v>
      </c>
      <c r="AZ17" s="117">
        <v>36.515599999999999</v>
      </c>
      <c r="BA17" s="117">
        <v>37.2774</v>
      </c>
      <c r="BB17" s="117">
        <v>38.028400000000005</v>
      </c>
      <c r="BC17" s="116">
        <v>38.2151</v>
      </c>
      <c r="BD17" s="117">
        <v>32.389200000000002</v>
      </c>
      <c r="BE17" s="117">
        <v>34.636800000000001</v>
      </c>
      <c r="BF17" s="117">
        <v>35.258900000000004</v>
      </c>
      <c r="BG17" s="117">
        <v>33.941500000000005</v>
      </c>
      <c r="BH17" s="117">
        <v>35.902799999999999</v>
      </c>
      <c r="BI17" s="117">
        <v>33.332900000000002</v>
      </c>
      <c r="BJ17" s="117">
        <v>32.7194</v>
      </c>
      <c r="BK17" s="117">
        <v>33.925200000000004</v>
      </c>
      <c r="BL17" s="117">
        <v>33.266200000000005</v>
      </c>
      <c r="BM17" s="236" t="s">
        <v>51</v>
      </c>
      <c r="BN17" s="117">
        <v>42.4191</v>
      </c>
      <c r="BO17" s="117">
        <v>36.664700000000003</v>
      </c>
      <c r="BP17" s="117">
        <v>40.7408</v>
      </c>
      <c r="BQ17" s="117">
        <v>38.726600000000005</v>
      </c>
      <c r="BR17" s="117">
        <v>37.200900000000004</v>
      </c>
      <c r="BS17"/>
      <c r="BT17" s="14"/>
    </row>
    <row r="18" spans="1:72" ht="14.1" customHeight="1">
      <c r="A18" s="81"/>
      <c r="B18" s="6"/>
      <c r="C18" s="105" t="s">
        <v>19</v>
      </c>
      <c r="D18" s="116">
        <v>58.9497</v>
      </c>
      <c r="E18" s="116">
        <v>59.852200000000003</v>
      </c>
      <c r="F18" s="116">
        <v>59.534000000000006</v>
      </c>
      <c r="G18" s="116">
        <v>57.742900000000006</v>
      </c>
      <c r="H18" s="116">
        <v>56.671700000000001</v>
      </c>
      <c r="I18" s="116">
        <v>56.421200000000006</v>
      </c>
      <c r="J18" s="116">
        <v>56.565000000000005</v>
      </c>
      <c r="K18" s="116">
        <v>58.274300000000004</v>
      </c>
      <c r="L18" s="116">
        <v>58.533300000000004</v>
      </c>
      <c r="M18" s="116">
        <v>57.016500000000001</v>
      </c>
      <c r="N18" s="116">
        <v>57.195800000000006</v>
      </c>
      <c r="O18" s="116">
        <v>57.974500000000006</v>
      </c>
      <c r="P18" s="116">
        <v>56.49</v>
      </c>
      <c r="Q18" s="116">
        <v>55.339800000000004</v>
      </c>
      <c r="R18" s="116">
        <v>56.585700000000003</v>
      </c>
      <c r="S18" s="117">
        <v>60.261700000000005</v>
      </c>
      <c r="T18" s="117">
        <v>57.252600000000001</v>
      </c>
      <c r="U18" s="117">
        <v>59.680700000000002</v>
      </c>
      <c r="V18" s="117">
        <v>61.154200000000003</v>
      </c>
      <c r="W18" s="117">
        <v>60.002400000000002</v>
      </c>
      <c r="X18" s="116">
        <v>61.024700000000003</v>
      </c>
      <c r="Y18" s="116">
        <v>60.752200000000002</v>
      </c>
      <c r="Z18" s="116">
        <v>63.326300000000003</v>
      </c>
      <c r="AA18" s="117">
        <v>63.806000000000004</v>
      </c>
      <c r="AB18" s="117">
        <v>59.3352</v>
      </c>
      <c r="AC18" s="117">
        <v>60.046900000000001</v>
      </c>
      <c r="AD18" s="117">
        <v>63.282200000000003</v>
      </c>
      <c r="AE18" s="117">
        <v>64.684899999999999</v>
      </c>
      <c r="AF18" s="117">
        <v>63.476900000000001</v>
      </c>
      <c r="AG18" s="117">
        <v>61.342600000000004</v>
      </c>
      <c r="AH18" s="117">
        <v>67.592200000000005</v>
      </c>
      <c r="AI18" s="117">
        <v>68.165400000000005</v>
      </c>
      <c r="AJ18" s="117">
        <v>63.224600000000002</v>
      </c>
      <c r="AK18" s="117">
        <v>65.150300000000001</v>
      </c>
      <c r="AL18" s="117">
        <v>63.566100000000006</v>
      </c>
      <c r="AM18" s="117">
        <v>65.305500000000009</v>
      </c>
      <c r="AN18" s="117">
        <v>61.707600000000006</v>
      </c>
      <c r="AO18" s="117">
        <v>60.402100000000004</v>
      </c>
      <c r="AP18" s="117">
        <v>66.02170000000001</v>
      </c>
      <c r="AQ18" s="117">
        <v>64.210800000000006</v>
      </c>
      <c r="AR18" s="117">
        <v>62.928000000000004</v>
      </c>
      <c r="AS18" s="117">
        <v>63.868000000000002</v>
      </c>
      <c r="AT18" s="117">
        <v>66.784700000000001</v>
      </c>
      <c r="AU18" s="117">
        <v>65.260500000000008</v>
      </c>
      <c r="AV18" s="117">
        <v>64.008499999999998</v>
      </c>
      <c r="AW18" s="117">
        <v>64.465600000000009</v>
      </c>
      <c r="AX18" s="117">
        <v>64.3249</v>
      </c>
      <c r="AY18" s="117">
        <v>66.375</v>
      </c>
      <c r="AZ18" s="117">
        <v>60.6053</v>
      </c>
      <c r="BA18" s="117">
        <v>65.271299999999997</v>
      </c>
      <c r="BB18" s="117">
        <v>67.446700000000007</v>
      </c>
      <c r="BC18" s="116">
        <v>66.941800000000001</v>
      </c>
      <c r="BD18" s="117">
        <v>65.613799999999998</v>
      </c>
      <c r="BE18" s="117">
        <v>62.4908</v>
      </c>
      <c r="BF18" s="117">
        <v>66.043999999999997</v>
      </c>
      <c r="BG18" s="117">
        <v>64.053200000000004</v>
      </c>
      <c r="BH18" s="117">
        <v>61.367400000000004</v>
      </c>
      <c r="BI18" s="117">
        <v>62.419700000000006</v>
      </c>
      <c r="BJ18" s="117">
        <v>62.416600000000003</v>
      </c>
      <c r="BK18" s="117">
        <v>62.802100000000003</v>
      </c>
      <c r="BL18" s="117">
        <v>56.348100000000002</v>
      </c>
      <c r="BM18" s="236" t="s">
        <v>51</v>
      </c>
      <c r="BN18" s="117">
        <v>64.439300000000003</v>
      </c>
      <c r="BO18" s="117">
        <v>59.454600000000006</v>
      </c>
      <c r="BP18" s="117">
        <v>60.383900000000004</v>
      </c>
      <c r="BQ18" s="117">
        <v>62.570700000000002</v>
      </c>
      <c r="BR18" s="117">
        <v>63.305200000000006</v>
      </c>
      <c r="BS18"/>
      <c r="BT18" s="14"/>
    </row>
    <row r="19" spans="1:72" ht="14.1" customHeight="1">
      <c r="A19" s="81"/>
      <c r="B19" s="6"/>
      <c r="C19" s="105" t="s">
        <v>20</v>
      </c>
      <c r="D19" s="116">
        <v>46.5227</v>
      </c>
      <c r="E19" s="116">
        <v>49.001100000000001</v>
      </c>
      <c r="F19" s="116">
        <v>45.3705</v>
      </c>
      <c r="G19" s="116">
        <v>45.9392</v>
      </c>
      <c r="H19" s="116">
        <v>47.496400000000001</v>
      </c>
      <c r="I19" s="116">
        <v>45.464100000000002</v>
      </c>
      <c r="J19" s="116">
        <v>47.360199999999999</v>
      </c>
      <c r="K19" s="116">
        <v>47.3369</v>
      </c>
      <c r="L19" s="116">
        <v>46.985100000000003</v>
      </c>
      <c r="M19" s="116">
        <v>44.2059</v>
      </c>
      <c r="N19" s="116">
        <v>48.258400000000002</v>
      </c>
      <c r="O19" s="116">
        <v>46.554700000000004</v>
      </c>
      <c r="P19" s="116">
        <v>47.836500000000001</v>
      </c>
      <c r="Q19" s="116">
        <v>46.336100000000002</v>
      </c>
      <c r="R19" s="116">
        <v>49.116</v>
      </c>
      <c r="S19" s="117">
        <v>48.921300000000002</v>
      </c>
      <c r="T19" s="117">
        <v>49.226600000000005</v>
      </c>
      <c r="U19" s="117">
        <v>51.600700000000003</v>
      </c>
      <c r="V19" s="117">
        <v>49.682900000000004</v>
      </c>
      <c r="W19" s="117">
        <v>50.180400000000006</v>
      </c>
      <c r="X19" s="116">
        <v>51.6387</v>
      </c>
      <c r="Y19" s="116">
        <v>50.635600000000004</v>
      </c>
      <c r="Z19" s="116">
        <v>46.5139</v>
      </c>
      <c r="AA19" s="117">
        <v>48.854300000000002</v>
      </c>
      <c r="AB19" s="117">
        <v>47.617699999999999</v>
      </c>
      <c r="AC19" s="117">
        <v>47.971000000000004</v>
      </c>
      <c r="AD19" s="117">
        <v>47.762</v>
      </c>
      <c r="AE19" s="117">
        <v>47.595600000000005</v>
      </c>
      <c r="AF19" s="117">
        <v>49.196400000000004</v>
      </c>
      <c r="AG19" s="117">
        <v>46.983800000000002</v>
      </c>
      <c r="AH19" s="117">
        <v>49.166900000000005</v>
      </c>
      <c r="AI19" s="117">
        <v>49.288000000000004</v>
      </c>
      <c r="AJ19" s="117">
        <v>51.0503</v>
      </c>
      <c r="AK19" s="117">
        <v>47.987200000000001</v>
      </c>
      <c r="AL19" s="117">
        <v>49.206400000000002</v>
      </c>
      <c r="AM19" s="117">
        <v>49.022100000000002</v>
      </c>
      <c r="AN19" s="117">
        <v>48.983900000000006</v>
      </c>
      <c r="AO19" s="117">
        <v>48.505900000000004</v>
      </c>
      <c r="AP19" s="117">
        <v>49.019200000000005</v>
      </c>
      <c r="AQ19" s="117">
        <v>48.113600000000005</v>
      </c>
      <c r="AR19" s="117">
        <v>47.249700000000004</v>
      </c>
      <c r="AS19" s="117">
        <v>47.362000000000002</v>
      </c>
      <c r="AT19" s="117">
        <v>44.718700000000005</v>
      </c>
      <c r="AU19" s="117">
        <v>45.255400000000002</v>
      </c>
      <c r="AV19" s="117">
        <v>46.8294</v>
      </c>
      <c r="AW19" s="117">
        <v>47.099000000000004</v>
      </c>
      <c r="AX19" s="117">
        <v>41.410699999999999</v>
      </c>
      <c r="AY19" s="117">
        <v>43.980900000000005</v>
      </c>
      <c r="AZ19" s="117">
        <v>53.527700000000003</v>
      </c>
      <c r="BA19" s="117">
        <v>47.600300000000004</v>
      </c>
      <c r="BB19" s="117">
        <v>51.824000000000005</v>
      </c>
      <c r="BC19" s="116">
        <v>52.206800000000001</v>
      </c>
      <c r="BD19" s="117">
        <v>50.124500000000005</v>
      </c>
      <c r="BE19" s="117">
        <v>49.151800000000001</v>
      </c>
      <c r="BF19" s="117">
        <v>48.118600000000001</v>
      </c>
      <c r="BG19" s="117">
        <v>47.604100000000003</v>
      </c>
      <c r="BH19" s="117">
        <v>47.836500000000001</v>
      </c>
      <c r="BI19" s="117">
        <v>47.793500000000002</v>
      </c>
      <c r="BJ19" s="117">
        <v>48.660499999999999</v>
      </c>
      <c r="BK19" s="117">
        <v>52.716500000000003</v>
      </c>
      <c r="BL19" s="117">
        <v>46.7027</v>
      </c>
      <c r="BM19" s="236" t="s">
        <v>51</v>
      </c>
      <c r="BN19" s="117">
        <v>57.439</v>
      </c>
      <c r="BO19" s="117">
        <v>53.495699999999999</v>
      </c>
      <c r="BP19" s="117">
        <v>53.188600000000001</v>
      </c>
      <c r="BQ19" s="117">
        <v>45.252300000000005</v>
      </c>
      <c r="BR19" s="117">
        <v>47.436100000000003</v>
      </c>
      <c r="BS19"/>
      <c r="BT19" s="14"/>
    </row>
    <row r="20" spans="1:72" ht="14.1" customHeight="1">
      <c r="A20" s="81"/>
      <c r="B20" s="6"/>
      <c r="C20" s="105" t="s">
        <v>21</v>
      </c>
      <c r="D20" s="116">
        <v>30.831500000000002</v>
      </c>
      <c r="E20" s="116">
        <v>29.224400000000003</v>
      </c>
      <c r="F20" s="116">
        <v>30.629300000000001</v>
      </c>
      <c r="G20" s="116">
        <v>29.8429</v>
      </c>
      <c r="H20" s="116">
        <v>26.0686</v>
      </c>
      <c r="I20" s="116">
        <v>28.170400000000001</v>
      </c>
      <c r="J20" s="116">
        <v>30.0655</v>
      </c>
      <c r="K20" s="116">
        <v>27.484000000000002</v>
      </c>
      <c r="L20" s="116">
        <v>26.508200000000002</v>
      </c>
      <c r="M20" s="116">
        <v>24.673300000000001</v>
      </c>
      <c r="N20" s="116">
        <v>26.232500000000002</v>
      </c>
      <c r="O20" s="116">
        <v>27.656300000000002</v>
      </c>
      <c r="P20" s="116">
        <v>26.4221</v>
      </c>
      <c r="Q20" s="116">
        <v>25.293600000000001</v>
      </c>
      <c r="R20" s="116">
        <v>29.506400000000003</v>
      </c>
      <c r="S20" s="117">
        <v>30.375500000000002</v>
      </c>
      <c r="T20" s="117">
        <v>30.744200000000003</v>
      </c>
      <c r="U20" s="117">
        <v>31.197500000000002</v>
      </c>
      <c r="V20" s="117">
        <v>30.735800000000001</v>
      </c>
      <c r="W20" s="117">
        <v>33.293199999999999</v>
      </c>
      <c r="X20" s="116">
        <v>32.462800000000001</v>
      </c>
      <c r="Y20" s="116">
        <v>32.557700000000004</v>
      </c>
      <c r="Z20" s="116">
        <v>31.2943</v>
      </c>
      <c r="AA20" s="117">
        <v>32.004899999999999</v>
      </c>
      <c r="AB20" s="117">
        <v>31.184000000000001</v>
      </c>
      <c r="AC20" s="117">
        <v>31.294600000000003</v>
      </c>
      <c r="AD20" s="117">
        <v>32.165900000000001</v>
      </c>
      <c r="AE20" s="117">
        <v>30.932700000000001</v>
      </c>
      <c r="AF20" s="117">
        <v>28.828300000000002</v>
      </c>
      <c r="AG20" s="117">
        <v>28.3812</v>
      </c>
      <c r="AH20" s="117">
        <v>30.834100000000003</v>
      </c>
      <c r="AI20" s="117">
        <v>32.819099999999999</v>
      </c>
      <c r="AJ20" s="117">
        <v>31.338100000000001</v>
      </c>
      <c r="AK20" s="117">
        <v>30.4892</v>
      </c>
      <c r="AL20" s="117">
        <v>31.936800000000002</v>
      </c>
      <c r="AM20" s="117">
        <v>32.6036</v>
      </c>
      <c r="AN20" s="117">
        <v>31.950300000000002</v>
      </c>
      <c r="AO20" s="117">
        <v>31.198</v>
      </c>
      <c r="AP20" s="117">
        <v>30.348800000000001</v>
      </c>
      <c r="AQ20" s="117">
        <v>33.7211</v>
      </c>
      <c r="AR20" s="117">
        <v>33.517200000000003</v>
      </c>
      <c r="AS20" s="117">
        <v>31.171800000000001</v>
      </c>
      <c r="AT20" s="117">
        <v>31.436</v>
      </c>
      <c r="AU20" s="117">
        <v>30.241400000000002</v>
      </c>
      <c r="AV20" s="117">
        <v>29.302300000000002</v>
      </c>
      <c r="AW20" s="117">
        <v>29.365500000000001</v>
      </c>
      <c r="AX20" s="117">
        <v>28.489000000000001</v>
      </c>
      <c r="AY20" s="117">
        <v>28.3217</v>
      </c>
      <c r="AZ20" s="117">
        <v>23.627000000000002</v>
      </c>
      <c r="BA20" s="117">
        <v>25.604700000000001</v>
      </c>
      <c r="BB20" s="117">
        <v>25.651600000000002</v>
      </c>
      <c r="BC20" s="116">
        <v>26.790400000000002</v>
      </c>
      <c r="BD20" s="117">
        <v>24.8934</v>
      </c>
      <c r="BE20" s="117">
        <v>26.497900000000001</v>
      </c>
      <c r="BF20" s="117">
        <v>25.808900000000001</v>
      </c>
      <c r="BG20" s="117">
        <v>27.799400000000002</v>
      </c>
      <c r="BH20" s="117">
        <v>25.9666</v>
      </c>
      <c r="BI20" s="117">
        <v>26.970400000000001</v>
      </c>
      <c r="BJ20" s="117">
        <v>26.899100000000001</v>
      </c>
      <c r="BK20" s="117">
        <v>25.790600000000001</v>
      </c>
      <c r="BL20" s="117">
        <v>23.9117</v>
      </c>
      <c r="BM20" s="236" t="s">
        <v>51</v>
      </c>
      <c r="BN20" s="117">
        <v>28.949400000000001</v>
      </c>
      <c r="BO20" s="117">
        <v>25.8809</v>
      </c>
      <c r="BP20" s="117">
        <v>26.401300000000003</v>
      </c>
      <c r="BQ20" s="117">
        <v>24.595300000000002</v>
      </c>
      <c r="BR20" s="117">
        <v>27.036300000000001</v>
      </c>
      <c r="BS20"/>
      <c r="BT20" s="14"/>
    </row>
    <row r="21" spans="1:72" ht="14.1" customHeight="1">
      <c r="A21" s="81"/>
      <c r="B21" s="6"/>
      <c r="C21" s="105" t="s">
        <v>50</v>
      </c>
      <c r="D21" s="116">
        <v>33.967500000000001</v>
      </c>
      <c r="E21" s="116">
        <v>35.2029</v>
      </c>
      <c r="F21" s="116">
        <v>32.515999999999998</v>
      </c>
      <c r="G21" s="116">
        <v>32.0627</v>
      </c>
      <c r="H21" s="116">
        <v>30.376100000000001</v>
      </c>
      <c r="I21" s="116">
        <v>28.470300000000002</v>
      </c>
      <c r="J21" s="116">
        <v>30.258000000000003</v>
      </c>
      <c r="K21" s="116">
        <v>31.558</v>
      </c>
      <c r="L21" s="116">
        <v>32.897800000000004</v>
      </c>
      <c r="M21" s="116">
        <v>30.3095</v>
      </c>
      <c r="N21" s="116">
        <v>31.732300000000002</v>
      </c>
      <c r="O21" s="116">
        <v>32.209000000000003</v>
      </c>
      <c r="P21" s="116">
        <v>34.017200000000003</v>
      </c>
      <c r="Q21" s="116">
        <v>33.765500000000003</v>
      </c>
      <c r="R21" s="116">
        <v>34.389700000000005</v>
      </c>
      <c r="S21" s="117">
        <v>35.082500000000003</v>
      </c>
      <c r="T21" s="117">
        <v>34.805399999999999</v>
      </c>
      <c r="U21" s="117">
        <v>36.123699999999999</v>
      </c>
      <c r="V21" s="117">
        <v>34.7087</v>
      </c>
      <c r="W21" s="117">
        <v>35.378799999999998</v>
      </c>
      <c r="X21" s="116">
        <v>35.909100000000002</v>
      </c>
      <c r="Y21" s="116">
        <v>33.0608</v>
      </c>
      <c r="Z21" s="116">
        <v>33.199800000000003</v>
      </c>
      <c r="AA21" s="117">
        <v>33.771500000000003</v>
      </c>
      <c r="AB21" s="117">
        <v>32.234200000000001</v>
      </c>
      <c r="AC21" s="117">
        <v>32.179099999999998</v>
      </c>
      <c r="AD21" s="117">
        <v>31.055500000000002</v>
      </c>
      <c r="AE21" s="117">
        <v>34.279200000000003</v>
      </c>
      <c r="AF21" s="117">
        <v>35.109400000000001</v>
      </c>
      <c r="AG21" s="117">
        <v>33.0152</v>
      </c>
      <c r="AH21" s="117">
        <v>34.981200000000001</v>
      </c>
      <c r="AI21" s="117">
        <v>37.317599999999999</v>
      </c>
      <c r="AJ21" s="117">
        <v>36.5867</v>
      </c>
      <c r="AK21" s="117">
        <v>37.828500000000005</v>
      </c>
      <c r="AL21" s="117">
        <v>38.612300000000005</v>
      </c>
      <c r="AM21" s="117">
        <v>37.3491</v>
      </c>
      <c r="AN21" s="117">
        <v>38.172499999999999</v>
      </c>
      <c r="AO21" s="117">
        <v>38.457599999999999</v>
      </c>
      <c r="AP21" s="117">
        <v>38.643500000000003</v>
      </c>
      <c r="AQ21" s="117">
        <v>41.143799999999999</v>
      </c>
      <c r="AR21" s="117">
        <v>39.275100000000002</v>
      </c>
      <c r="AS21" s="117">
        <v>41.8917</v>
      </c>
      <c r="AT21" s="117">
        <v>42.324800000000003</v>
      </c>
      <c r="AU21" s="117">
        <v>42.317500000000003</v>
      </c>
      <c r="AV21" s="117">
        <v>41.676300000000005</v>
      </c>
      <c r="AW21" s="117">
        <v>38.909500000000001</v>
      </c>
      <c r="AX21" s="117">
        <v>38.138800000000003</v>
      </c>
      <c r="AY21" s="117">
        <v>38.5105</v>
      </c>
      <c r="AZ21" s="117">
        <v>36.333200000000005</v>
      </c>
      <c r="BA21" s="117">
        <v>39.732100000000003</v>
      </c>
      <c r="BB21" s="117">
        <v>38.753500000000003</v>
      </c>
      <c r="BC21" s="116">
        <v>39.161999999999999</v>
      </c>
      <c r="BD21" s="117">
        <v>37.716900000000003</v>
      </c>
      <c r="BE21" s="117">
        <v>37.603500000000004</v>
      </c>
      <c r="BF21" s="117">
        <v>36.866599999999998</v>
      </c>
      <c r="BG21" s="117">
        <v>38.308700000000002</v>
      </c>
      <c r="BH21" s="117">
        <v>37.284100000000002</v>
      </c>
      <c r="BI21" s="117">
        <v>36.086200000000005</v>
      </c>
      <c r="BJ21" s="117">
        <v>40.057600000000001</v>
      </c>
      <c r="BK21" s="117">
        <v>38.344999999999999</v>
      </c>
      <c r="BL21" s="117">
        <v>34.7697</v>
      </c>
      <c r="BM21" s="236" t="s">
        <v>51</v>
      </c>
      <c r="BN21" s="117">
        <v>47.764500000000005</v>
      </c>
      <c r="BO21" s="117">
        <v>43.097500000000004</v>
      </c>
      <c r="BP21" s="117">
        <v>42.911500000000004</v>
      </c>
      <c r="BQ21" s="117">
        <v>39.776499999999999</v>
      </c>
      <c r="BR21" s="117">
        <v>39.119436135145072</v>
      </c>
      <c r="BS21"/>
      <c r="BT21" s="14"/>
    </row>
    <row r="22" spans="1:72" ht="14.1" customHeight="1">
      <c r="A22" s="81"/>
      <c r="B22" s="6"/>
      <c r="C22" s="105" t="s">
        <v>67</v>
      </c>
      <c r="D22" s="116">
        <v>43.507300000000001</v>
      </c>
      <c r="E22" s="116">
        <v>42.084099999999999</v>
      </c>
      <c r="F22" s="116">
        <v>45.827300000000001</v>
      </c>
      <c r="G22" s="116">
        <v>41.546500000000002</v>
      </c>
      <c r="H22" s="116">
        <v>45.417400000000001</v>
      </c>
      <c r="I22" s="116">
        <v>40.041400000000003</v>
      </c>
      <c r="J22" s="116">
        <v>40.1768</v>
      </c>
      <c r="K22" s="116">
        <v>41.052500000000002</v>
      </c>
      <c r="L22" s="116">
        <v>40.711600000000004</v>
      </c>
      <c r="M22" s="116">
        <v>40.455400000000004</v>
      </c>
      <c r="N22" s="116">
        <v>40.227200000000003</v>
      </c>
      <c r="O22" s="116">
        <v>42.064300000000003</v>
      </c>
      <c r="P22" s="116">
        <v>42.4178</v>
      </c>
      <c r="Q22" s="116">
        <v>39.431000000000004</v>
      </c>
      <c r="R22" s="116">
        <v>42.114899999999999</v>
      </c>
      <c r="S22" s="117">
        <v>41.480600000000003</v>
      </c>
      <c r="T22" s="117">
        <v>37.917999999999999</v>
      </c>
      <c r="U22" s="117">
        <v>41.853000000000002</v>
      </c>
      <c r="V22" s="117">
        <v>42.893599999999999</v>
      </c>
      <c r="W22" s="117">
        <v>38.548400000000001</v>
      </c>
      <c r="X22" s="116">
        <v>43.502400000000002</v>
      </c>
      <c r="Y22" s="116">
        <v>42.145400000000002</v>
      </c>
      <c r="Z22" s="116">
        <v>40.459400000000002</v>
      </c>
      <c r="AA22" s="117">
        <v>42.871700000000004</v>
      </c>
      <c r="AB22" s="117">
        <v>40.592400000000005</v>
      </c>
      <c r="AC22" s="117">
        <v>38.771700000000003</v>
      </c>
      <c r="AD22" s="117">
        <v>39.216500000000003</v>
      </c>
      <c r="AE22" s="117">
        <v>39.420999999999999</v>
      </c>
      <c r="AF22" s="117">
        <v>39.6081</v>
      </c>
      <c r="AG22" s="117">
        <v>37.448799999999999</v>
      </c>
      <c r="AH22" s="117">
        <v>41.153400000000005</v>
      </c>
      <c r="AI22" s="117">
        <v>46.825400000000002</v>
      </c>
      <c r="AJ22" s="117">
        <v>40.068000000000005</v>
      </c>
      <c r="AK22" s="117">
        <v>43.754000000000005</v>
      </c>
      <c r="AL22" s="117">
        <v>48.141500000000001</v>
      </c>
      <c r="AM22" s="117">
        <v>48.835799999999999</v>
      </c>
      <c r="AN22" s="117">
        <v>45.548400000000001</v>
      </c>
      <c r="AO22" s="117">
        <v>46.377600000000001</v>
      </c>
      <c r="AP22" s="117">
        <v>48.311199999999999</v>
      </c>
      <c r="AQ22" s="117">
        <v>47.592600000000004</v>
      </c>
      <c r="AR22" s="117">
        <v>46.421199999999999</v>
      </c>
      <c r="AS22" s="117">
        <v>44.625599999999999</v>
      </c>
      <c r="AT22" s="117">
        <v>46.427400000000006</v>
      </c>
      <c r="AU22" s="117">
        <v>45.499700000000004</v>
      </c>
      <c r="AV22" s="117">
        <v>44.6753</v>
      </c>
      <c r="AW22" s="117">
        <v>42.595300000000002</v>
      </c>
      <c r="AX22" s="117">
        <v>42.882600000000004</v>
      </c>
      <c r="AY22" s="117">
        <v>45.019200000000005</v>
      </c>
      <c r="AZ22" s="117">
        <v>40.563000000000002</v>
      </c>
      <c r="BA22" s="117">
        <v>44.2667</v>
      </c>
      <c r="BB22" s="117">
        <v>45.472900000000003</v>
      </c>
      <c r="BC22" s="116">
        <v>41.876000000000005</v>
      </c>
      <c r="BD22" s="117">
        <v>41.022800000000004</v>
      </c>
      <c r="BE22" s="117">
        <v>38.395700000000005</v>
      </c>
      <c r="BF22" s="117">
        <v>39.205100000000002</v>
      </c>
      <c r="BG22" s="117">
        <v>39.459499999999998</v>
      </c>
      <c r="BH22" s="117">
        <v>36.168900000000001</v>
      </c>
      <c r="BI22" s="117">
        <v>37.591500000000003</v>
      </c>
      <c r="BJ22" s="117">
        <v>36.965400000000002</v>
      </c>
      <c r="BK22" s="117">
        <v>37.311300000000003</v>
      </c>
      <c r="BL22" s="117">
        <v>31.9741</v>
      </c>
      <c r="BM22" s="236" t="s">
        <v>51</v>
      </c>
      <c r="BN22" s="117">
        <v>37.7639</v>
      </c>
      <c r="BO22" s="117">
        <v>36.880600000000001</v>
      </c>
      <c r="BP22" s="117">
        <v>38.883700000000005</v>
      </c>
      <c r="BQ22" s="117">
        <v>35.620200000000004</v>
      </c>
      <c r="BR22" s="117">
        <v>37.386600000000001</v>
      </c>
      <c r="BS22"/>
      <c r="BT22" s="14"/>
    </row>
    <row r="23" spans="1:72" ht="14.1" customHeight="1">
      <c r="A23" s="81"/>
      <c r="B23" s="6"/>
      <c r="C23" s="105" t="s">
        <v>24</v>
      </c>
      <c r="D23" s="116">
        <v>41.104400000000005</v>
      </c>
      <c r="E23" s="116">
        <v>42.019000000000005</v>
      </c>
      <c r="F23" s="116">
        <v>42.368200000000002</v>
      </c>
      <c r="G23" s="116">
        <v>38.195500000000003</v>
      </c>
      <c r="H23" s="116">
        <v>37.779200000000003</v>
      </c>
      <c r="I23" s="116">
        <v>37.716900000000003</v>
      </c>
      <c r="J23" s="116">
        <v>34.365900000000003</v>
      </c>
      <c r="K23" s="116">
        <v>35.234300000000005</v>
      </c>
      <c r="L23" s="116">
        <v>37.033700000000003</v>
      </c>
      <c r="M23" s="116">
        <v>35.020299999999999</v>
      </c>
      <c r="N23" s="116">
        <v>35.787600000000005</v>
      </c>
      <c r="O23" s="116">
        <v>40.096699999999998</v>
      </c>
      <c r="P23" s="116">
        <v>38.814900000000002</v>
      </c>
      <c r="Q23" s="116">
        <v>39.820799999999998</v>
      </c>
      <c r="R23" s="116">
        <v>40.822299999999998</v>
      </c>
      <c r="S23" s="117">
        <v>44.236000000000004</v>
      </c>
      <c r="T23" s="117">
        <v>45.366500000000002</v>
      </c>
      <c r="U23" s="117">
        <v>42.988399999999999</v>
      </c>
      <c r="V23" s="117">
        <v>42.980400000000003</v>
      </c>
      <c r="W23" s="117">
        <v>43.939100000000003</v>
      </c>
      <c r="X23" s="116">
        <v>41.8733</v>
      </c>
      <c r="Y23" s="116">
        <v>41.658700000000003</v>
      </c>
      <c r="Z23" s="116">
        <v>40.2074</v>
      </c>
      <c r="AA23" s="117">
        <v>44.145900000000005</v>
      </c>
      <c r="AB23" s="117">
        <v>45.144300000000001</v>
      </c>
      <c r="AC23" s="117">
        <v>43.4482</v>
      </c>
      <c r="AD23" s="117">
        <v>42.327600000000004</v>
      </c>
      <c r="AE23" s="117">
        <v>45.598200000000006</v>
      </c>
      <c r="AF23" s="117">
        <v>42.5169</v>
      </c>
      <c r="AG23" s="117">
        <v>42.915800000000004</v>
      </c>
      <c r="AH23" s="117">
        <v>48.709400000000002</v>
      </c>
      <c r="AI23" s="117">
        <v>47.093900000000005</v>
      </c>
      <c r="AJ23" s="117">
        <v>49.494</v>
      </c>
      <c r="AK23" s="117">
        <v>46.4758</v>
      </c>
      <c r="AL23" s="117">
        <v>48.9694</v>
      </c>
      <c r="AM23" s="117">
        <v>50.4131</v>
      </c>
      <c r="AN23" s="117">
        <v>50.781000000000006</v>
      </c>
      <c r="AO23" s="117">
        <v>50.716000000000001</v>
      </c>
      <c r="AP23" s="117">
        <v>53.727200000000003</v>
      </c>
      <c r="AQ23" s="117">
        <v>54.669900000000005</v>
      </c>
      <c r="AR23" s="117">
        <v>51.028200000000005</v>
      </c>
      <c r="AS23" s="117">
        <v>52.383500000000005</v>
      </c>
      <c r="AT23" s="117">
        <v>54.407400000000003</v>
      </c>
      <c r="AU23" s="117">
        <v>56.796300000000002</v>
      </c>
      <c r="AV23" s="117">
        <v>53.3553</v>
      </c>
      <c r="AW23" s="117">
        <v>52.501800000000003</v>
      </c>
      <c r="AX23" s="117">
        <v>51.624200000000002</v>
      </c>
      <c r="AY23" s="117">
        <v>52.356300000000005</v>
      </c>
      <c r="AZ23" s="117">
        <v>49.132200000000005</v>
      </c>
      <c r="BA23" s="117">
        <v>51.537100000000002</v>
      </c>
      <c r="BB23" s="117">
        <v>52.411200000000001</v>
      </c>
      <c r="BC23" s="116">
        <v>53.016600000000004</v>
      </c>
      <c r="BD23" s="117">
        <v>55.1282</v>
      </c>
      <c r="BE23" s="117">
        <v>53.653200000000005</v>
      </c>
      <c r="BF23" s="117">
        <v>56.149100000000004</v>
      </c>
      <c r="BG23" s="117">
        <v>56.147600000000004</v>
      </c>
      <c r="BH23" s="117">
        <v>55.584900000000005</v>
      </c>
      <c r="BI23" s="117">
        <v>55.553900000000006</v>
      </c>
      <c r="BJ23" s="117">
        <v>54.285400000000003</v>
      </c>
      <c r="BK23" s="117">
        <v>51.933199999999999</v>
      </c>
      <c r="BL23" s="117">
        <v>46.5351</v>
      </c>
      <c r="BM23" s="236" t="s">
        <v>51</v>
      </c>
      <c r="BN23" s="117">
        <v>52.908799999999999</v>
      </c>
      <c r="BO23" s="117">
        <v>51.186300000000003</v>
      </c>
      <c r="BP23" s="117">
        <v>50.6158</v>
      </c>
      <c r="BQ23" s="117">
        <v>48.599000000000004</v>
      </c>
      <c r="BR23" s="117">
        <v>49.154200000000003</v>
      </c>
      <c r="BS23"/>
      <c r="BT23" s="14"/>
    </row>
    <row r="24" spans="1:72" ht="14.1" customHeight="1">
      <c r="A24" s="81"/>
      <c r="B24" s="6"/>
      <c r="C24" s="105" t="s">
        <v>25</v>
      </c>
      <c r="D24" s="116">
        <v>34.747900000000001</v>
      </c>
      <c r="E24" s="116">
        <v>37.978000000000002</v>
      </c>
      <c r="F24" s="116">
        <v>37.703700000000005</v>
      </c>
      <c r="G24" s="116">
        <v>35.152700000000003</v>
      </c>
      <c r="H24" s="116">
        <v>34.435900000000004</v>
      </c>
      <c r="I24" s="116">
        <v>32.420500000000004</v>
      </c>
      <c r="J24" s="116">
        <v>33.789700000000003</v>
      </c>
      <c r="K24" s="116">
        <v>31.672900000000002</v>
      </c>
      <c r="L24" s="116">
        <v>33.221699999999998</v>
      </c>
      <c r="M24" s="116">
        <v>32.149300000000004</v>
      </c>
      <c r="N24" s="116">
        <v>33.649100000000004</v>
      </c>
      <c r="O24" s="116">
        <v>31.281700000000001</v>
      </c>
      <c r="P24" s="116">
        <v>31.499300000000002</v>
      </c>
      <c r="Q24" s="116">
        <v>30.571400000000001</v>
      </c>
      <c r="R24" s="116">
        <v>34.261099999999999</v>
      </c>
      <c r="S24" s="117">
        <v>32.247700000000002</v>
      </c>
      <c r="T24" s="117">
        <v>30.506800000000002</v>
      </c>
      <c r="U24" s="117">
        <v>31.219100000000001</v>
      </c>
      <c r="V24" s="117">
        <v>34.500500000000002</v>
      </c>
      <c r="W24" s="117">
        <v>34.0075</v>
      </c>
      <c r="X24" s="116">
        <v>35.6203</v>
      </c>
      <c r="Y24" s="116">
        <v>32.099000000000004</v>
      </c>
      <c r="Z24" s="116">
        <v>33.695300000000003</v>
      </c>
      <c r="AA24" s="117">
        <v>32.621200000000002</v>
      </c>
      <c r="AB24" s="117">
        <v>32.668100000000003</v>
      </c>
      <c r="AC24" s="117">
        <v>34.037399999999998</v>
      </c>
      <c r="AD24" s="117">
        <v>37.516300000000001</v>
      </c>
      <c r="AE24" s="117">
        <v>35.385100000000001</v>
      </c>
      <c r="AF24" s="117">
        <v>36.082900000000002</v>
      </c>
      <c r="AG24" s="117">
        <v>36.185600000000001</v>
      </c>
      <c r="AH24" s="117">
        <v>39.290700000000001</v>
      </c>
      <c r="AI24" s="117">
        <v>38.282699999999998</v>
      </c>
      <c r="AJ24" s="117">
        <v>34.625</v>
      </c>
      <c r="AK24" s="117">
        <v>36.7498</v>
      </c>
      <c r="AL24" s="117">
        <v>38.121400000000001</v>
      </c>
      <c r="AM24" s="117">
        <v>35.595500000000001</v>
      </c>
      <c r="AN24" s="117">
        <v>34.121500000000005</v>
      </c>
      <c r="AO24" s="117">
        <v>37.188099999999999</v>
      </c>
      <c r="AP24" s="117">
        <v>37.7224</v>
      </c>
      <c r="AQ24" s="117">
        <v>38.962700000000005</v>
      </c>
      <c r="AR24" s="117">
        <v>38.334000000000003</v>
      </c>
      <c r="AS24" s="117">
        <v>37.250399999999999</v>
      </c>
      <c r="AT24" s="117">
        <v>39.319299999999998</v>
      </c>
      <c r="AU24" s="117">
        <v>37.570799999999998</v>
      </c>
      <c r="AV24" s="117">
        <v>36.067</v>
      </c>
      <c r="AW24" s="117">
        <v>36.372199999999999</v>
      </c>
      <c r="AX24" s="117">
        <v>35.524300000000004</v>
      </c>
      <c r="AY24" s="117">
        <v>33.793399999999998</v>
      </c>
      <c r="AZ24" s="117">
        <v>33.343000000000004</v>
      </c>
      <c r="BA24" s="117">
        <v>34.1402</v>
      </c>
      <c r="BB24" s="117">
        <v>36.834800000000001</v>
      </c>
      <c r="BC24" s="116">
        <v>32.932300000000005</v>
      </c>
      <c r="BD24" s="117">
        <v>31.746700000000001</v>
      </c>
      <c r="BE24" s="117">
        <v>31.853100000000001</v>
      </c>
      <c r="BF24" s="117">
        <v>34.414400000000001</v>
      </c>
      <c r="BG24" s="117">
        <v>35.720199999999998</v>
      </c>
      <c r="BH24" s="117">
        <v>33.987500000000004</v>
      </c>
      <c r="BI24" s="117">
        <v>33.999200000000002</v>
      </c>
      <c r="BJ24" s="117">
        <v>35.203099999999999</v>
      </c>
      <c r="BK24" s="117">
        <v>35.8964</v>
      </c>
      <c r="BL24" s="117">
        <v>31.781500000000001</v>
      </c>
      <c r="BM24" s="236" t="s">
        <v>51</v>
      </c>
      <c r="BN24" s="117">
        <v>38.243000000000002</v>
      </c>
      <c r="BO24" s="117">
        <v>33.409199999999998</v>
      </c>
      <c r="BP24" s="117">
        <v>28.2529</v>
      </c>
      <c r="BQ24" s="117">
        <v>31.440700000000003</v>
      </c>
      <c r="BR24" s="117">
        <v>32.222900000000003</v>
      </c>
      <c r="BS24"/>
      <c r="BT24" s="14"/>
    </row>
    <row r="25" spans="1:72" ht="14.1" customHeight="1">
      <c r="A25" s="81"/>
      <c r="B25" s="6"/>
      <c r="C25" s="105" t="s">
        <v>26</v>
      </c>
      <c r="D25" s="116">
        <v>16.378600000000002</v>
      </c>
      <c r="E25" s="116">
        <v>16.385899999999999</v>
      </c>
      <c r="F25" s="116">
        <v>16.5319</v>
      </c>
      <c r="G25" s="116">
        <v>17.2789</v>
      </c>
      <c r="H25" s="116">
        <v>15.4198</v>
      </c>
      <c r="I25" s="116">
        <v>15.6226</v>
      </c>
      <c r="J25" s="116">
        <v>16.449400000000001</v>
      </c>
      <c r="K25" s="116">
        <v>15.3063</v>
      </c>
      <c r="L25" s="116">
        <v>16.005100000000002</v>
      </c>
      <c r="M25" s="116">
        <v>13.704600000000001</v>
      </c>
      <c r="N25" s="116">
        <v>14.4358</v>
      </c>
      <c r="O25" s="116">
        <v>16.104300000000002</v>
      </c>
      <c r="P25" s="116">
        <v>17.555099999999999</v>
      </c>
      <c r="Q25" s="116">
        <v>17.540300000000002</v>
      </c>
      <c r="R25" s="116">
        <v>18.356400000000001</v>
      </c>
      <c r="S25" s="117">
        <v>20.3079</v>
      </c>
      <c r="T25" s="117">
        <v>22.2255</v>
      </c>
      <c r="U25" s="117">
        <v>24.012700000000002</v>
      </c>
      <c r="V25" s="117">
        <v>24.951500000000003</v>
      </c>
      <c r="W25" s="117">
        <v>22.6279</v>
      </c>
      <c r="X25" s="116">
        <v>23.138400000000001</v>
      </c>
      <c r="Y25" s="116">
        <v>21.897300000000001</v>
      </c>
      <c r="Z25" s="116">
        <v>24.822900000000001</v>
      </c>
      <c r="AA25" s="117">
        <v>24.615400000000001</v>
      </c>
      <c r="AB25" s="117">
        <v>24.414400000000001</v>
      </c>
      <c r="AC25" s="117">
        <v>24.3126</v>
      </c>
      <c r="AD25" s="117">
        <v>25.079499999999999</v>
      </c>
      <c r="AE25" s="117">
        <v>26.4085</v>
      </c>
      <c r="AF25" s="117">
        <v>25.825700000000001</v>
      </c>
      <c r="AG25" s="117">
        <v>24.8169</v>
      </c>
      <c r="AH25" s="117">
        <v>28.554600000000001</v>
      </c>
      <c r="AI25" s="117">
        <v>29.096</v>
      </c>
      <c r="AJ25" s="117">
        <v>28.8109</v>
      </c>
      <c r="AK25" s="117">
        <v>25.592200000000002</v>
      </c>
      <c r="AL25" s="117">
        <v>29.1707</v>
      </c>
      <c r="AM25" s="117">
        <v>28.295300000000001</v>
      </c>
      <c r="AN25" s="117">
        <v>29.293300000000002</v>
      </c>
      <c r="AO25" s="117">
        <v>29.071100000000001</v>
      </c>
      <c r="AP25" s="117">
        <v>27.838700000000003</v>
      </c>
      <c r="AQ25" s="117">
        <v>29.408700000000003</v>
      </c>
      <c r="AR25" s="117">
        <v>30.234500000000001</v>
      </c>
      <c r="AS25" s="117">
        <v>30.281000000000002</v>
      </c>
      <c r="AT25" s="117">
        <v>25.5932</v>
      </c>
      <c r="AU25" s="117">
        <v>26.226500000000001</v>
      </c>
      <c r="AV25" s="117">
        <v>27.455300000000001</v>
      </c>
      <c r="AW25" s="117">
        <v>26.2803</v>
      </c>
      <c r="AX25" s="117">
        <v>24.118200000000002</v>
      </c>
      <c r="AY25" s="117">
        <v>23.375900000000001</v>
      </c>
      <c r="AZ25" s="117">
        <v>23.450500000000002</v>
      </c>
      <c r="BA25" s="117">
        <v>25.662000000000003</v>
      </c>
      <c r="BB25" s="117">
        <v>25.0321</v>
      </c>
      <c r="BC25" s="116">
        <v>24.9224</v>
      </c>
      <c r="BD25" s="117">
        <v>25.769100000000002</v>
      </c>
      <c r="BE25" s="117">
        <v>23.621200000000002</v>
      </c>
      <c r="BF25" s="117">
        <v>23.4481</v>
      </c>
      <c r="BG25" s="117">
        <v>25.387600000000003</v>
      </c>
      <c r="BH25" s="117">
        <v>24.667300000000001</v>
      </c>
      <c r="BI25" s="117">
        <v>23.4876</v>
      </c>
      <c r="BJ25" s="117">
        <v>21.945700000000002</v>
      </c>
      <c r="BK25" s="117">
        <v>21.203500000000002</v>
      </c>
      <c r="BL25" s="117">
        <v>20.1934</v>
      </c>
      <c r="BM25" s="236" t="s">
        <v>51</v>
      </c>
      <c r="BN25" s="117">
        <v>28.684200000000001</v>
      </c>
      <c r="BO25" s="117">
        <v>24.172900000000002</v>
      </c>
      <c r="BP25" s="117">
        <v>24.073399999999999</v>
      </c>
      <c r="BQ25" s="117">
        <v>23.775700000000001</v>
      </c>
      <c r="BR25" s="117">
        <v>22.667899999999999</v>
      </c>
      <c r="BS25"/>
      <c r="BT25" s="14"/>
    </row>
    <row r="26" spans="1:72" ht="14.1" customHeight="1">
      <c r="A26" s="81"/>
      <c r="B26" s="6"/>
      <c r="C26" s="105" t="s">
        <v>27</v>
      </c>
      <c r="D26" s="116">
        <v>59.056600000000003</v>
      </c>
      <c r="E26" s="116">
        <v>61.7789</v>
      </c>
      <c r="F26" s="116">
        <v>60.265500000000003</v>
      </c>
      <c r="G26" s="116">
        <v>58.2074</v>
      </c>
      <c r="H26" s="116">
        <v>61.6845</v>
      </c>
      <c r="I26" s="116">
        <v>57.805500000000002</v>
      </c>
      <c r="J26" s="116">
        <v>58.357200000000006</v>
      </c>
      <c r="K26" s="116">
        <v>60.902200000000001</v>
      </c>
      <c r="L26" s="116">
        <v>61.205500000000001</v>
      </c>
      <c r="M26" s="116">
        <v>58.390100000000004</v>
      </c>
      <c r="N26" s="116">
        <v>58.229000000000006</v>
      </c>
      <c r="O26" s="116">
        <v>60.098200000000006</v>
      </c>
      <c r="P26" s="116">
        <v>57.862900000000003</v>
      </c>
      <c r="Q26" s="116">
        <v>56.0396</v>
      </c>
      <c r="R26" s="116">
        <v>60.311500000000002</v>
      </c>
      <c r="S26" s="117">
        <v>61.429300000000005</v>
      </c>
      <c r="T26" s="117">
        <v>59.035800000000002</v>
      </c>
      <c r="U26" s="117">
        <v>62.704000000000001</v>
      </c>
      <c r="V26" s="117">
        <v>61.703100000000006</v>
      </c>
      <c r="W26" s="117">
        <v>63.093000000000004</v>
      </c>
      <c r="X26" s="116">
        <v>61.7361</v>
      </c>
      <c r="Y26" s="116">
        <v>61.737000000000002</v>
      </c>
      <c r="Z26" s="116">
        <v>63.812200000000004</v>
      </c>
      <c r="AA26" s="117">
        <v>62.360300000000002</v>
      </c>
      <c r="AB26" s="117">
        <v>62.087700000000005</v>
      </c>
      <c r="AC26" s="117">
        <v>61.995200000000004</v>
      </c>
      <c r="AD26" s="117">
        <v>61.975700000000003</v>
      </c>
      <c r="AE26" s="117">
        <v>61.088300000000004</v>
      </c>
      <c r="AF26" s="117">
        <v>60.091500000000003</v>
      </c>
      <c r="AG26" s="117">
        <v>59.572200000000002</v>
      </c>
      <c r="AH26" s="117">
        <v>61.023500000000006</v>
      </c>
      <c r="AI26" s="117">
        <v>62.297800000000002</v>
      </c>
      <c r="AJ26" s="117">
        <v>61.935600000000001</v>
      </c>
      <c r="AK26" s="117">
        <v>63.074400000000004</v>
      </c>
      <c r="AL26" s="117">
        <v>63.290000000000006</v>
      </c>
      <c r="AM26" s="117">
        <v>67.950500000000005</v>
      </c>
      <c r="AN26" s="117">
        <v>63.815400000000004</v>
      </c>
      <c r="AO26" s="117">
        <v>64.248900000000006</v>
      </c>
      <c r="AP26" s="117">
        <v>64.097200000000001</v>
      </c>
      <c r="AQ26" s="117">
        <v>66.888500000000008</v>
      </c>
      <c r="AR26" s="117">
        <v>64.451900000000009</v>
      </c>
      <c r="AS26" s="117">
        <v>65.270499999999998</v>
      </c>
      <c r="AT26" s="117">
        <v>64.469099999999997</v>
      </c>
      <c r="AU26" s="117">
        <v>61.7864</v>
      </c>
      <c r="AV26" s="117">
        <v>64.482300000000009</v>
      </c>
      <c r="AW26" s="117">
        <v>61.974500000000006</v>
      </c>
      <c r="AX26" s="117">
        <v>64.7774</v>
      </c>
      <c r="AY26" s="117">
        <v>64.118000000000009</v>
      </c>
      <c r="AZ26" s="117">
        <v>64.937899999999999</v>
      </c>
      <c r="BA26" s="117">
        <v>65.039400000000001</v>
      </c>
      <c r="BB26" s="117">
        <v>66.5291</v>
      </c>
      <c r="BC26" s="116">
        <v>66.786900000000003</v>
      </c>
      <c r="BD26" s="117">
        <v>65.460999999999999</v>
      </c>
      <c r="BE26" s="117">
        <v>63.793300000000002</v>
      </c>
      <c r="BF26" s="117">
        <v>66.079900000000009</v>
      </c>
      <c r="BG26" s="117">
        <v>65.193399999999997</v>
      </c>
      <c r="BH26" s="117">
        <v>62.688300000000005</v>
      </c>
      <c r="BI26" s="117">
        <v>61.735400000000006</v>
      </c>
      <c r="BJ26" s="117">
        <v>62.708500000000001</v>
      </c>
      <c r="BK26" s="117">
        <v>62.118600000000001</v>
      </c>
      <c r="BL26" s="117">
        <v>58.734200000000001</v>
      </c>
      <c r="BM26" s="236" t="s">
        <v>51</v>
      </c>
      <c r="BN26" s="117">
        <v>62.813500000000005</v>
      </c>
      <c r="BO26" s="117">
        <v>58.590400000000002</v>
      </c>
      <c r="BP26" s="117">
        <v>58.889300000000006</v>
      </c>
      <c r="BQ26" s="117">
        <v>62.7744</v>
      </c>
      <c r="BR26" s="117">
        <v>63.575500000000005</v>
      </c>
      <c r="BS26"/>
      <c r="BT26" s="14"/>
    </row>
    <row r="27" spans="1:72" ht="14.1" customHeight="1">
      <c r="A27" s="81"/>
      <c r="B27" s="6"/>
      <c r="C27" s="105" t="s">
        <v>28</v>
      </c>
      <c r="D27" s="116">
        <v>49.728999999999999</v>
      </c>
      <c r="E27" s="116">
        <v>52.3142</v>
      </c>
      <c r="F27" s="116">
        <v>51.010400000000004</v>
      </c>
      <c r="G27" s="116">
        <v>48.970700000000001</v>
      </c>
      <c r="H27" s="116">
        <v>50.42</v>
      </c>
      <c r="I27" s="116">
        <v>48.799600000000005</v>
      </c>
      <c r="J27" s="116">
        <v>47.368400000000001</v>
      </c>
      <c r="K27" s="116">
        <v>48.523500000000006</v>
      </c>
      <c r="L27" s="116">
        <v>47.178200000000004</v>
      </c>
      <c r="M27" s="116">
        <v>46.4039</v>
      </c>
      <c r="N27" s="116">
        <v>45.861200000000004</v>
      </c>
      <c r="O27" s="116">
        <v>48.470100000000002</v>
      </c>
      <c r="P27" s="116">
        <v>50.965200000000003</v>
      </c>
      <c r="Q27" s="116">
        <v>48.158799999999999</v>
      </c>
      <c r="R27" s="116">
        <v>49.879899999999999</v>
      </c>
      <c r="S27" s="117">
        <v>53.357800000000005</v>
      </c>
      <c r="T27" s="117">
        <v>50.660400000000003</v>
      </c>
      <c r="U27" s="117">
        <v>55.285200000000003</v>
      </c>
      <c r="V27" s="117">
        <v>54.090600000000002</v>
      </c>
      <c r="W27" s="117">
        <v>52.940200000000004</v>
      </c>
      <c r="X27" s="116">
        <v>52.761600000000001</v>
      </c>
      <c r="Y27" s="116">
        <v>51.923200000000001</v>
      </c>
      <c r="Z27" s="116">
        <v>46.890799999999999</v>
      </c>
      <c r="AA27" s="117">
        <v>51.854200000000006</v>
      </c>
      <c r="AB27" s="117">
        <v>52.871600000000001</v>
      </c>
      <c r="AC27" s="117">
        <v>51.936500000000002</v>
      </c>
      <c r="AD27" s="117">
        <v>54.907800000000002</v>
      </c>
      <c r="AE27" s="117">
        <v>53.701700000000002</v>
      </c>
      <c r="AF27" s="117">
        <v>49.018900000000002</v>
      </c>
      <c r="AG27" s="117">
        <v>51.029200000000003</v>
      </c>
      <c r="AH27" s="117">
        <v>53.810200000000002</v>
      </c>
      <c r="AI27" s="117">
        <v>53.749600000000001</v>
      </c>
      <c r="AJ27" s="117">
        <v>51.262599999999999</v>
      </c>
      <c r="AK27" s="117">
        <v>55.632800000000003</v>
      </c>
      <c r="AL27" s="117">
        <v>54.558800000000005</v>
      </c>
      <c r="AM27" s="117">
        <v>53.144100000000002</v>
      </c>
      <c r="AN27" s="117">
        <v>54.395000000000003</v>
      </c>
      <c r="AO27" s="117">
        <v>54.193400000000004</v>
      </c>
      <c r="AP27" s="117">
        <v>54.826100000000004</v>
      </c>
      <c r="AQ27" s="117">
        <v>55.910000000000004</v>
      </c>
      <c r="AR27" s="117">
        <v>53.809000000000005</v>
      </c>
      <c r="AS27" s="117">
        <v>55.148700000000005</v>
      </c>
      <c r="AT27" s="117">
        <v>52.893000000000001</v>
      </c>
      <c r="AU27" s="117">
        <v>53.630100000000006</v>
      </c>
      <c r="AV27" s="117">
        <v>52.738400000000006</v>
      </c>
      <c r="AW27" s="117">
        <v>50.9574</v>
      </c>
      <c r="AX27" s="117">
        <v>49.855600000000003</v>
      </c>
      <c r="AY27" s="117">
        <v>51.505800000000001</v>
      </c>
      <c r="AZ27" s="117">
        <v>50.926600000000001</v>
      </c>
      <c r="BA27" s="117">
        <v>49.645200000000003</v>
      </c>
      <c r="BB27" s="117">
        <v>53.1173</v>
      </c>
      <c r="BC27" s="116">
        <v>50.111499999999999</v>
      </c>
      <c r="BD27" s="117">
        <v>49.719900000000003</v>
      </c>
      <c r="BE27" s="117">
        <v>47.493500000000004</v>
      </c>
      <c r="BF27" s="117">
        <v>48.816600000000001</v>
      </c>
      <c r="BG27" s="117">
        <v>47.705400000000004</v>
      </c>
      <c r="BH27" s="117">
        <v>46.463500000000003</v>
      </c>
      <c r="BI27" s="117">
        <v>46.641200000000005</v>
      </c>
      <c r="BJ27" s="117">
        <v>43.659100000000002</v>
      </c>
      <c r="BK27" s="117">
        <v>46.152300000000004</v>
      </c>
      <c r="BL27" s="117">
        <v>42.879899999999999</v>
      </c>
      <c r="BM27" s="236" t="s">
        <v>51</v>
      </c>
      <c r="BN27" s="117">
        <v>55.470800000000004</v>
      </c>
      <c r="BO27" s="117">
        <v>52.857200000000006</v>
      </c>
      <c r="BP27" s="117">
        <v>49.077500000000001</v>
      </c>
      <c r="BQ27" s="117">
        <v>48.568400000000004</v>
      </c>
      <c r="BR27" s="117">
        <v>50.212500000000006</v>
      </c>
      <c r="BS27"/>
      <c r="BT27" s="14"/>
    </row>
    <row r="28" spans="1:72" ht="14.1" customHeight="1">
      <c r="A28" s="81"/>
      <c r="B28" s="6"/>
      <c r="C28" s="105" t="s">
        <v>29</v>
      </c>
      <c r="D28" s="116">
        <v>35.123899999999999</v>
      </c>
      <c r="E28" s="116">
        <v>35.4163</v>
      </c>
      <c r="F28" s="116">
        <v>33.955300000000001</v>
      </c>
      <c r="G28" s="116">
        <v>30.6568</v>
      </c>
      <c r="H28" s="116">
        <v>32.396500000000003</v>
      </c>
      <c r="I28" s="116">
        <v>30.284000000000002</v>
      </c>
      <c r="J28" s="116">
        <v>29.5046</v>
      </c>
      <c r="K28" s="116">
        <v>31.692900000000002</v>
      </c>
      <c r="L28" s="116">
        <v>31.498000000000001</v>
      </c>
      <c r="M28" s="116">
        <v>30.099400000000003</v>
      </c>
      <c r="N28" s="116">
        <v>31.0031</v>
      </c>
      <c r="O28" s="116">
        <v>30.9405</v>
      </c>
      <c r="P28" s="116">
        <v>32.777999999999999</v>
      </c>
      <c r="Q28" s="116">
        <v>31.2699</v>
      </c>
      <c r="R28" s="116">
        <v>31.977800000000002</v>
      </c>
      <c r="S28" s="117">
        <v>34.110500000000002</v>
      </c>
      <c r="T28" s="117">
        <v>36.965900000000005</v>
      </c>
      <c r="U28" s="117">
        <v>40.252800000000001</v>
      </c>
      <c r="V28" s="117">
        <v>40.642099999999999</v>
      </c>
      <c r="W28" s="117">
        <v>38.815000000000005</v>
      </c>
      <c r="X28" s="116">
        <v>37.581900000000005</v>
      </c>
      <c r="Y28" s="116">
        <v>37.051600000000001</v>
      </c>
      <c r="Z28" s="116">
        <v>36.741300000000003</v>
      </c>
      <c r="AA28" s="117">
        <v>40.845600000000005</v>
      </c>
      <c r="AB28" s="117">
        <v>35.121400000000001</v>
      </c>
      <c r="AC28" s="117">
        <v>36.580200000000005</v>
      </c>
      <c r="AD28" s="117">
        <v>39.702300000000001</v>
      </c>
      <c r="AE28" s="117">
        <v>39.660400000000003</v>
      </c>
      <c r="AF28" s="117">
        <v>35.931400000000004</v>
      </c>
      <c r="AG28" s="117">
        <v>37.2791</v>
      </c>
      <c r="AH28" s="117">
        <v>39.413800000000002</v>
      </c>
      <c r="AI28" s="117">
        <v>43.3765</v>
      </c>
      <c r="AJ28" s="117">
        <v>38.772100000000002</v>
      </c>
      <c r="AK28" s="117">
        <v>41.748699999999999</v>
      </c>
      <c r="AL28" s="117">
        <v>41.7483</v>
      </c>
      <c r="AM28" s="117">
        <v>41.111899999999999</v>
      </c>
      <c r="AN28" s="117">
        <v>38.766500000000001</v>
      </c>
      <c r="AO28" s="117">
        <v>41.960799999999999</v>
      </c>
      <c r="AP28" s="117">
        <v>42.823700000000002</v>
      </c>
      <c r="AQ28" s="117">
        <v>44.372399999999999</v>
      </c>
      <c r="AR28" s="117">
        <v>38.735500000000002</v>
      </c>
      <c r="AS28" s="117">
        <v>42.444500000000005</v>
      </c>
      <c r="AT28" s="117">
        <v>39.754800000000003</v>
      </c>
      <c r="AU28" s="117">
        <v>39.049300000000002</v>
      </c>
      <c r="AV28" s="117">
        <v>36.426300000000005</v>
      </c>
      <c r="AW28" s="117">
        <v>37.571300000000001</v>
      </c>
      <c r="AX28" s="117">
        <v>39.822299999999998</v>
      </c>
      <c r="AY28" s="117">
        <v>39.823599999999999</v>
      </c>
      <c r="AZ28" s="117">
        <v>39.234400000000001</v>
      </c>
      <c r="BA28" s="117">
        <v>43.720200000000006</v>
      </c>
      <c r="BB28" s="117">
        <v>43.672699999999999</v>
      </c>
      <c r="BC28" s="116">
        <v>42.079900000000002</v>
      </c>
      <c r="BD28" s="117">
        <v>34.067399999999999</v>
      </c>
      <c r="BE28" s="117">
        <v>36.7438</v>
      </c>
      <c r="BF28" s="117">
        <v>36.634900000000002</v>
      </c>
      <c r="BG28" s="117">
        <v>36.953499999999998</v>
      </c>
      <c r="BH28" s="117">
        <v>32.304500000000004</v>
      </c>
      <c r="BI28" s="117">
        <v>36.605200000000004</v>
      </c>
      <c r="BJ28" s="117">
        <v>37.964200000000005</v>
      </c>
      <c r="BK28" s="117">
        <v>36.990200000000002</v>
      </c>
      <c r="BL28" s="117">
        <v>34.796900000000001</v>
      </c>
      <c r="BM28" s="236" t="s">
        <v>51</v>
      </c>
      <c r="BN28" s="117">
        <v>42.870899999999999</v>
      </c>
      <c r="BO28" s="117">
        <v>37.167400000000001</v>
      </c>
      <c r="BP28" s="117">
        <v>37.334400000000002</v>
      </c>
      <c r="BQ28" s="117">
        <v>37.316000000000003</v>
      </c>
      <c r="BR28" s="117">
        <v>36.023400000000002</v>
      </c>
      <c r="BS28"/>
      <c r="BT28" s="14"/>
    </row>
    <row r="29" spans="1:72" ht="14.1" customHeight="1">
      <c r="A29" s="81"/>
      <c r="B29" s="6"/>
      <c r="C29" s="105" t="s">
        <v>30</v>
      </c>
      <c r="D29" s="116">
        <v>22.840600000000002</v>
      </c>
      <c r="E29" s="116">
        <v>23.183500000000002</v>
      </c>
      <c r="F29" s="116">
        <v>23.400400000000001</v>
      </c>
      <c r="G29" s="116">
        <v>22.349900000000002</v>
      </c>
      <c r="H29" s="116">
        <v>20.573800000000002</v>
      </c>
      <c r="I29" s="116">
        <v>19.9194</v>
      </c>
      <c r="J29" s="116">
        <v>19.732700000000001</v>
      </c>
      <c r="K29" s="116">
        <v>21.519400000000001</v>
      </c>
      <c r="L29" s="116">
        <v>19.078900000000001</v>
      </c>
      <c r="M29" s="116">
        <v>19.323700000000002</v>
      </c>
      <c r="N29" s="116">
        <v>20.373200000000001</v>
      </c>
      <c r="O29" s="116">
        <v>19.7821</v>
      </c>
      <c r="P29" s="116">
        <v>18.885999999999999</v>
      </c>
      <c r="Q29" s="116">
        <v>17.2776</v>
      </c>
      <c r="R29" s="116">
        <v>18.8613</v>
      </c>
      <c r="S29" s="117">
        <v>22.496700000000001</v>
      </c>
      <c r="T29" s="117">
        <v>19.624600000000001</v>
      </c>
      <c r="U29" s="117">
        <v>24.1648</v>
      </c>
      <c r="V29" s="117">
        <v>25.218</v>
      </c>
      <c r="W29" s="117">
        <v>27.4375</v>
      </c>
      <c r="X29" s="116">
        <v>26.7104</v>
      </c>
      <c r="Y29" s="116">
        <v>26.608900000000002</v>
      </c>
      <c r="Z29" s="116">
        <v>26.862100000000002</v>
      </c>
      <c r="AA29" s="117">
        <v>28.373900000000003</v>
      </c>
      <c r="AB29" s="117">
        <v>27.444300000000002</v>
      </c>
      <c r="AC29" s="117">
        <v>27.730800000000002</v>
      </c>
      <c r="AD29" s="117">
        <v>28.506900000000002</v>
      </c>
      <c r="AE29" s="117">
        <v>28.382900000000003</v>
      </c>
      <c r="AF29" s="117">
        <v>27.510300000000001</v>
      </c>
      <c r="AG29" s="117">
        <v>28.554600000000001</v>
      </c>
      <c r="AH29" s="117">
        <v>28.341900000000003</v>
      </c>
      <c r="AI29" s="117">
        <v>30.760100000000001</v>
      </c>
      <c r="AJ29" s="117">
        <v>29.4512</v>
      </c>
      <c r="AK29" s="117">
        <v>27.6416</v>
      </c>
      <c r="AL29" s="117">
        <v>29.306700000000003</v>
      </c>
      <c r="AM29" s="117">
        <v>31.196200000000001</v>
      </c>
      <c r="AN29" s="117">
        <v>31.367700000000003</v>
      </c>
      <c r="AO29" s="117">
        <v>31.703400000000002</v>
      </c>
      <c r="AP29" s="117">
        <v>32.501100000000001</v>
      </c>
      <c r="AQ29" s="117">
        <v>35.414000000000001</v>
      </c>
      <c r="AR29" s="117">
        <v>34.310600000000001</v>
      </c>
      <c r="AS29" s="117">
        <v>33.053000000000004</v>
      </c>
      <c r="AT29" s="117">
        <v>32.673700000000004</v>
      </c>
      <c r="AU29" s="117">
        <v>31.2059</v>
      </c>
      <c r="AV29" s="117">
        <v>29.116</v>
      </c>
      <c r="AW29" s="117">
        <v>28.6662</v>
      </c>
      <c r="AX29" s="117">
        <v>27.4436</v>
      </c>
      <c r="AY29" s="117">
        <v>29.951400000000003</v>
      </c>
      <c r="AZ29" s="117">
        <v>29.3551</v>
      </c>
      <c r="BA29" s="117">
        <v>30.353400000000001</v>
      </c>
      <c r="BB29" s="117">
        <v>28.482000000000003</v>
      </c>
      <c r="BC29" s="116">
        <v>30.6615</v>
      </c>
      <c r="BD29" s="117">
        <v>30.370800000000003</v>
      </c>
      <c r="BE29" s="117">
        <v>29.715</v>
      </c>
      <c r="BF29" s="117">
        <v>28.132400000000001</v>
      </c>
      <c r="BG29" s="117">
        <v>27.717600000000001</v>
      </c>
      <c r="BH29" s="117">
        <v>26.061</v>
      </c>
      <c r="BI29" s="117">
        <v>26.5243</v>
      </c>
      <c r="BJ29" s="117">
        <v>29.0534</v>
      </c>
      <c r="BK29" s="117">
        <v>28.6157</v>
      </c>
      <c r="BL29" s="117">
        <v>27.788500000000003</v>
      </c>
      <c r="BM29" s="236" t="s">
        <v>51</v>
      </c>
      <c r="BN29" s="117">
        <v>51.161799999999999</v>
      </c>
      <c r="BO29" s="117">
        <v>44.644500000000001</v>
      </c>
      <c r="BP29" s="117">
        <v>39.183100000000003</v>
      </c>
      <c r="BQ29" s="117">
        <v>34.887599999999999</v>
      </c>
      <c r="BR29" s="117">
        <v>30.624700000000001</v>
      </c>
      <c r="BS29"/>
      <c r="BT29" s="14"/>
    </row>
    <row r="30" spans="1:72" ht="14.1" customHeight="1">
      <c r="A30" s="81"/>
      <c r="B30" s="6"/>
      <c r="C30" s="105" t="s">
        <v>31</v>
      </c>
      <c r="D30" s="116">
        <v>46.728900000000003</v>
      </c>
      <c r="E30" s="116">
        <v>47.536200000000001</v>
      </c>
      <c r="F30" s="116">
        <v>47.775300000000001</v>
      </c>
      <c r="G30" s="116">
        <v>46.199800000000003</v>
      </c>
      <c r="H30" s="116">
        <v>43.606100000000005</v>
      </c>
      <c r="I30" s="116">
        <v>43.5764</v>
      </c>
      <c r="J30" s="116">
        <v>44.770099999999999</v>
      </c>
      <c r="K30" s="116">
        <v>46.350300000000004</v>
      </c>
      <c r="L30" s="116">
        <v>46.794600000000003</v>
      </c>
      <c r="M30" s="116">
        <v>45.713700000000003</v>
      </c>
      <c r="N30" s="116">
        <v>45.481400000000001</v>
      </c>
      <c r="O30" s="116">
        <v>47.208300000000001</v>
      </c>
      <c r="P30" s="116">
        <v>45.465499999999999</v>
      </c>
      <c r="Q30" s="116">
        <v>46.655200000000001</v>
      </c>
      <c r="R30" s="116">
        <v>46.880700000000004</v>
      </c>
      <c r="S30" s="117">
        <v>50.676200000000001</v>
      </c>
      <c r="T30" s="117">
        <v>49.286200000000001</v>
      </c>
      <c r="U30" s="117">
        <v>49.088000000000001</v>
      </c>
      <c r="V30" s="117">
        <v>49.443100000000001</v>
      </c>
      <c r="W30" s="117">
        <v>50.137500000000003</v>
      </c>
      <c r="X30" s="116">
        <v>50.495600000000003</v>
      </c>
      <c r="Y30" s="116">
        <v>49.158900000000003</v>
      </c>
      <c r="Z30" s="116">
        <v>47.881399999999999</v>
      </c>
      <c r="AA30" s="117">
        <v>53.048900000000003</v>
      </c>
      <c r="AB30" s="117">
        <v>51.304300000000005</v>
      </c>
      <c r="AC30" s="117">
        <v>51.184000000000005</v>
      </c>
      <c r="AD30" s="117">
        <v>53.591000000000001</v>
      </c>
      <c r="AE30" s="117">
        <v>54.785700000000006</v>
      </c>
      <c r="AF30" s="117">
        <v>53.971700000000006</v>
      </c>
      <c r="AG30" s="117">
        <v>54.009</v>
      </c>
      <c r="AH30" s="117">
        <v>55.695</v>
      </c>
      <c r="AI30" s="117">
        <v>54.787300000000002</v>
      </c>
      <c r="AJ30" s="117">
        <v>55.637100000000004</v>
      </c>
      <c r="AK30" s="117">
        <v>53.567399999999999</v>
      </c>
      <c r="AL30" s="117">
        <v>53.312000000000005</v>
      </c>
      <c r="AM30" s="117">
        <v>51.957000000000001</v>
      </c>
      <c r="AN30" s="117">
        <v>54.114800000000002</v>
      </c>
      <c r="AO30" s="117">
        <v>53.827300000000001</v>
      </c>
      <c r="AP30" s="117">
        <v>54.492600000000003</v>
      </c>
      <c r="AQ30" s="117">
        <v>54.437000000000005</v>
      </c>
      <c r="AR30" s="117">
        <v>55.566100000000006</v>
      </c>
      <c r="AS30" s="117">
        <v>55.267400000000002</v>
      </c>
      <c r="AT30" s="117">
        <v>56.491300000000003</v>
      </c>
      <c r="AU30" s="117">
        <v>53.158300000000004</v>
      </c>
      <c r="AV30" s="117">
        <v>54.371600000000001</v>
      </c>
      <c r="AW30" s="117">
        <v>54.8812</v>
      </c>
      <c r="AX30" s="117">
        <v>49.159200000000006</v>
      </c>
      <c r="AY30" s="117">
        <v>54.247800000000005</v>
      </c>
      <c r="AZ30" s="117">
        <v>51.158900000000003</v>
      </c>
      <c r="BA30" s="117">
        <v>48.814300000000003</v>
      </c>
      <c r="BB30" s="117">
        <v>48.1126</v>
      </c>
      <c r="BC30" s="116">
        <v>48.806699999999999</v>
      </c>
      <c r="BD30" s="117">
        <v>49.971700000000006</v>
      </c>
      <c r="BE30" s="117">
        <v>45.614800000000002</v>
      </c>
      <c r="BF30" s="117">
        <v>47.9452</v>
      </c>
      <c r="BG30" s="117">
        <v>47.605200000000004</v>
      </c>
      <c r="BH30" s="117">
        <v>48.510100000000001</v>
      </c>
      <c r="BI30" s="117">
        <v>46.243100000000005</v>
      </c>
      <c r="BJ30" s="117">
        <v>46.1768</v>
      </c>
      <c r="BK30" s="117">
        <v>45.707300000000004</v>
      </c>
      <c r="BL30" s="117">
        <v>43.941800000000001</v>
      </c>
      <c r="BM30" s="236" t="s">
        <v>51</v>
      </c>
      <c r="BN30" s="117">
        <v>48.757200000000005</v>
      </c>
      <c r="BO30" s="117">
        <v>46.073599999999999</v>
      </c>
      <c r="BP30" s="117">
        <v>46.451900000000002</v>
      </c>
      <c r="BQ30" s="117">
        <v>43.426000000000002</v>
      </c>
      <c r="BR30" s="117">
        <v>43.598300000000002</v>
      </c>
      <c r="BS30"/>
      <c r="BT30" s="14"/>
    </row>
    <row r="31" spans="1:72" ht="14.1" customHeight="1">
      <c r="A31" s="81"/>
      <c r="B31" s="6"/>
      <c r="C31" s="105" t="s">
        <v>32</v>
      </c>
      <c r="D31" s="116">
        <v>24.835800000000003</v>
      </c>
      <c r="E31" s="116">
        <v>28.0031</v>
      </c>
      <c r="F31" s="116">
        <v>28.910800000000002</v>
      </c>
      <c r="G31" s="116">
        <v>25.095800000000001</v>
      </c>
      <c r="H31" s="116">
        <v>21.753400000000003</v>
      </c>
      <c r="I31" s="116">
        <v>23.7819</v>
      </c>
      <c r="J31" s="116">
        <v>25.871700000000001</v>
      </c>
      <c r="K31" s="116">
        <v>24.400000000000002</v>
      </c>
      <c r="L31" s="116">
        <v>23.709300000000002</v>
      </c>
      <c r="M31" s="116">
        <v>23.129799999999999</v>
      </c>
      <c r="N31" s="116">
        <v>24.1526</v>
      </c>
      <c r="O31" s="116">
        <v>24.2272</v>
      </c>
      <c r="P31" s="116">
        <v>23.333600000000001</v>
      </c>
      <c r="Q31" s="116">
        <v>23.316400000000002</v>
      </c>
      <c r="R31" s="116">
        <v>26.717700000000001</v>
      </c>
      <c r="S31" s="117">
        <v>25.683700000000002</v>
      </c>
      <c r="T31" s="117">
        <v>26.142300000000002</v>
      </c>
      <c r="U31" s="117">
        <v>27.480800000000002</v>
      </c>
      <c r="V31" s="117">
        <v>30.2209</v>
      </c>
      <c r="W31" s="117">
        <v>24.946100000000001</v>
      </c>
      <c r="X31" s="116">
        <v>25.642200000000003</v>
      </c>
      <c r="Y31" s="116">
        <v>25.931800000000003</v>
      </c>
      <c r="Z31" s="116">
        <v>29.3506</v>
      </c>
      <c r="AA31" s="117">
        <v>30.101300000000002</v>
      </c>
      <c r="AB31" s="117">
        <v>26.346400000000003</v>
      </c>
      <c r="AC31" s="117">
        <v>29.8078</v>
      </c>
      <c r="AD31" s="117">
        <v>32.042700000000004</v>
      </c>
      <c r="AE31" s="117">
        <v>31.7027</v>
      </c>
      <c r="AF31" s="117">
        <v>27.653600000000001</v>
      </c>
      <c r="AG31" s="117">
        <v>30.730800000000002</v>
      </c>
      <c r="AH31" s="117">
        <v>34.564799999999998</v>
      </c>
      <c r="AI31" s="117">
        <v>28.726200000000002</v>
      </c>
      <c r="AJ31" s="117">
        <v>28.876300000000001</v>
      </c>
      <c r="AK31" s="117">
        <v>30.4328</v>
      </c>
      <c r="AL31" s="117">
        <v>32.795000000000002</v>
      </c>
      <c r="AM31" s="117">
        <v>30.4053</v>
      </c>
      <c r="AN31" s="117">
        <v>30.011900000000001</v>
      </c>
      <c r="AO31" s="117">
        <v>35.219100000000005</v>
      </c>
      <c r="AP31" s="117">
        <v>35.2151</v>
      </c>
      <c r="AQ31" s="117">
        <v>31.363300000000002</v>
      </c>
      <c r="AR31" s="117">
        <v>27.976500000000001</v>
      </c>
      <c r="AS31" s="117">
        <v>30.234400000000001</v>
      </c>
      <c r="AT31" s="117">
        <v>30.859200000000001</v>
      </c>
      <c r="AU31" s="117">
        <v>30.598600000000001</v>
      </c>
      <c r="AV31" s="117">
        <v>29.996500000000001</v>
      </c>
      <c r="AW31" s="117">
        <v>31.180500000000002</v>
      </c>
      <c r="AX31" s="117">
        <v>31.230500000000003</v>
      </c>
      <c r="AY31" s="117">
        <v>24.656400000000001</v>
      </c>
      <c r="AZ31" s="117">
        <v>26.027200000000001</v>
      </c>
      <c r="BA31" s="117">
        <v>29.326000000000001</v>
      </c>
      <c r="BB31" s="117">
        <v>28.021900000000002</v>
      </c>
      <c r="BC31" s="116">
        <v>26.962500000000002</v>
      </c>
      <c r="BD31" s="117">
        <v>24.549800000000001</v>
      </c>
      <c r="BE31" s="117">
        <v>27.747700000000002</v>
      </c>
      <c r="BF31" s="117">
        <v>30.124300000000002</v>
      </c>
      <c r="BG31" s="117">
        <v>28.4023</v>
      </c>
      <c r="BH31" s="117">
        <v>27.4938</v>
      </c>
      <c r="BI31" s="117">
        <v>29.700000000000003</v>
      </c>
      <c r="BJ31" s="117">
        <v>29.652800000000003</v>
      </c>
      <c r="BK31" s="117">
        <v>27.525400000000001</v>
      </c>
      <c r="BL31" s="117">
        <v>25.785500000000003</v>
      </c>
      <c r="BM31" s="236" t="s">
        <v>51</v>
      </c>
      <c r="BN31" s="117">
        <v>40.950700000000005</v>
      </c>
      <c r="BO31" s="117">
        <v>32.5364</v>
      </c>
      <c r="BP31" s="117">
        <v>31.5624</v>
      </c>
      <c r="BQ31" s="117">
        <v>27.481400000000001</v>
      </c>
      <c r="BR31" s="117">
        <v>33.5413</v>
      </c>
      <c r="BS31"/>
      <c r="BT31" s="14"/>
    </row>
    <row r="32" spans="1:72" ht="14.1" customHeight="1">
      <c r="A32" s="81"/>
      <c r="B32" s="6"/>
      <c r="C32" s="105" t="s">
        <v>33</v>
      </c>
      <c r="D32" s="116">
        <v>25.6724</v>
      </c>
      <c r="E32" s="116">
        <v>23.637800000000002</v>
      </c>
      <c r="F32" s="116">
        <v>25.349299999999999</v>
      </c>
      <c r="G32" s="116">
        <v>23.817299999999999</v>
      </c>
      <c r="H32" s="116">
        <v>21.869700000000002</v>
      </c>
      <c r="I32" s="116">
        <v>19.543900000000001</v>
      </c>
      <c r="J32" s="116">
        <v>24.9633</v>
      </c>
      <c r="K32" s="116">
        <v>22.6751</v>
      </c>
      <c r="L32" s="116">
        <v>21.8078</v>
      </c>
      <c r="M32" s="116">
        <v>21.203500000000002</v>
      </c>
      <c r="N32" s="116">
        <v>21.797900000000002</v>
      </c>
      <c r="O32" s="116">
        <v>23.722100000000001</v>
      </c>
      <c r="P32" s="116">
        <v>25.058400000000002</v>
      </c>
      <c r="Q32" s="116">
        <v>21.9053</v>
      </c>
      <c r="R32" s="116">
        <v>24.793300000000002</v>
      </c>
      <c r="S32" s="117">
        <v>26.6952</v>
      </c>
      <c r="T32" s="117">
        <v>28.070700000000002</v>
      </c>
      <c r="U32" s="117">
        <v>25.932300000000001</v>
      </c>
      <c r="V32" s="117">
        <v>31.826400000000003</v>
      </c>
      <c r="W32" s="117">
        <v>27.0273</v>
      </c>
      <c r="X32" s="116">
        <v>31.824400000000001</v>
      </c>
      <c r="Y32" s="116">
        <v>29.068900000000003</v>
      </c>
      <c r="Z32" s="116">
        <v>35.194400000000002</v>
      </c>
      <c r="AA32" s="117">
        <v>31.904700000000002</v>
      </c>
      <c r="AB32" s="117">
        <v>29.1965</v>
      </c>
      <c r="AC32" s="117">
        <v>28.124500000000001</v>
      </c>
      <c r="AD32" s="117">
        <v>32.803200000000004</v>
      </c>
      <c r="AE32" s="117">
        <v>30.084900000000001</v>
      </c>
      <c r="AF32" s="117">
        <v>29.881300000000003</v>
      </c>
      <c r="AG32" s="117">
        <v>30.002200000000002</v>
      </c>
      <c r="AH32" s="117">
        <v>31.196100000000001</v>
      </c>
      <c r="AI32" s="117">
        <v>32.933500000000002</v>
      </c>
      <c r="AJ32" s="117">
        <v>29.839700000000001</v>
      </c>
      <c r="AK32" s="117">
        <v>27.091700000000003</v>
      </c>
      <c r="AL32" s="117">
        <v>30.195900000000002</v>
      </c>
      <c r="AM32" s="117">
        <v>29.98</v>
      </c>
      <c r="AN32" s="117">
        <v>27.672000000000001</v>
      </c>
      <c r="AO32" s="117">
        <v>29.321100000000001</v>
      </c>
      <c r="AP32" s="117">
        <v>32.358699999999999</v>
      </c>
      <c r="AQ32" s="117">
        <v>31.6036</v>
      </c>
      <c r="AR32" s="117">
        <v>31.4939</v>
      </c>
      <c r="AS32" s="117">
        <v>28.865500000000001</v>
      </c>
      <c r="AT32" s="117">
        <v>30.703600000000002</v>
      </c>
      <c r="AU32" s="117">
        <v>29.878700000000002</v>
      </c>
      <c r="AV32" s="117">
        <v>33.083400000000005</v>
      </c>
      <c r="AW32" s="117">
        <v>30.047600000000003</v>
      </c>
      <c r="AX32" s="117">
        <v>32.348399999999998</v>
      </c>
      <c r="AY32" s="117">
        <v>29.285700000000002</v>
      </c>
      <c r="AZ32" s="117">
        <v>29.968300000000003</v>
      </c>
      <c r="BA32" s="117">
        <v>26.973300000000002</v>
      </c>
      <c r="BB32" s="117">
        <v>31.129900000000003</v>
      </c>
      <c r="BC32" s="116">
        <v>26.970300000000002</v>
      </c>
      <c r="BD32" s="117">
        <v>28.841900000000003</v>
      </c>
      <c r="BE32" s="117">
        <v>28.9193</v>
      </c>
      <c r="BF32" s="117">
        <v>30.041500000000003</v>
      </c>
      <c r="BG32" s="117">
        <v>30.446200000000001</v>
      </c>
      <c r="BH32" s="117">
        <v>27.8934</v>
      </c>
      <c r="BI32" s="117">
        <v>28.835600000000003</v>
      </c>
      <c r="BJ32" s="117">
        <v>27.372500000000002</v>
      </c>
      <c r="BK32" s="117">
        <v>26.555400000000002</v>
      </c>
      <c r="BL32" s="117">
        <v>27.055500000000002</v>
      </c>
      <c r="BM32" s="236" t="s">
        <v>51</v>
      </c>
      <c r="BN32" s="117">
        <v>41.274500000000003</v>
      </c>
      <c r="BO32" s="117">
        <v>30.965700000000002</v>
      </c>
      <c r="BP32" s="117">
        <v>30.6144</v>
      </c>
      <c r="BQ32" s="117">
        <v>28.3184</v>
      </c>
      <c r="BR32" s="117">
        <v>30.928000000000001</v>
      </c>
      <c r="BS32"/>
      <c r="BT32" s="14"/>
    </row>
    <row r="33" spans="1:72" ht="14.1" customHeight="1">
      <c r="A33" s="81"/>
      <c r="B33" s="6"/>
      <c r="C33" s="105" t="s">
        <v>34</v>
      </c>
      <c r="D33" s="116">
        <v>45.578700000000005</v>
      </c>
      <c r="E33" s="116">
        <v>44.089300000000001</v>
      </c>
      <c r="F33" s="116">
        <v>41.225100000000005</v>
      </c>
      <c r="G33" s="116">
        <v>40.777200000000001</v>
      </c>
      <c r="H33" s="116">
        <v>37.910400000000003</v>
      </c>
      <c r="I33" s="116">
        <v>38.141300000000001</v>
      </c>
      <c r="J33" s="116">
        <v>36.761299999999999</v>
      </c>
      <c r="K33" s="116">
        <v>36.395400000000002</v>
      </c>
      <c r="L33" s="116">
        <v>38.756900000000002</v>
      </c>
      <c r="M33" s="116">
        <v>37.573300000000003</v>
      </c>
      <c r="N33" s="116">
        <v>38.678800000000003</v>
      </c>
      <c r="O33" s="116">
        <v>36.063099999999999</v>
      </c>
      <c r="P33" s="116">
        <v>36.760600000000004</v>
      </c>
      <c r="Q33" s="116">
        <v>35.683800000000005</v>
      </c>
      <c r="R33" s="116">
        <v>37.305500000000002</v>
      </c>
      <c r="S33" s="117">
        <v>38.997800000000005</v>
      </c>
      <c r="T33" s="117">
        <v>37.299300000000002</v>
      </c>
      <c r="U33" s="117">
        <v>37.517200000000003</v>
      </c>
      <c r="V33" s="117">
        <v>42.585999999999999</v>
      </c>
      <c r="W33" s="117">
        <v>40.073599999999999</v>
      </c>
      <c r="X33" s="116">
        <v>40.501400000000004</v>
      </c>
      <c r="Y33" s="116">
        <v>38.429200000000002</v>
      </c>
      <c r="Z33" s="116">
        <v>40.987500000000004</v>
      </c>
      <c r="AA33" s="117">
        <v>42.813800000000001</v>
      </c>
      <c r="AB33" s="117">
        <v>38.076599999999999</v>
      </c>
      <c r="AC33" s="117">
        <v>40.539000000000001</v>
      </c>
      <c r="AD33" s="117">
        <v>40.742699999999999</v>
      </c>
      <c r="AE33" s="117">
        <v>43.291600000000003</v>
      </c>
      <c r="AF33" s="117">
        <v>39.198100000000004</v>
      </c>
      <c r="AG33" s="117">
        <v>42.786900000000003</v>
      </c>
      <c r="AH33" s="117">
        <v>42.123000000000005</v>
      </c>
      <c r="AI33" s="117">
        <v>44.117899999999999</v>
      </c>
      <c r="AJ33" s="117">
        <v>44.409500000000001</v>
      </c>
      <c r="AK33" s="117">
        <v>43.675000000000004</v>
      </c>
      <c r="AL33" s="117">
        <v>42.451700000000002</v>
      </c>
      <c r="AM33" s="117">
        <v>41.925699999999999</v>
      </c>
      <c r="AN33" s="117">
        <v>41.176300000000005</v>
      </c>
      <c r="AO33" s="117">
        <v>40.932200000000002</v>
      </c>
      <c r="AP33" s="117">
        <v>38.0398</v>
      </c>
      <c r="AQ33" s="117">
        <v>39.8003</v>
      </c>
      <c r="AR33" s="117">
        <v>39.331800000000001</v>
      </c>
      <c r="AS33" s="117">
        <v>39.9084</v>
      </c>
      <c r="AT33" s="117">
        <v>37.6661</v>
      </c>
      <c r="AU33" s="117">
        <v>40.873200000000004</v>
      </c>
      <c r="AV33" s="117">
        <v>40.852400000000003</v>
      </c>
      <c r="AW33" s="117">
        <v>40.352600000000002</v>
      </c>
      <c r="AX33" s="117">
        <v>41.7789</v>
      </c>
      <c r="AY33" s="117">
        <v>45.158700000000003</v>
      </c>
      <c r="AZ33" s="117">
        <v>44.4621</v>
      </c>
      <c r="BA33" s="117">
        <v>48.2286</v>
      </c>
      <c r="BB33" s="117">
        <v>51.196899999999999</v>
      </c>
      <c r="BC33" s="116">
        <v>50.937800000000003</v>
      </c>
      <c r="BD33" s="117">
        <v>49.313500000000005</v>
      </c>
      <c r="BE33" s="117">
        <v>46.673700000000004</v>
      </c>
      <c r="BF33" s="117">
        <v>48.864100000000001</v>
      </c>
      <c r="BG33" s="117">
        <v>49.686600000000006</v>
      </c>
      <c r="BH33" s="117">
        <v>48.152300000000004</v>
      </c>
      <c r="BI33" s="117">
        <v>45.916699999999999</v>
      </c>
      <c r="BJ33" s="117">
        <v>46.134900000000002</v>
      </c>
      <c r="BK33" s="117">
        <v>43.393500000000003</v>
      </c>
      <c r="BL33" s="117">
        <v>41.4482</v>
      </c>
      <c r="BM33" s="236" t="s">
        <v>51</v>
      </c>
      <c r="BN33" s="117">
        <v>57.828200000000002</v>
      </c>
      <c r="BO33" s="117">
        <v>52.457300000000004</v>
      </c>
      <c r="BP33" s="117">
        <v>49.098200000000006</v>
      </c>
      <c r="BQ33" s="117">
        <v>47.843600000000002</v>
      </c>
      <c r="BR33" s="117">
        <v>46.530200000000001</v>
      </c>
      <c r="BS33"/>
      <c r="BT33" s="14"/>
    </row>
    <row r="34" spans="1:72" ht="14.1" customHeight="1">
      <c r="A34" s="81"/>
      <c r="B34" s="6"/>
      <c r="C34" s="105" t="s">
        <v>35</v>
      </c>
      <c r="D34" s="116">
        <v>30.9039</v>
      </c>
      <c r="E34" s="116">
        <v>34.069600000000001</v>
      </c>
      <c r="F34" s="116">
        <v>29.689300000000003</v>
      </c>
      <c r="G34" s="116">
        <v>26.905700000000003</v>
      </c>
      <c r="H34" s="116">
        <v>27.794600000000003</v>
      </c>
      <c r="I34" s="116">
        <v>26.2165</v>
      </c>
      <c r="J34" s="116">
        <v>25.796800000000001</v>
      </c>
      <c r="K34" s="116">
        <v>26.718500000000002</v>
      </c>
      <c r="L34" s="116">
        <v>29.259800000000002</v>
      </c>
      <c r="M34" s="116">
        <v>25.790900000000001</v>
      </c>
      <c r="N34" s="116">
        <v>25.9011</v>
      </c>
      <c r="O34" s="116">
        <v>28.978300000000001</v>
      </c>
      <c r="P34" s="116">
        <v>25.386300000000002</v>
      </c>
      <c r="Q34" s="116">
        <v>27.065300000000001</v>
      </c>
      <c r="R34" s="116">
        <v>28.594200000000001</v>
      </c>
      <c r="S34" s="117">
        <v>31.3201</v>
      </c>
      <c r="T34" s="117">
        <v>30.992600000000003</v>
      </c>
      <c r="U34" s="117">
        <v>32.508099999999999</v>
      </c>
      <c r="V34" s="117">
        <v>34.398000000000003</v>
      </c>
      <c r="W34" s="117">
        <v>32.539700000000003</v>
      </c>
      <c r="X34" s="116">
        <v>35.6967</v>
      </c>
      <c r="Y34" s="116">
        <v>34.179900000000004</v>
      </c>
      <c r="Z34" s="116">
        <v>34.650700000000001</v>
      </c>
      <c r="AA34" s="117">
        <v>35.698</v>
      </c>
      <c r="AB34" s="117">
        <v>36.312200000000004</v>
      </c>
      <c r="AC34" s="117">
        <v>37.092700000000001</v>
      </c>
      <c r="AD34" s="117">
        <v>39.561100000000003</v>
      </c>
      <c r="AE34" s="117">
        <v>40.0563</v>
      </c>
      <c r="AF34" s="117">
        <v>37.804900000000004</v>
      </c>
      <c r="AG34" s="117">
        <v>37.917000000000002</v>
      </c>
      <c r="AH34" s="117">
        <v>41.216300000000004</v>
      </c>
      <c r="AI34" s="117">
        <v>39.071300000000001</v>
      </c>
      <c r="AJ34" s="117">
        <v>38.877900000000004</v>
      </c>
      <c r="AK34" s="117">
        <v>38.546800000000005</v>
      </c>
      <c r="AL34" s="117">
        <v>40.360900000000001</v>
      </c>
      <c r="AM34" s="117">
        <v>40.430800000000005</v>
      </c>
      <c r="AN34" s="117">
        <v>41.179900000000004</v>
      </c>
      <c r="AO34" s="117">
        <v>40.8523</v>
      </c>
      <c r="AP34" s="117">
        <v>45.152000000000001</v>
      </c>
      <c r="AQ34" s="117">
        <v>42.730699999999999</v>
      </c>
      <c r="AR34" s="117">
        <v>42.555900000000001</v>
      </c>
      <c r="AS34" s="117">
        <v>42.129800000000003</v>
      </c>
      <c r="AT34" s="117">
        <v>41.759799999999998</v>
      </c>
      <c r="AU34" s="117">
        <v>40.878800000000005</v>
      </c>
      <c r="AV34" s="117">
        <v>40.260600000000004</v>
      </c>
      <c r="AW34" s="117">
        <v>39.6066</v>
      </c>
      <c r="AX34" s="117">
        <v>37.8125</v>
      </c>
      <c r="AY34" s="117">
        <v>38.078900000000004</v>
      </c>
      <c r="AZ34" s="117">
        <v>39.558500000000002</v>
      </c>
      <c r="BA34" s="117">
        <v>39.963200000000001</v>
      </c>
      <c r="BB34" s="117">
        <v>40.650800000000004</v>
      </c>
      <c r="BC34" s="116">
        <v>41.043300000000002</v>
      </c>
      <c r="BD34" s="117">
        <v>40.165700000000001</v>
      </c>
      <c r="BE34" s="117">
        <v>36.680399999999999</v>
      </c>
      <c r="BF34" s="117">
        <v>37.399799999999999</v>
      </c>
      <c r="BG34" s="117">
        <v>37.237700000000004</v>
      </c>
      <c r="BH34" s="117">
        <v>34.312200000000004</v>
      </c>
      <c r="BI34" s="117">
        <v>34.172499999999999</v>
      </c>
      <c r="BJ34" s="117">
        <v>33.760600000000004</v>
      </c>
      <c r="BK34" s="117">
        <v>33.762700000000002</v>
      </c>
      <c r="BL34" s="117">
        <v>33.052</v>
      </c>
      <c r="BM34" s="236" t="s">
        <v>51</v>
      </c>
      <c r="BN34" s="117">
        <v>39.366399999999999</v>
      </c>
      <c r="BO34" s="117">
        <v>36.438500000000005</v>
      </c>
      <c r="BP34" s="117">
        <v>34.302</v>
      </c>
      <c r="BQ34" s="117">
        <v>33.5867</v>
      </c>
      <c r="BR34" s="117">
        <v>32.495200000000004</v>
      </c>
      <c r="BS34"/>
      <c r="BT34" s="14"/>
    </row>
    <row r="35" spans="1:72" ht="14.1" customHeight="1">
      <c r="A35" s="81"/>
      <c r="B35" s="6"/>
      <c r="C35" s="105" t="s">
        <v>36</v>
      </c>
      <c r="D35" s="116">
        <v>45.7682</v>
      </c>
      <c r="E35" s="116">
        <v>46.892700000000005</v>
      </c>
      <c r="F35" s="116">
        <v>47.506800000000005</v>
      </c>
      <c r="G35" s="116">
        <v>44.857100000000003</v>
      </c>
      <c r="H35" s="116">
        <v>45.360700000000001</v>
      </c>
      <c r="I35" s="116">
        <v>44.708100000000002</v>
      </c>
      <c r="J35" s="116">
        <v>46.329000000000001</v>
      </c>
      <c r="K35" s="116">
        <v>45.958600000000004</v>
      </c>
      <c r="L35" s="116">
        <v>44.1952</v>
      </c>
      <c r="M35" s="116">
        <v>44.298100000000005</v>
      </c>
      <c r="N35" s="116">
        <v>44.614800000000002</v>
      </c>
      <c r="O35" s="116">
        <v>46.857700000000001</v>
      </c>
      <c r="P35" s="116">
        <v>49.368200000000002</v>
      </c>
      <c r="Q35" s="116">
        <v>47.3994</v>
      </c>
      <c r="R35" s="116">
        <v>50.122300000000003</v>
      </c>
      <c r="S35" s="117">
        <v>51.578200000000002</v>
      </c>
      <c r="T35" s="117">
        <v>53.268800000000006</v>
      </c>
      <c r="U35" s="117">
        <v>53.668400000000005</v>
      </c>
      <c r="V35" s="117">
        <v>55.296900000000001</v>
      </c>
      <c r="W35" s="117">
        <v>55.787200000000006</v>
      </c>
      <c r="X35" s="116">
        <v>55.270900000000005</v>
      </c>
      <c r="Y35" s="116">
        <v>54.359700000000004</v>
      </c>
      <c r="Z35" s="116">
        <v>52.193800000000003</v>
      </c>
      <c r="AA35" s="117">
        <v>57.102800000000002</v>
      </c>
      <c r="AB35" s="117">
        <v>55.534700000000001</v>
      </c>
      <c r="AC35" s="117">
        <v>51.727400000000003</v>
      </c>
      <c r="AD35" s="117">
        <v>50.477800000000002</v>
      </c>
      <c r="AE35" s="117">
        <v>51.805100000000003</v>
      </c>
      <c r="AF35" s="117">
        <v>52.561600000000006</v>
      </c>
      <c r="AG35" s="117">
        <v>53.149300000000004</v>
      </c>
      <c r="AH35" s="117">
        <v>54.7836</v>
      </c>
      <c r="AI35" s="117">
        <v>54.7136</v>
      </c>
      <c r="AJ35" s="117">
        <v>52.590400000000002</v>
      </c>
      <c r="AK35" s="117">
        <v>54.598300000000002</v>
      </c>
      <c r="AL35" s="117">
        <v>52.2089</v>
      </c>
      <c r="AM35" s="117">
        <v>54.117200000000004</v>
      </c>
      <c r="AN35" s="117">
        <v>54.616300000000003</v>
      </c>
      <c r="AO35" s="117">
        <v>56.235200000000006</v>
      </c>
      <c r="AP35" s="117">
        <v>54.2286</v>
      </c>
      <c r="AQ35" s="117">
        <v>55.726200000000006</v>
      </c>
      <c r="AR35" s="117">
        <v>52.801200000000001</v>
      </c>
      <c r="AS35" s="117">
        <v>54.105200000000004</v>
      </c>
      <c r="AT35" s="117">
        <v>53.237300000000005</v>
      </c>
      <c r="AU35" s="117">
        <v>51.084200000000003</v>
      </c>
      <c r="AV35" s="117">
        <v>51.940200000000004</v>
      </c>
      <c r="AW35" s="117">
        <v>49.194800000000001</v>
      </c>
      <c r="AX35" s="117">
        <v>49.531700000000001</v>
      </c>
      <c r="AY35" s="117">
        <v>50.145900000000005</v>
      </c>
      <c r="AZ35" s="117">
        <v>48.529400000000003</v>
      </c>
      <c r="BA35" s="117">
        <v>49.881</v>
      </c>
      <c r="BB35" s="117">
        <v>48.609700000000004</v>
      </c>
      <c r="BC35" s="116">
        <v>48.063700000000004</v>
      </c>
      <c r="BD35" s="117">
        <v>48.343400000000003</v>
      </c>
      <c r="BE35" s="117">
        <v>46.710500000000003</v>
      </c>
      <c r="BF35" s="117">
        <v>47.586600000000004</v>
      </c>
      <c r="BG35" s="117">
        <v>48.502500000000005</v>
      </c>
      <c r="BH35" s="117">
        <v>49.070500000000003</v>
      </c>
      <c r="BI35" s="117">
        <v>49.812800000000003</v>
      </c>
      <c r="BJ35" s="117">
        <v>47.6586</v>
      </c>
      <c r="BK35" s="117">
        <v>46.880600000000001</v>
      </c>
      <c r="BL35" s="117">
        <v>46.637599999999999</v>
      </c>
      <c r="BM35" s="236" t="s">
        <v>51</v>
      </c>
      <c r="BN35" s="117">
        <v>57.078600000000002</v>
      </c>
      <c r="BO35" s="117">
        <v>54.097900000000003</v>
      </c>
      <c r="BP35" s="117">
        <v>53.148400000000002</v>
      </c>
      <c r="BQ35" s="117">
        <v>49.672000000000004</v>
      </c>
      <c r="BR35" s="117">
        <v>51.4664</v>
      </c>
      <c r="BS35"/>
      <c r="BT35" s="14"/>
    </row>
    <row r="36" spans="1:72" ht="14.1" customHeight="1">
      <c r="A36" s="81"/>
      <c r="B36" s="6"/>
      <c r="C36" s="105" t="s">
        <v>68</v>
      </c>
      <c r="D36" s="116">
        <v>49.415500000000002</v>
      </c>
      <c r="E36" s="116">
        <v>50.580800000000004</v>
      </c>
      <c r="F36" s="116">
        <v>49.092600000000004</v>
      </c>
      <c r="G36" s="116">
        <v>47.9011</v>
      </c>
      <c r="H36" s="116">
        <v>46.223800000000004</v>
      </c>
      <c r="I36" s="116">
        <v>46.293700000000001</v>
      </c>
      <c r="J36" s="116">
        <v>45.9146</v>
      </c>
      <c r="K36" s="116">
        <v>49.236000000000004</v>
      </c>
      <c r="L36" s="116">
        <v>47.533900000000003</v>
      </c>
      <c r="M36" s="116">
        <v>44.556800000000003</v>
      </c>
      <c r="N36" s="116">
        <v>46.491700000000002</v>
      </c>
      <c r="O36" s="116">
        <v>48.238800000000005</v>
      </c>
      <c r="P36" s="116">
        <v>46.298200000000001</v>
      </c>
      <c r="Q36" s="116">
        <v>47.1723</v>
      </c>
      <c r="R36" s="116">
        <v>47.052900000000001</v>
      </c>
      <c r="S36" s="117">
        <v>48.2834</v>
      </c>
      <c r="T36" s="117">
        <v>46.817800000000005</v>
      </c>
      <c r="U36" s="117">
        <v>47.532700000000006</v>
      </c>
      <c r="V36" s="117">
        <v>48.438100000000006</v>
      </c>
      <c r="W36" s="117">
        <v>47.0931</v>
      </c>
      <c r="X36" s="116">
        <v>49.078800000000001</v>
      </c>
      <c r="Y36" s="116">
        <v>46.577200000000005</v>
      </c>
      <c r="Z36" s="116">
        <v>49.850100000000005</v>
      </c>
      <c r="AA36" s="117">
        <v>50.987300000000005</v>
      </c>
      <c r="AB36" s="117">
        <v>47.698500000000003</v>
      </c>
      <c r="AC36" s="117">
        <v>47.8035</v>
      </c>
      <c r="AD36" s="117">
        <v>49.728200000000001</v>
      </c>
      <c r="AE36" s="117">
        <v>49.435500000000005</v>
      </c>
      <c r="AF36" s="117">
        <v>47.819000000000003</v>
      </c>
      <c r="AG36" s="117">
        <v>44.098400000000005</v>
      </c>
      <c r="AH36" s="117">
        <v>50.276400000000002</v>
      </c>
      <c r="AI36" s="117">
        <v>48.307700000000004</v>
      </c>
      <c r="AJ36" s="117">
        <v>47.808800000000005</v>
      </c>
      <c r="AK36" s="117">
        <v>48.799700000000001</v>
      </c>
      <c r="AL36" s="117">
        <v>51.610300000000002</v>
      </c>
      <c r="AM36" s="117">
        <v>50.346000000000004</v>
      </c>
      <c r="AN36" s="117">
        <v>51.318300000000001</v>
      </c>
      <c r="AO36" s="117">
        <v>50.823599999999999</v>
      </c>
      <c r="AP36" s="117">
        <v>53.905799999999999</v>
      </c>
      <c r="AQ36" s="117">
        <v>58.925400000000003</v>
      </c>
      <c r="AR36" s="117">
        <v>54.4375</v>
      </c>
      <c r="AS36" s="117">
        <v>54.788700000000006</v>
      </c>
      <c r="AT36" s="117">
        <v>53.2376</v>
      </c>
      <c r="AU36" s="117">
        <v>55.1325</v>
      </c>
      <c r="AV36" s="117">
        <v>56.186199999999999</v>
      </c>
      <c r="AW36" s="117">
        <v>55.369500000000002</v>
      </c>
      <c r="AX36" s="117">
        <v>54.246300000000005</v>
      </c>
      <c r="AY36" s="117">
        <v>56.6006</v>
      </c>
      <c r="AZ36" s="117">
        <v>53.488400000000006</v>
      </c>
      <c r="BA36" s="117">
        <v>55.340299999999999</v>
      </c>
      <c r="BB36" s="117">
        <v>57.7483</v>
      </c>
      <c r="BC36" s="116">
        <v>56.644300000000001</v>
      </c>
      <c r="BD36" s="117">
        <v>53.711100000000002</v>
      </c>
      <c r="BE36" s="117">
        <v>54.760000000000005</v>
      </c>
      <c r="BF36" s="117">
        <v>52.022400000000005</v>
      </c>
      <c r="BG36" s="117">
        <v>54.227600000000002</v>
      </c>
      <c r="BH36" s="117">
        <v>51.999100000000006</v>
      </c>
      <c r="BI36" s="117">
        <v>51.174800000000005</v>
      </c>
      <c r="BJ36" s="117">
        <v>56.155100000000004</v>
      </c>
      <c r="BK36" s="117">
        <v>51.760200000000005</v>
      </c>
      <c r="BL36" s="117">
        <v>49.598500000000001</v>
      </c>
      <c r="BM36" s="236" t="s">
        <v>51</v>
      </c>
      <c r="BN36" s="117">
        <v>59.620600000000003</v>
      </c>
      <c r="BO36" s="117">
        <v>53.910600000000002</v>
      </c>
      <c r="BP36" s="117">
        <v>53.5792</v>
      </c>
      <c r="BQ36" s="117">
        <v>50.350300000000004</v>
      </c>
      <c r="BR36" s="117">
        <v>56.904800000000002</v>
      </c>
      <c r="BS36"/>
      <c r="BT36" s="14"/>
    </row>
    <row r="37" spans="1:72" ht="14.1" customHeight="1">
      <c r="A37" s="81"/>
      <c r="B37" s="6"/>
      <c r="C37" s="105" t="s">
        <v>38</v>
      </c>
      <c r="D37" s="116">
        <v>45.6023</v>
      </c>
      <c r="E37" s="116">
        <v>46.6447</v>
      </c>
      <c r="F37" s="116">
        <v>45.849600000000002</v>
      </c>
      <c r="G37" s="116">
        <v>44.650300000000001</v>
      </c>
      <c r="H37" s="116">
        <v>44.369100000000003</v>
      </c>
      <c r="I37" s="116">
        <v>41.863500000000002</v>
      </c>
      <c r="J37" s="116">
        <v>42.212700000000005</v>
      </c>
      <c r="K37" s="116">
        <v>40.6419</v>
      </c>
      <c r="L37" s="116">
        <v>41.353500000000004</v>
      </c>
      <c r="M37" s="116">
        <v>39.880500000000005</v>
      </c>
      <c r="N37" s="116">
        <v>39.902500000000003</v>
      </c>
      <c r="O37" s="116">
        <v>40.690899999999999</v>
      </c>
      <c r="P37" s="116">
        <v>40.070500000000003</v>
      </c>
      <c r="Q37" s="116">
        <v>38.648800000000001</v>
      </c>
      <c r="R37" s="116">
        <v>39.916699999999999</v>
      </c>
      <c r="S37" s="117">
        <v>41.337299999999999</v>
      </c>
      <c r="T37" s="117">
        <v>41.156700000000001</v>
      </c>
      <c r="U37" s="117">
        <v>41.582799999999999</v>
      </c>
      <c r="V37" s="117">
        <v>40.850999999999999</v>
      </c>
      <c r="W37" s="117">
        <v>40.587000000000003</v>
      </c>
      <c r="X37" s="116">
        <v>42.132200000000005</v>
      </c>
      <c r="Y37" s="116">
        <v>43.440300000000001</v>
      </c>
      <c r="Z37" s="116">
        <v>40.178699999999999</v>
      </c>
      <c r="AA37" s="117">
        <v>41.704000000000001</v>
      </c>
      <c r="AB37" s="117">
        <v>41.223800000000004</v>
      </c>
      <c r="AC37" s="117">
        <v>39.389700000000005</v>
      </c>
      <c r="AD37" s="117">
        <v>39.928000000000004</v>
      </c>
      <c r="AE37" s="117">
        <v>41.795300000000005</v>
      </c>
      <c r="AF37" s="117">
        <v>41.929900000000004</v>
      </c>
      <c r="AG37" s="117">
        <v>39.555600000000005</v>
      </c>
      <c r="AH37" s="117">
        <v>41.784600000000005</v>
      </c>
      <c r="AI37" s="117">
        <v>43.232900000000001</v>
      </c>
      <c r="AJ37" s="117">
        <v>42.1783</v>
      </c>
      <c r="AK37" s="117">
        <v>43.892500000000005</v>
      </c>
      <c r="AL37" s="117">
        <v>40.807400000000001</v>
      </c>
      <c r="AM37" s="117">
        <v>42.337600000000002</v>
      </c>
      <c r="AN37" s="117">
        <v>43.376600000000003</v>
      </c>
      <c r="AO37" s="117">
        <v>42.506</v>
      </c>
      <c r="AP37" s="117">
        <v>41.854400000000005</v>
      </c>
      <c r="AQ37" s="117">
        <v>42.621400000000001</v>
      </c>
      <c r="AR37" s="117">
        <v>41.7502</v>
      </c>
      <c r="AS37" s="117">
        <v>40.855699999999999</v>
      </c>
      <c r="AT37" s="117">
        <v>42.291900000000005</v>
      </c>
      <c r="AU37" s="117">
        <v>43.137</v>
      </c>
      <c r="AV37" s="117">
        <v>43.468600000000002</v>
      </c>
      <c r="AW37" s="117">
        <v>41.806200000000004</v>
      </c>
      <c r="AX37" s="117">
        <v>40.3857</v>
      </c>
      <c r="AY37" s="117">
        <v>38.981000000000002</v>
      </c>
      <c r="AZ37" s="117">
        <v>39.884399999999999</v>
      </c>
      <c r="BA37" s="117">
        <v>40.411300000000004</v>
      </c>
      <c r="BB37" s="117">
        <v>40.686599999999999</v>
      </c>
      <c r="BC37" s="116">
        <v>41.654200000000003</v>
      </c>
      <c r="BD37" s="117">
        <v>40.753700000000002</v>
      </c>
      <c r="BE37" s="117">
        <v>37.404200000000003</v>
      </c>
      <c r="BF37" s="117">
        <v>37.280200000000001</v>
      </c>
      <c r="BG37" s="117">
        <v>36.913600000000002</v>
      </c>
      <c r="BH37" s="117">
        <v>39.613</v>
      </c>
      <c r="BI37" s="117">
        <v>36.930800000000005</v>
      </c>
      <c r="BJ37" s="117">
        <v>35.671600000000005</v>
      </c>
      <c r="BK37" s="117">
        <v>35.164500000000004</v>
      </c>
      <c r="BL37" s="117">
        <v>34.670200000000001</v>
      </c>
      <c r="BM37" s="236" t="s">
        <v>51</v>
      </c>
      <c r="BN37" s="117">
        <v>41.360100000000003</v>
      </c>
      <c r="BO37" s="117">
        <v>39.0991</v>
      </c>
      <c r="BP37" s="117">
        <v>37.333800000000004</v>
      </c>
      <c r="BQ37" s="117">
        <v>37.1417</v>
      </c>
      <c r="BR37" s="117">
        <v>39.5261</v>
      </c>
      <c r="BS37"/>
      <c r="BT37" s="14"/>
    </row>
    <row r="38" spans="1:72" ht="14.1" customHeight="1">
      <c r="A38" s="81"/>
      <c r="B38" s="6"/>
      <c r="C38" s="105" t="s">
        <v>39</v>
      </c>
      <c r="D38" s="116">
        <v>52.8476</v>
      </c>
      <c r="E38" s="116">
        <v>51.127500000000005</v>
      </c>
      <c r="F38" s="116">
        <v>49.462600000000002</v>
      </c>
      <c r="G38" s="116">
        <v>46.612300000000005</v>
      </c>
      <c r="H38" s="116">
        <v>51.7971</v>
      </c>
      <c r="I38" s="116">
        <v>45.950500000000005</v>
      </c>
      <c r="J38" s="116">
        <v>47.077200000000005</v>
      </c>
      <c r="K38" s="116">
        <v>46.047499999999999</v>
      </c>
      <c r="L38" s="116">
        <v>46.947500000000005</v>
      </c>
      <c r="M38" s="116">
        <v>44.396700000000003</v>
      </c>
      <c r="N38" s="116">
        <v>43.276600000000002</v>
      </c>
      <c r="O38" s="116">
        <v>48.004800000000003</v>
      </c>
      <c r="P38" s="116">
        <v>53.192</v>
      </c>
      <c r="Q38" s="116">
        <v>49.942</v>
      </c>
      <c r="R38" s="116">
        <v>49.798500000000004</v>
      </c>
      <c r="S38" s="117">
        <v>50.401700000000005</v>
      </c>
      <c r="T38" s="117">
        <v>53.261400000000002</v>
      </c>
      <c r="U38" s="117">
        <v>53.783799999999999</v>
      </c>
      <c r="V38" s="117">
        <v>53.6511</v>
      </c>
      <c r="W38" s="117">
        <v>51.670700000000004</v>
      </c>
      <c r="X38" s="116">
        <v>54.238400000000006</v>
      </c>
      <c r="Y38" s="116">
        <v>51.899100000000004</v>
      </c>
      <c r="Z38" s="116">
        <v>52.191600000000001</v>
      </c>
      <c r="AA38" s="117">
        <v>54.764800000000001</v>
      </c>
      <c r="AB38" s="117">
        <v>56.128600000000006</v>
      </c>
      <c r="AC38" s="117">
        <v>52.751200000000004</v>
      </c>
      <c r="AD38" s="117">
        <v>54.686700000000002</v>
      </c>
      <c r="AE38" s="117">
        <v>58.028500000000001</v>
      </c>
      <c r="AF38" s="117">
        <v>57.752100000000006</v>
      </c>
      <c r="AG38" s="117">
        <v>53.420900000000003</v>
      </c>
      <c r="AH38" s="117">
        <v>54.6721</v>
      </c>
      <c r="AI38" s="117">
        <v>56.670999999999999</v>
      </c>
      <c r="AJ38" s="117">
        <v>60.048100000000005</v>
      </c>
      <c r="AK38" s="117">
        <v>57.300600000000003</v>
      </c>
      <c r="AL38" s="117">
        <v>56.129600000000003</v>
      </c>
      <c r="AM38" s="117">
        <v>56.668100000000003</v>
      </c>
      <c r="AN38" s="117">
        <v>58.959400000000002</v>
      </c>
      <c r="AO38" s="117">
        <v>56.8992</v>
      </c>
      <c r="AP38" s="117">
        <v>59.169000000000004</v>
      </c>
      <c r="AQ38" s="117">
        <v>61.151400000000002</v>
      </c>
      <c r="AR38" s="117">
        <v>60.692500000000003</v>
      </c>
      <c r="AS38" s="117">
        <v>58.688700000000004</v>
      </c>
      <c r="AT38" s="117">
        <v>55.6006</v>
      </c>
      <c r="AU38" s="117">
        <v>55.874000000000002</v>
      </c>
      <c r="AV38" s="117">
        <v>58.430600000000005</v>
      </c>
      <c r="AW38" s="117">
        <v>52.931400000000004</v>
      </c>
      <c r="AX38" s="117">
        <v>51.761300000000006</v>
      </c>
      <c r="AY38" s="117">
        <v>54.339400000000005</v>
      </c>
      <c r="AZ38" s="117">
        <v>56.113900000000001</v>
      </c>
      <c r="BA38" s="117">
        <v>49.841300000000004</v>
      </c>
      <c r="BB38" s="117">
        <v>53.105900000000005</v>
      </c>
      <c r="BC38" s="116">
        <v>50.695599999999999</v>
      </c>
      <c r="BD38" s="117">
        <v>54.139400000000002</v>
      </c>
      <c r="BE38" s="117">
        <v>51.5563</v>
      </c>
      <c r="BF38" s="117">
        <v>49.7729</v>
      </c>
      <c r="BG38" s="117">
        <v>52.254800000000003</v>
      </c>
      <c r="BH38" s="117">
        <v>51.506600000000006</v>
      </c>
      <c r="BI38" s="117">
        <v>48.121500000000005</v>
      </c>
      <c r="BJ38" s="117">
        <v>48.549600000000005</v>
      </c>
      <c r="BK38" s="117">
        <v>47.2667</v>
      </c>
      <c r="BL38" s="117">
        <v>47.855000000000004</v>
      </c>
      <c r="BM38" s="236" t="s">
        <v>51</v>
      </c>
      <c r="BN38" s="117">
        <v>47.669499999999999</v>
      </c>
      <c r="BO38" s="117">
        <v>46.290800000000004</v>
      </c>
      <c r="BP38" s="117">
        <v>45.980400000000003</v>
      </c>
      <c r="BQ38" s="117">
        <v>46.057000000000002</v>
      </c>
      <c r="BR38" s="117">
        <v>45.540500000000002</v>
      </c>
      <c r="BS38"/>
      <c r="BT38" s="14"/>
    </row>
    <row r="39" spans="1:72" s="57" customFormat="1" ht="15" customHeight="1">
      <c r="A39" s="81"/>
      <c r="B39" s="32"/>
      <c r="C39" s="253" t="s">
        <v>77</v>
      </c>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row>
    <row r="40" spans="1:72" ht="15" customHeight="1">
      <c r="A40" s="81"/>
      <c r="B40" s="6"/>
      <c r="C40" s="239" t="s">
        <v>76</v>
      </c>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39"/>
      <c r="AL40" s="239"/>
      <c r="AM40" s="239"/>
      <c r="AN40" s="239"/>
      <c r="AO40" s="239"/>
      <c r="AP40" s="239"/>
      <c r="AQ40" s="239"/>
      <c r="AR40" s="239"/>
      <c r="AS40" s="239"/>
      <c r="AT40" s="239"/>
      <c r="AU40" s="239"/>
      <c r="AV40" s="239"/>
      <c r="AW40" s="239"/>
      <c r="AX40" s="239"/>
      <c r="AY40" s="239"/>
      <c r="AZ40" s="239"/>
      <c r="BA40" s="239"/>
      <c r="BB40" s="239"/>
      <c r="BC40" s="239"/>
      <c r="BD40" s="239"/>
      <c r="BE40" s="239"/>
      <c r="BF40" s="239"/>
      <c r="BG40" s="239"/>
      <c r="BH40" s="239"/>
      <c r="BI40" s="239"/>
      <c r="BJ40" s="239"/>
      <c r="BK40" s="239"/>
      <c r="BL40" s="239"/>
      <c r="BM40" s="239"/>
      <c r="BN40" s="239"/>
      <c r="BO40" s="239"/>
      <c r="BP40" s="239"/>
      <c r="BQ40" s="239"/>
      <c r="BR40" s="239"/>
    </row>
    <row r="41" spans="1:72" s="77" customFormat="1" ht="15" customHeight="1">
      <c r="A41" s="68"/>
      <c r="B41" s="32"/>
      <c r="C41" s="253" t="s">
        <v>54</v>
      </c>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3"/>
      <c r="BL41" s="253"/>
      <c r="BM41" s="253"/>
      <c r="BN41" s="253"/>
      <c r="BO41" s="253"/>
      <c r="BP41" s="253"/>
      <c r="BQ41" s="253"/>
      <c r="BR41" s="253"/>
    </row>
    <row r="42" spans="1:72" s="77" customFormat="1" ht="15" customHeight="1">
      <c r="A42" s="68"/>
      <c r="B42" s="127" t="s">
        <v>65</v>
      </c>
      <c r="C42" s="254" t="s">
        <v>227</v>
      </c>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5"/>
      <c r="BL42" s="255"/>
      <c r="BM42" s="255"/>
      <c r="BN42" s="255"/>
      <c r="BO42" s="255"/>
      <c r="BP42" s="255"/>
      <c r="BQ42" s="255"/>
      <c r="BR42" s="255"/>
    </row>
    <row r="43" spans="1:72">
      <c r="A43" s="68"/>
      <c r="B43" s="6"/>
      <c r="C43" s="253" t="s">
        <v>214</v>
      </c>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3"/>
      <c r="BL43" s="253"/>
      <c r="BM43" s="253"/>
      <c r="BN43" s="253"/>
      <c r="BO43" s="253"/>
      <c r="BP43" s="253"/>
      <c r="BQ43" s="253"/>
      <c r="BR43" s="253"/>
    </row>
    <row r="44" spans="1:72">
      <c r="D44" s="7"/>
      <c r="E44" s="7"/>
      <c r="F44" s="7"/>
      <c r="G44" s="7"/>
      <c r="H44" s="7"/>
      <c r="I44" s="7"/>
      <c r="J44" s="7"/>
      <c r="K44" s="7"/>
      <c r="L44" s="7"/>
      <c r="M44" s="7"/>
      <c r="N44" s="7"/>
      <c r="O44" s="7"/>
      <c r="X44" s="9"/>
      <c r="Y44" s="9"/>
      <c r="Z44" s="9"/>
      <c r="AA44" s="9"/>
      <c r="AB44" s="9"/>
      <c r="AC44" s="9"/>
      <c r="AD44" s="9"/>
      <c r="AE44" s="9"/>
      <c r="AF44" s="9"/>
      <c r="AG44" s="9"/>
      <c r="AH44" s="9"/>
      <c r="AI44" s="9"/>
      <c r="AJ44" s="9"/>
      <c r="AK44" s="9"/>
      <c r="AL44" s="9"/>
      <c r="AM44" s="9"/>
      <c r="AN44" s="9"/>
      <c r="AO44" s="9"/>
      <c r="AP44" s="9"/>
      <c r="AQ44" s="9"/>
      <c r="AR44" s="9"/>
      <c r="AS44" s="9"/>
      <c r="AT44" s="9"/>
    </row>
    <row r="45" spans="1:72">
      <c r="D45" s="7"/>
      <c r="E45" s="7"/>
      <c r="F45" s="7"/>
      <c r="G45" s="7"/>
      <c r="H45" s="7"/>
      <c r="I45" s="7"/>
      <c r="J45" s="7"/>
      <c r="K45" s="7"/>
      <c r="L45" s="7"/>
      <c r="M45" s="7"/>
      <c r="N45" s="7"/>
      <c r="O45" s="7"/>
      <c r="P45" s="10"/>
      <c r="Q45" s="10"/>
      <c r="R45" s="10"/>
      <c r="S45" s="10"/>
      <c r="T45" s="10"/>
      <c r="U45" s="10"/>
      <c r="V45" s="10"/>
      <c r="W45" s="10"/>
      <c r="X45" s="9"/>
      <c r="Y45" s="9"/>
      <c r="Z45" s="9"/>
      <c r="AA45" s="9"/>
      <c r="AB45" s="9"/>
      <c r="AC45" s="9"/>
      <c r="AD45" s="9"/>
      <c r="AE45" s="9"/>
      <c r="AF45" s="9"/>
      <c r="AG45" s="9"/>
      <c r="AH45" s="9"/>
      <c r="AI45" s="9"/>
      <c r="AJ45" s="9"/>
      <c r="AK45" s="9"/>
      <c r="AL45" s="9"/>
      <c r="AM45" s="9"/>
      <c r="AN45" s="9"/>
      <c r="AO45" s="9"/>
      <c r="AP45" s="9"/>
      <c r="AQ45" s="9"/>
      <c r="AR45" s="9"/>
      <c r="AS45" s="9"/>
      <c r="AT45" s="9"/>
    </row>
    <row r="46" spans="1:72">
      <c r="D46" s="7"/>
      <c r="E46" s="7"/>
      <c r="F46" s="7"/>
      <c r="G46" s="7"/>
      <c r="H46" s="7"/>
      <c r="I46" s="7"/>
      <c r="J46" s="7"/>
      <c r="K46" s="7"/>
      <c r="L46" s="7"/>
      <c r="M46" s="7"/>
      <c r="N46" s="7"/>
      <c r="O46" s="7"/>
      <c r="X46" s="9"/>
      <c r="Y46" s="9"/>
      <c r="Z46" s="9"/>
      <c r="AA46" s="9"/>
      <c r="AB46" s="9"/>
      <c r="AC46" s="9"/>
      <c r="AD46" s="9"/>
      <c r="AE46" s="9"/>
      <c r="AF46" s="9"/>
      <c r="AG46" s="9"/>
      <c r="AH46" s="9"/>
      <c r="AI46" s="9"/>
      <c r="AJ46" s="9"/>
      <c r="AK46" s="9"/>
      <c r="AL46" s="9"/>
      <c r="AM46" s="9"/>
      <c r="AN46" s="9"/>
      <c r="AO46" s="9"/>
      <c r="AP46" s="9"/>
      <c r="AQ46" s="9"/>
      <c r="AR46" s="9"/>
      <c r="AS46" s="9"/>
      <c r="AT46" s="9"/>
    </row>
    <row r="47" spans="1:72">
      <c r="D47" s="7"/>
      <c r="E47" s="7"/>
      <c r="F47" s="7"/>
      <c r="G47" s="7"/>
      <c r="H47" s="7"/>
      <c r="I47" s="7"/>
      <c r="J47" s="7"/>
      <c r="K47" s="7"/>
      <c r="L47" s="7"/>
      <c r="M47" s="7"/>
      <c r="N47" s="7"/>
      <c r="O47" s="7"/>
      <c r="X47" s="9"/>
      <c r="Y47" s="9"/>
      <c r="Z47" s="9"/>
      <c r="AA47" s="9"/>
      <c r="AB47" s="9"/>
      <c r="AC47" s="9"/>
      <c r="AD47" s="9"/>
      <c r="AE47" s="9"/>
      <c r="AF47" s="9"/>
      <c r="AG47" s="9"/>
      <c r="AH47" s="9"/>
      <c r="AI47" s="9"/>
      <c r="AJ47" s="9"/>
      <c r="AK47" s="9"/>
      <c r="AL47" s="9"/>
      <c r="AM47" s="9"/>
      <c r="AN47" s="9"/>
      <c r="AO47" s="9"/>
      <c r="AP47" s="9"/>
      <c r="AQ47" s="9"/>
      <c r="AR47" s="9"/>
      <c r="AS47" s="9"/>
      <c r="AT47" s="9"/>
    </row>
    <row r="48" spans="1:72">
      <c r="D48" s="7"/>
      <c r="E48" s="7"/>
      <c r="F48" s="7"/>
      <c r="G48" s="7"/>
      <c r="H48" s="7"/>
      <c r="I48" s="7"/>
      <c r="J48" s="7"/>
      <c r="K48" s="7"/>
      <c r="L48" s="7"/>
      <c r="M48" s="7"/>
      <c r="N48" s="7"/>
      <c r="O48" s="7"/>
      <c r="X48" s="9"/>
      <c r="Y48" s="9"/>
      <c r="Z48" s="9"/>
      <c r="AA48" s="9"/>
      <c r="AB48" s="9"/>
      <c r="AC48" s="9"/>
      <c r="AD48" s="9"/>
      <c r="AE48" s="9"/>
      <c r="AF48" s="9"/>
      <c r="AG48" s="9"/>
      <c r="AH48" s="9"/>
      <c r="AI48" s="9"/>
      <c r="AJ48" s="9"/>
      <c r="AK48" s="9"/>
      <c r="AL48" s="9"/>
      <c r="AM48" s="9"/>
      <c r="AN48" s="9"/>
      <c r="AO48" s="9"/>
      <c r="AP48" s="9"/>
      <c r="AQ48" s="9"/>
      <c r="AR48" s="9"/>
      <c r="AS48" s="9"/>
      <c r="AT48" s="9"/>
    </row>
    <row r="49" spans="3:46">
      <c r="D49" s="7"/>
      <c r="E49" s="7"/>
      <c r="F49" s="7"/>
      <c r="G49" s="7"/>
      <c r="H49" s="7"/>
      <c r="I49" s="7"/>
      <c r="J49" s="7"/>
      <c r="K49" s="7"/>
      <c r="L49" s="7"/>
      <c r="M49" s="7"/>
      <c r="N49" s="7"/>
      <c r="O49" s="7"/>
      <c r="X49" s="9"/>
      <c r="Y49" s="9"/>
      <c r="Z49" s="9"/>
      <c r="AA49" s="9"/>
      <c r="AB49" s="9"/>
      <c r="AC49" s="9"/>
      <c r="AD49" s="9"/>
      <c r="AE49" s="9"/>
      <c r="AF49" s="9"/>
      <c r="AG49" s="9"/>
      <c r="AH49" s="9"/>
      <c r="AI49" s="9"/>
      <c r="AJ49" s="9"/>
      <c r="AK49" s="9"/>
      <c r="AL49" s="9"/>
      <c r="AM49" s="9"/>
      <c r="AN49" s="9"/>
      <c r="AO49" s="9"/>
      <c r="AP49" s="9"/>
      <c r="AQ49" s="9"/>
      <c r="AR49" s="9"/>
      <c r="AS49" s="9"/>
      <c r="AT49" s="9"/>
    </row>
    <row r="50" spans="3:46">
      <c r="D50" s="7"/>
      <c r="E50" s="7"/>
      <c r="F50" s="7"/>
      <c r="G50" s="7"/>
      <c r="H50" s="7"/>
      <c r="I50" s="7"/>
      <c r="J50" s="7"/>
      <c r="K50" s="7"/>
      <c r="L50" s="7"/>
      <c r="M50" s="7"/>
      <c r="N50" s="7"/>
      <c r="O50" s="7"/>
      <c r="X50" s="9"/>
      <c r="Y50" s="9"/>
      <c r="Z50" s="9"/>
      <c r="AA50" s="9"/>
      <c r="AB50" s="9"/>
      <c r="AC50" s="9"/>
      <c r="AD50" s="9"/>
      <c r="AE50" s="9"/>
      <c r="AF50" s="9"/>
      <c r="AG50" s="9"/>
      <c r="AH50" s="9"/>
      <c r="AI50" s="9"/>
      <c r="AJ50" s="9"/>
      <c r="AK50" s="9"/>
      <c r="AL50" s="9"/>
      <c r="AM50" s="9"/>
      <c r="AN50" s="9"/>
      <c r="AO50" s="9"/>
      <c r="AP50" s="9"/>
      <c r="AQ50" s="9"/>
      <c r="AR50" s="9"/>
      <c r="AS50" s="9"/>
      <c r="AT50" s="9"/>
    </row>
    <row r="51" spans="3:46">
      <c r="D51" s="7"/>
      <c r="E51" s="7"/>
      <c r="F51" s="7"/>
      <c r="G51" s="7"/>
      <c r="H51" s="7"/>
      <c r="I51" s="7"/>
      <c r="J51" s="7"/>
      <c r="K51" s="7"/>
      <c r="L51" s="7"/>
      <c r="M51" s="7"/>
      <c r="N51" s="7"/>
      <c r="O51" s="7"/>
      <c r="X51" s="9"/>
      <c r="Y51" s="9"/>
      <c r="Z51" s="9"/>
      <c r="AA51" s="9"/>
      <c r="AB51" s="9"/>
      <c r="AC51" s="9"/>
      <c r="AD51" s="9"/>
      <c r="AE51" s="9"/>
      <c r="AF51" s="9"/>
      <c r="AG51" s="9"/>
      <c r="AH51" s="9"/>
      <c r="AI51" s="9"/>
      <c r="AJ51" s="9"/>
      <c r="AK51" s="9"/>
      <c r="AL51" s="9"/>
      <c r="AM51" s="9"/>
      <c r="AN51" s="9"/>
      <c r="AO51" s="9"/>
      <c r="AP51" s="9"/>
      <c r="AQ51" s="9"/>
      <c r="AR51" s="9"/>
      <c r="AS51" s="9"/>
      <c r="AT51" s="9"/>
    </row>
    <row r="52" spans="3:46">
      <c r="D52" s="7"/>
      <c r="E52" s="7"/>
      <c r="F52" s="7"/>
      <c r="G52" s="7"/>
      <c r="H52" s="7"/>
      <c r="I52" s="7"/>
      <c r="J52" s="7"/>
      <c r="K52" s="7"/>
      <c r="L52" s="7"/>
      <c r="M52" s="7"/>
      <c r="N52" s="7"/>
      <c r="O52" s="7"/>
      <c r="X52" s="9"/>
      <c r="Y52" s="9"/>
      <c r="Z52" s="9"/>
      <c r="AA52" s="9"/>
      <c r="AB52" s="9"/>
      <c r="AC52" s="9"/>
      <c r="AD52" s="9"/>
      <c r="AE52" s="9"/>
      <c r="AF52" s="9"/>
      <c r="AG52" s="9"/>
      <c r="AH52" s="9"/>
      <c r="AI52" s="9"/>
      <c r="AJ52" s="9"/>
      <c r="AK52" s="9"/>
      <c r="AL52" s="9"/>
      <c r="AM52" s="9"/>
      <c r="AN52" s="9"/>
      <c r="AO52" s="9"/>
      <c r="AP52" s="9"/>
      <c r="AQ52" s="9"/>
      <c r="AR52" s="9"/>
      <c r="AS52" s="9"/>
      <c r="AT52" s="9"/>
    </row>
    <row r="53" spans="3:46">
      <c r="D53" s="7"/>
      <c r="E53" s="7"/>
      <c r="F53" s="7"/>
      <c r="G53" s="7"/>
      <c r="H53" s="7"/>
      <c r="I53" s="7"/>
      <c r="J53" s="7"/>
      <c r="K53" s="7"/>
      <c r="L53" s="7"/>
      <c r="M53" s="7"/>
      <c r="N53" s="7"/>
      <c r="O53" s="7"/>
      <c r="X53" s="9"/>
      <c r="Y53" s="9"/>
      <c r="Z53" s="9"/>
      <c r="AA53" s="9"/>
      <c r="AB53" s="9"/>
      <c r="AC53" s="9"/>
      <c r="AD53" s="9"/>
      <c r="AE53" s="9"/>
      <c r="AF53" s="9"/>
      <c r="AG53" s="9"/>
      <c r="AH53" s="9"/>
      <c r="AI53" s="9"/>
      <c r="AJ53" s="9"/>
      <c r="AK53" s="9"/>
      <c r="AL53" s="9"/>
      <c r="AM53" s="9"/>
      <c r="AN53" s="9"/>
      <c r="AO53" s="9"/>
      <c r="AP53" s="9"/>
      <c r="AQ53" s="9"/>
      <c r="AR53" s="9"/>
      <c r="AS53" s="9"/>
      <c r="AT53" s="9"/>
    </row>
    <row r="54" spans="3:46">
      <c r="D54" s="7"/>
      <c r="E54" s="7"/>
      <c r="F54" s="7"/>
      <c r="G54" s="7"/>
      <c r="H54" s="7"/>
      <c r="I54" s="7"/>
      <c r="J54" s="7"/>
      <c r="K54" s="7"/>
      <c r="L54" s="7"/>
      <c r="M54" s="7"/>
      <c r="N54" s="7"/>
      <c r="O54" s="7"/>
      <c r="X54" s="9"/>
      <c r="Y54" s="9"/>
      <c r="Z54" s="9"/>
      <c r="AA54" s="9"/>
      <c r="AB54" s="9"/>
      <c r="AC54" s="9"/>
      <c r="AD54" s="9"/>
      <c r="AE54" s="9"/>
      <c r="AF54" s="9"/>
      <c r="AG54" s="9"/>
      <c r="AH54" s="9"/>
      <c r="AI54" s="9"/>
      <c r="AJ54" s="9"/>
      <c r="AK54" s="9"/>
      <c r="AL54" s="9"/>
      <c r="AM54" s="9"/>
      <c r="AN54" s="9"/>
      <c r="AO54" s="9"/>
      <c r="AP54" s="9"/>
      <c r="AQ54" s="9"/>
      <c r="AR54" s="9"/>
      <c r="AS54" s="9"/>
      <c r="AT54" s="9"/>
    </row>
    <row r="55" spans="3:46">
      <c r="D55" s="7"/>
      <c r="E55" s="7"/>
      <c r="F55" s="7"/>
      <c r="G55" s="7"/>
      <c r="H55" s="7"/>
      <c r="I55" s="7"/>
      <c r="J55" s="7"/>
      <c r="K55" s="7"/>
      <c r="L55" s="7"/>
      <c r="M55" s="7"/>
      <c r="N55" s="7"/>
      <c r="O55" s="7"/>
      <c r="X55" s="9"/>
      <c r="Y55" s="9"/>
      <c r="Z55" s="9"/>
      <c r="AA55" s="9"/>
      <c r="AB55" s="9"/>
      <c r="AC55" s="9"/>
      <c r="AD55" s="9"/>
      <c r="AE55" s="9"/>
      <c r="AF55" s="9"/>
      <c r="AG55" s="9"/>
      <c r="AH55" s="9"/>
      <c r="AI55" s="9"/>
      <c r="AJ55" s="9"/>
      <c r="AK55" s="9"/>
      <c r="AL55" s="9"/>
      <c r="AM55" s="9"/>
      <c r="AN55" s="9"/>
      <c r="AO55" s="9"/>
      <c r="AP55" s="9"/>
      <c r="AQ55" s="9"/>
      <c r="AR55" s="9"/>
      <c r="AS55" s="9"/>
      <c r="AT55" s="9"/>
    </row>
    <row r="56" spans="3:46">
      <c r="D56" s="7"/>
      <c r="E56" s="7"/>
      <c r="F56" s="7"/>
      <c r="G56" s="7"/>
      <c r="H56" s="7"/>
      <c r="I56" s="7"/>
      <c r="J56" s="7"/>
      <c r="K56" s="7"/>
      <c r="L56" s="7"/>
      <c r="M56" s="7"/>
      <c r="N56" s="7"/>
      <c r="O56" s="7"/>
      <c r="P56" s="11"/>
      <c r="Q56" s="11"/>
      <c r="R56" s="11"/>
      <c r="S56" s="11"/>
      <c r="T56" s="11"/>
      <c r="U56" s="11"/>
      <c r="V56" s="11"/>
      <c r="W56" s="11"/>
      <c r="X56" s="9"/>
      <c r="Y56" s="9"/>
      <c r="Z56" s="9"/>
      <c r="AA56" s="9"/>
      <c r="AB56" s="9"/>
      <c r="AC56" s="9"/>
      <c r="AD56" s="9"/>
      <c r="AE56" s="9"/>
      <c r="AF56" s="9"/>
      <c r="AG56" s="9"/>
      <c r="AH56" s="9"/>
      <c r="AI56" s="9"/>
      <c r="AJ56" s="9"/>
      <c r="AK56" s="9"/>
      <c r="AL56" s="9"/>
      <c r="AM56" s="9"/>
      <c r="AN56" s="9"/>
      <c r="AO56" s="9"/>
      <c r="AP56" s="9"/>
      <c r="AQ56" s="9"/>
      <c r="AR56" s="9"/>
      <c r="AS56" s="9"/>
      <c r="AT56" s="9"/>
    </row>
    <row r="57" spans="3:46">
      <c r="D57" s="7"/>
      <c r="E57" s="7"/>
      <c r="F57" s="7"/>
      <c r="G57" s="7"/>
      <c r="H57" s="7"/>
      <c r="I57" s="7"/>
      <c r="J57" s="7"/>
      <c r="K57" s="7"/>
      <c r="L57" s="7"/>
      <c r="M57" s="7"/>
      <c r="N57" s="7"/>
      <c r="O57" s="7"/>
      <c r="P57" s="11"/>
      <c r="Q57" s="11"/>
      <c r="R57" s="11"/>
      <c r="S57" s="11"/>
      <c r="T57" s="11"/>
      <c r="U57" s="11"/>
      <c r="V57" s="11"/>
      <c r="W57" s="11"/>
      <c r="X57" s="9"/>
      <c r="Y57" s="9"/>
      <c r="Z57" s="9"/>
      <c r="AA57" s="9"/>
      <c r="AB57" s="9"/>
      <c r="AC57" s="9"/>
      <c r="AD57" s="9"/>
      <c r="AE57" s="9"/>
      <c r="AF57" s="9"/>
      <c r="AG57" s="9"/>
      <c r="AH57" s="9"/>
      <c r="AI57" s="9"/>
      <c r="AJ57" s="9"/>
      <c r="AK57" s="9"/>
      <c r="AL57" s="9"/>
      <c r="AM57" s="9"/>
      <c r="AN57" s="9"/>
      <c r="AO57" s="9"/>
      <c r="AP57" s="9"/>
      <c r="AQ57" s="9"/>
      <c r="AR57" s="9"/>
      <c r="AS57" s="9"/>
      <c r="AT57" s="9"/>
    </row>
    <row r="58" spans="3:46">
      <c r="X58" s="9"/>
      <c r="Y58" s="9"/>
      <c r="Z58" s="9"/>
      <c r="AA58" s="9"/>
      <c r="AB58" s="9"/>
      <c r="AC58" s="9"/>
      <c r="AD58" s="9"/>
      <c r="AE58" s="9"/>
      <c r="AF58" s="9"/>
      <c r="AG58" s="9"/>
      <c r="AH58" s="9"/>
      <c r="AI58" s="9"/>
      <c r="AJ58" s="9"/>
      <c r="AK58" s="9"/>
      <c r="AL58" s="9"/>
      <c r="AM58" s="9"/>
      <c r="AN58" s="9"/>
      <c r="AO58" s="9"/>
      <c r="AP58" s="9"/>
      <c r="AQ58" s="9"/>
      <c r="AR58" s="9"/>
      <c r="AS58" s="9"/>
      <c r="AT58" s="9"/>
    </row>
    <row r="59" spans="3:46">
      <c r="P59" s="9"/>
      <c r="Q59" s="9"/>
      <c r="R59" s="9"/>
      <c r="S59" s="9"/>
      <c r="T59" s="9"/>
      <c r="U59" s="9"/>
      <c r="V59" s="9"/>
      <c r="W59" s="9"/>
    </row>
    <row r="60" spans="3:46">
      <c r="P60" s="9"/>
      <c r="Q60" s="9"/>
      <c r="R60" s="9"/>
      <c r="S60" s="9"/>
      <c r="T60" s="9"/>
      <c r="U60" s="9"/>
      <c r="V60" s="9"/>
      <c r="W60" s="9"/>
    </row>
    <row r="61" spans="3:46">
      <c r="P61" s="9"/>
      <c r="Q61" s="9"/>
      <c r="R61" s="9"/>
      <c r="S61" s="9"/>
      <c r="T61" s="9"/>
      <c r="U61" s="9"/>
      <c r="V61" s="9"/>
      <c r="W61" s="9"/>
    </row>
    <row r="62" spans="3:46">
      <c r="C62" s="9"/>
      <c r="P62" s="9"/>
      <c r="Q62" s="9"/>
      <c r="R62" s="9"/>
      <c r="S62" s="9"/>
      <c r="T62" s="9"/>
      <c r="U62" s="9"/>
      <c r="V62" s="9"/>
      <c r="W62" s="9"/>
    </row>
    <row r="63" spans="3:46">
      <c r="C63" s="9"/>
      <c r="P63" s="9"/>
      <c r="Q63" s="9"/>
      <c r="R63" s="9"/>
      <c r="S63" s="9"/>
      <c r="T63" s="9"/>
      <c r="U63" s="9"/>
      <c r="V63" s="9"/>
      <c r="W63" s="9"/>
    </row>
    <row r="64" spans="3:46">
      <c r="Z64" s="11"/>
      <c r="AA64" s="11"/>
      <c r="AC64" s="9"/>
      <c r="AD64" s="9"/>
      <c r="AE64" s="9"/>
      <c r="AF64" s="9"/>
    </row>
    <row r="65" spans="4:40">
      <c r="Z65" s="11"/>
      <c r="AA65" s="11"/>
      <c r="AC65" s="9"/>
      <c r="AD65" s="9"/>
      <c r="AE65" s="9"/>
      <c r="AF65" s="9"/>
    </row>
    <row r="66" spans="4:40">
      <c r="Z66" s="11"/>
      <c r="AA66" s="11"/>
      <c r="AC66" s="9"/>
      <c r="AD66" s="9"/>
      <c r="AE66" s="9"/>
      <c r="AF66" s="9"/>
    </row>
    <row r="67" spans="4:40">
      <c r="Z67" s="11"/>
      <c r="AA67" s="11"/>
      <c r="AC67" s="9"/>
      <c r="AD67" s="9"/>
      <c r="AE67" s="9"/>
      <c r="AF67" s="9"/>
    </row>
    <row r="68" spans="4:40">
      <c r="R68" s="10"/>
      <c r="AC68" s="11"/>
      <c r="AD68" s="11"/>
      <c r="AF68" s="9"/>
      <c r="AG68" s="9"/>
      <c r="AH68" s="9"/>
      <c r="AI68" s="9"/>
      <c r="AJ68" s="9"/>
    </row>
    <row r="69" spans="4:40">
      <c r="P69" s="10"/>
      <c r="R69" s="10"/>
      <c r="AC69" s="11"/>
      <c r="AD69" s="11"/>
      <c r="AF69" s="9"/>
      <c r="AG69" s="9"/>
      <c r="AH69" s="9"/>
      <c r="AI69" s="9"/>
      <c r="AJ69" s="9"/>
    </row>
    <row r="70" spans="4:40">
      <c r="P70" s="10"/>
      <c r="AA70" s="11"/>
      <c r="AB70" s="11"/>
      <c r="AD70" s="9"/>
      <c r="AE70" s="9"/>
      <c r="AF70" s="9"/>
      <c r="AG70" s="9"/>
      <c r="AH70" s="9"/>
      <c r="AN70" s="10"/>
    </row>
    <row r="71" spans="4:40">
      <c r="P71" s="10"/>
      <c r="AA71" s="11"/>
      <c r="AB71" s="11"/>
      <c r="AD71" s="9"/>
      <c r="AE71" s="9"/>
      <c r="AF71" s="9"/>
      <c r="AG71" s="9"/>
      <c r="AH71" s="9"/>
    </row>
    <row r="72" spans="4:40">
      <c r="P72" s="10"/>
      <c r="AA72" s="11"/>
      <c r="AB72" s="11"/>
      <c r="AD72" s="9"/>
      <c r="AE72" s="9"/>
      <c r="AF72" s="9"/>
      <c r="AG72" s="9"/>
      <c r="AH72" s="9"/>
      <c r="AM72" s="10"/>
      <c r="AN72" s="10"/>
    </row>
    <row r="73" spans="4:40">
      <c r="P73" s="10"/>
      <c r="AA73" s="11"/>
      <c r="AB73" s="11"/>
      <c r="AD73" s="9"/>
      <c r="AE73" s="9"/>
      <c r="AF73" s="9"/>
      <c r="AG73" s="9"/>
      <c r="AH73" s="9"/>
    </row>
    <row r="74" spans="4:40">
      <c r="D74" s="7"/>
      <c r="E74" s="7"/>
      <c r="F74" s="7"/>
      <c r="G74" s="7"/>
      <c r="H74" s="7"/>
      <c r="I74" s="7"/>
      <c r="J74" s="7"/>
      <c r="K74" s="7"/>
      <c r="L74" s="7"/>
      <c r="M74" s="7"/>
      <c r="N74" s="7"/>
      <c r="O74" s="7"/>
      <c r="P74" s="10"/>
      <c r="AA74" s="11"/>
      <c r="AB74" s="11"/>
      <c r="AD74" s="9"/>
      <c r="AE74" s="9"/>
      <c r="AF74" s="9"/>
      <c r="AG74" s="9"/>
      <c r="AH74" s="9"/>
    </row>
    <row r="75" spans="4:40">
      <c r="D75" s="7"/>
      <c r="E75" s="7"/>
      <c r="F75" s="7"/>
      <c r="G75" s="7"/>
      <c r="H75" s="7"/>
      <c r="I75" s="7"/>
      <c r="J75" s="7"/>
      <c r="K75" s="7"/>
      <c r="L75" s="7"/>
      <c r="M75" s="7"/>
      <c r="N75" s="7"/>
      <c r="O75" s="7"/>
      <c r="P75" s="10"/>
      <c r="AA75" s="11"/>
      <c r="AB75" s="11"/>
      <c r="AD75" s="9"/>
      <c r="AE75" s="9"/>
      <c r="AF75" s="9"/>
      <c r="AG75" s="9"/>
      <c r="AH75" s="9"/>
    </row>
    <row r="76" spans="4:40">
      <c r="D76" s="7"/>
      <c r="E76" s="7"/>
      <c r="F76" s="7"/>
      <c r="G76" s="7"/>
      <c r="H76" s="7"/>
      <c r="I76" s="7"/>
      <c r="J76" s="7"/>
      <c r="K76" s="7"/>
      <c r="L76" s="7"/>
      <c r="M76" s="7"/>
      <c r="N76" s="7"/>
      <c r="O76" s="7"/>
      <c r="P76" s="10"/>
      <c r="AA76" s="11"/>
      <c r="AB76" s="11"/>
      <c r="AD76" s="9"/>
      <c r="AE76" s="9"/>
      <c r="AF76" s="9"/>
      <c r="AG76" s="9"/>
      <c r="AH76" s="9"/>
    </row>
    <row r="77" spans="4:40">
      <c r="D77" s="7"/>
      <c r="E77" s="7"/>
      <c r="F77" s="7"/>
      <c r="G77" s="7"/>
      <c r="H77" s="7"/>
      <c r="I77" s="7"/>
      <c r="J77" s="7"/>
      <c r="K77" s="7"/>
      <c r="L77" s="7"/>
      <c r="M77" s="7"/>
      <c r="N77" s="7"/>
      <c r="O77" s="7"/>
      <c r="P77" s="10"/>
      <c r="AA77" s="11"/>
      <c r="AB77" s="11"/>
      <c r="AD77" s="9"/>
      <c r="AE77" s="9"/>
      <c r="AF77" s="9"/>
      <c r="AG77" s="9"/>
      <c r="AH77" s="9"/>
    </row>
    <row r="78" spans="4:40">
      <c r="D78" s="7"/>
      <c r="E78" s="7"/>
      <c r="F78" s="7"/>
      <c r="G78" s="7"/>
      <c r="H78" s="7"/>
      <c r="I78" s="7"/>
      <c r="J78" s="7"/>
      <c r="K78" s="7"/>
      <c r="L78" s="7"/>
      <c r="M78" s="7"/>
      <c r="N78" s="7"/>
      <c r="O78" s="7"/>
      <c r="P78" s="9"/>
      <c r="Q78" s="9"/>
      <c r="R78" s="9"/>
      <c r="S78" s="9"/>
      <c r="T78" s="9"/>
      <c r="U78" s="9"/>
      <c r="V78" s="9"/>
      <c r="W78" s="9"/>
      <c r="X78" s="9"/>
      <c r="Y78" s="9"/>
      <c r="Z78" s="9"/>
      <c r="AA78" s="9"/>
      <c r="AB78" s="9"/>
      <c r="AC78" s="9"/>
    </row>
    <row r="79" spans="4:40">
      <c r="D79" s="7"/>
      <c r="E79" s="7"/>
      <c r="F79" s="7"/>
      <c r="G79" s="7"/>
      <c r="H79" s="7"/>
      <c r="I79" s="7"/>
      <c r="J79" s="7"/>
      <c r="K79" s="7"/>
      <c r="L79" s="7"/>
      <c r="M79" s="7"/>
      <c r="N79" s="7"/>
      <c r="O79" s="7"/>
      <c r="P79" s="9"/>
      <c r="Q79" s="9"/>
      <c r="R79" s="9"/>
      <c r="S79" s="9"/>
      <c r="T79" s="9"/>
      <c r="U79" s="9"/>
      <c r="V79" s="9"/>
      <c r="W79" s="9"/>
      <c r="X79" s="9"/>
      <c r="Y79" s="9"/>
      <c r="Z79" s="9"/>
      <c r="AA79" s="9"/>
      <c r="AB79" s="9"/>
      <c r="AC79" s="9"/>
    </row>
    <row r="80" spans="4:40">
      <c r="D80" s="7"/>
      <c r="E80" s="7"/>
      <c r="F80" s="7"/>
      <c r="G80" s="7"/>
      <c r="H80" s="7"/>
      <c r="I80" s="7"/>
      <c r="J80" s="7"/>
      <c r="K80" s="7"/>
      <c r="L80" s="7"/>
      <c r="M80" s="7"/>
      <c r="N80" s="7"/>
      <c r="O80" s="7"/>
      <c r="P80" s="9"/>
      <c r="Q80" s="9"/>
      <c r="R80" s="9"/>
      <c r="S80" s="9"/>
      <c r="T80" s="9"/>
      <c r="U80" s="9"/>
      <c r="V80" s="9"/>
      <c r="W80" s="9"/>
      <c r="X80" s="9"/>
      <c r="Y80" s="9"/>
      <c r="Z80" s="9"/>
      <c r="AA80" s="9"/>
      <c r="AB80" s="9"/>
      <c r="AC80" s="9"/>
      <c r="AI80" s="11"/>
      <c r="AJ80" s="11"/>
      <c r="AK80" s="11"/>
      <c r="AL80" s="11"/>
    </row>
    <row r="81" spans="4:40">
      <c r="D81" s="7"/>
      <c r="E81" s="7"/>
      <c r="F81" s="7"/>
      <c r="G81" s="7"/>
      <c r="H81" s="7"/>
      <c r="I81" s="7"/>
      <c r="J81" s="7"/>
      <c r="K81" s="7"/>
      <c r="L81" s="7"/>
      <c r="M81" s="7"/>
      <c r="N81" s="7"/>
      <c r="O81" s="7"/>
      <c r="P81" s="9"/>
      <c r="Q81" s="9"/>
      <c r="R81" s="9"/>
      <c r="S81" s="9"/>
      <c r="T81" s="9"/>
      <c r="U81" s="9"/>
      <c r="V81" s="9"/>
      <c r="W81" s="9"/>
      <c r="X81" s="9"/>
      <c r="Y81" s="9"/>
      <c r="Z81" s="9"/>
      <c r="AA81" s="9"/>
      <c r="AB81" s="9"/>
      <c r="AC81" s="9"/>
      <c r="AI81" s="11"/>
      <c r="AJ81" s="11"/>
      <c r="AK81" s="11"/>
      <c r="AL81" s="11"/>
    </row>
    <row r="82" spans="4:40">
      <c r="D82" s="7"/>
      <c r="E82" s="7"/>
      <c r="F82" s="7"/>
      <c r="G82" s="7"/>
      <c r="H82" s="7"/>
      <c r="I82" s="7"/>
      <c r="J82" s="7"/>
      <c r="K82" s="7"/>
      <c r="L82" s="7"/>
      <c r="M82" s="7"/>
      <c r="N82" s="7"/>
      <c r="O82" s="7"/>
      <c r="P82" s="9"/>
      <c r="Q82" s="9"/>
      <c r="R82" s="9"/>
      <c r="S82" s="9"/>
      <c r="T82" s="9"/>
      <c r="U82" s="9"/>
      <c r="V82" s="9"/>
      <c r="W82" s="9"/>
      <c r="X82" s="9"/>
      <c r="Y82" s="9"/>
      <c r="Z82" s="9"/>
      <c r="AA82" s="9"/>
      <c r="AB82" s="9"/>
      <c r="AC82" s="9"/>
    </row>
    <row r="83" spans="4:40">
      <c r="D83" s="7"/>
      <c r="E83" s="7"/>
      <c r="F83" s="7"/>
      <c r="G83" s="7"/>
      <c r="H83" s="7"/>
      <c r="I83" s="7"/>
      <c r="J83" s="7"/>
      <c r="K83" s="7"/>
      <c r="L83" s="7"/>
      <c r="M83" s="7"/>
      <c r="N83" s="7"/>
      <c r="O83" s="7"/>
      <c r="P83" s="9"/>
      <c r="Q83" s="9"/>
      <c r="R83" s="9"/>
      <c r="S83" s="9"/>
      <c r="T83" s="9"/>
      <c r="U83" s="9"/>
      <c r="V83" s="9"/>
      <c r="W83" s="9"/>
      <c r="X83" s="9"/>
      <c r="Y83" s="9"/>
      <c r="Z83" s="9"/>
      <c r="AA83" s="9"/>
      <c r="AB83" s="9"/>
      <c r="AC83" s="9"/>
      <c r="AI83" s="9"/>
      <c r="AJ83" s="9"/>
      <c r="AK83" s="9"/>
      <c r="AL83" s="9"/>
      <c r="AM83" s="11"/>
      <c r="AN83" s="11"/>
    </row>
    <row r="84" spans="4:40">
      <c r="D84" s="7"/>
      <c r="E84" s="7"/>
      <c r="F84" s="7"/>
      <c r="G84" s="7"/>
      <c r="H84" s="7"/>
      <c r="I84" s="7"/>
      <c r="J84" s="7"/>
      <c r="K84" s="7"/>
      <c r="L84" s="7"/>
      <c r="M84" s="7"/>
      <c r="N84" s="7"/>
      <c r="O84" s="7"/>
      <c r="P84" s="9"/>
      <c r="Q84" s="9"/>
      <c r="R84" s="9"/>
      <c r="S84" s="9"/>
      <c r="T84" s="9"/>
      <c r="U84" s="9"/>
      <c r="V84" s="9"/>
      <c r="W84" s="9"/>
      <c r="X84" s="9"/>
      <c r="Y84" s="9"/>
      <c r="Z84" s="9"/>
      <c r="AA84" s="9"/>
      <c r="AB84" s="9"/>
      <c r="AC84" s="9"/>
      <c r="AI84" s="9"/>
      <c r="AJ84" s="9"/>
      <c r="AK84" s="9"/>
      <c r="AL84" s="9"/>
      <c r="AM84" s="11"/>
      <c r="AN84" s="11"/>
    </row>
    <row r="85" spans="4:40">
      <c r="D85" s="7"/>
      <c r="E85" s="7"/>
      <c r="F85" s="7"/>
      <c r="G85" s="7"/>
      <c r="H85" s="7"/>
      <c r="I85" s="7"/>
      <c r="J85" s="7"/>
      <c r="K85" s="7"/>
      <c r="L85" s="7"/>
      <c r="M85" s="7"/>
      <c r="N85" s="7"/>
      <c r="O85" s="7"/>
      <c r="P85" s="9"/>
      <c r="Q85" s="9"/>
      <c r="R85" s="9"/>
      <c r="S85" s="9"/>
      <c r="T85" s="9"/>
      <c r="U85" s="9"/>
      <c r="V85" s="9"/>
      <c r="W85" s="9"/>
      <c r="X85" s="9"/>
      <c r="Y85" s="9"/>
      <c r="Z85" s="9"/>
      <c r="AA85" s="9"/>
      <c r="AB85" s="9"/>
      <c r="AC85" s="9"/>
      <c r="AI85" s="9"/>
      <c r="AJ85" s="9"/>
      <c r="AK85" s="9"/>
      <c r="AL85" s="9"/>
    </row>
    <row r="86" spans="4:40">
      <c r="D86" s="7"/>
      <c r="E86" s="7"/>
      <c r="F86" s="7"/>
      <c r="G86" s="7"/>
      <c r="H86" s="7"/>
      <c r="I86" s="7"/>
      <c r="J86" s="7"/>
      <c r="K86" s="7"/>
      <c r="L86" s="7"/>
      <c r="M86" s="7"/>
      <c r="N86" s="7"/>
      <c r="O86" s="7"/>
      <c r="P86" s="9"/>
      <c r="Q86" s="9"/>
      <c r="R86" s="9"/>
      <c r="S86" s="9"/>
      <c r="T86" s="9"/>
      <c r="U86" s="9"/>
      <c r="V86" s="9"/>
      <c r="W86" s="9"/>
      <c r="X86" s="9"/>
      <c r="Y86" s="9"/>
      <c r="Z86" s="9"/>
      <c r="AA86" s="9"/>
      <c r="AB86" s="9"/>
      <c r="AC86" s="9"/>
      <c r="AI86" s="9"/>
      <c r="AJ86" s="9"/>
      <c r="AK86" s="9"/>
      <c r="AL86" s="9"/>
      <c r="AM86" s="9"/>
      <c r="AN86" s="9"/>
    </row>
    <row r="87" spans="4:40">
      <c r="D87" s="7"/>
      <c r="E87" s="7"/>
      <c r="F87" s="7"/>
      <c r="G87" s="7"/>
      <c r="H87" s="7"/>
      <c r="I87" s="7"/>
      <c r="J87" s="7"/>
      <c r="K87" s="7"/>
      <c r="L87" s="7"/>
      <c r="M87" s="7"/>
      <c r="N87" s="7"/>
      <c r="O87" s="7"/>
      <c r="P87" s="9"/>
      <c r="Q87" s="9"/>
      <c r="R87" s="9"/>
      <c r="S87" s="9"/>
      <c r="T87" s="9"/>
      <c r="U87" s="9"/>
      <c r="V87" s="9"/>
      <c r="W87" s="9"/>
      <c r="X87" s="9"/>
      <c r="Y87" s="9"/>
      <c r="Z87" s="9"/>
      <c r="AA87" s="9"/>
      <c r="AB87" s="9"/>
      <c r="AC87" s="9"/>
      <c r="AM87" s="9"/>
      <c r="AN87" s="9"/>
    </row>
    <row r="88" spans="4:40">
      <c r="D88" s="7"/>
      <c r="E88" s="7"/>
      <c r="F88" s="7"/>
      <c r="G88" s="7"/>
      <c r="H88" s="7"/>
      <c r="I88" s="7"/>
      <c r="J88" s="7"/>
      <c r="K88" s="7"/>
      <c r="L88" s="7"/>
      <c r="M88" s="7"/>
      <c r="N88" s="7"/>
      <c r="O88" s="7"/>
      <c r="P88" s="9"/>
      <c r="Q88" s="9"/>
      <c r="R88" s="9"/>
      <c r="S88" s="9"/>
      <c r="T88" s="9"/>
      <c r="U88" s="9"/>
      <c r="V88" s="9"/>
      <c r="W88" s="9"/>
      <c r="X88" s="9"/>
      <c r="Y88" s="9"/>
      <c r="Z88" s="9"/>
      <c r="AA88" s="9"/>
      <c r="AB88" s="9"/>
      <c r="AC88" s="9"/>
      <c r="AM88" s="9"/>
      <c r="AN88" s="9"/>
    </row>
    <row r="89" spans="4:40">
      <c r="D89" s="7"/>
      <c r="E89" s="7"/>
      <c r="F89" s="7"/>
      <c r="G89" s="7"/>
      <c r="H89" s="7"/>
      <c r="I89" s="7"/>
      <c r="J89" s="7"/>
      <c r="K89" s="7"/>
      <c r="L89" s="7"/>
      <c r="M89" s="7"/>
      <c r="N89" s="7"/>
      <c r="O89" s="7"/>
      <c r="P89" s="9"/>
      <c r="Q89" s="9"/>
      <c r="R89" s="9"/>
      <c r="S89" s="9"/>
      <c r="T89" s="9"/>
      <c r="U89" s="9"/>
      <c r="V89" s="9"/>
      <c r="W89" s="9"/>
      <c r="X89" s="9"/>
      <c r="Y89" s="9"/>
      <c r="Z89" s="9"/>
      <c r="AA89" s="9"/>
      <c r="AB89" s="9"/>
      <c r="AC89" s="9"/>
      <c r="AM89" s="9"/>
      <c r="AN89" s="9"/>
    </row>
    <row r="90" spans="4:40">
      <c r="D90" s="7"/>
      <c r="E90" s="7"/>
      <c r="F90" s="7"/>
      <c r="G90" s="7"/>
      <c r="H90" s="7"/>
      <c r="I90" s="7"/>
      <c r="J90" s="7"/>
      <c r="K90" s="7"/>
      <c r="L90" s="7"/>
      <c r="M90" s="7"/>
      <c r="N90" s="7"/>
      <c r="O90" s="7"/>
      <c r="P90" s="9"/>
      <c r="Q90" s="9"/>
      <c r="R90" s="9"/>
      <c r="S90" s="9"/>
      <c r="T90" s="9"/>
      <c r="U90" s="9"/>
      <c r="V90" s="9"/>
      <c r="W90" s="9"/>
      <c r="X90" s="9"/>
      <c r="Y90" s="9"/>
      <c r="Z90" s="9"/>
      <c r="AA90" s="9"/>
      <c r="AB90" s="9"/>
      <c r="AC90" s="9"/>
      <c r="AM90" s="9"/>
      <c r="AN90" s="9"/>
    </row>
    <row r="91" spans="4:40">
      <c r="D91" s="7"/>
      <c r="E91" s="7"/>
      <c r="F91" s="7"/>
      <c r="G91" s="7"/>
      <c r="H91" s="7"/>
      <c r="I91" s="7"/>
      <c r="J91" s="7"/>
      <c r="K91" s="7"/>
      <c r="L91" s="7"/>
      <c r="M91" s="7"/>
      <c r="N91" s="7"/>
      <c r="O91" s="7"/>
      <c r="P91" s="9"/>
      <c r="Q91" s="9"/>
      <c r="R91" s="9"/>
      <c r="S91" s="9"/>
      <c r="T91" s="9"/>
      <c r="U91" s="9"/>
      <c r="V91" s="9"/>
      <c r="W91" s="9"/>
      <c r="X91" s="9"/>
      <c r="Y91" s="9"/>
      <c r="Z91" s="9"/>
      <c r="AA91" s="9"/>
      <c r="AB91" s="9"/>
      <c r="AC91" s="9"/>
    </row>
    <row r="92" spans="4:40">
      <c r="D92" s="7"/>
      <c r="E92" s="7"/>
      <c r="F92" s="7"/>
      <c r="G92" s="7"/>
      <c r="H92" s="7"/>
      <c r="I92" s="7"/>
      <c r="J92" s="7"/>
      <c r="K92" s="7"/>
      <c r="L92" s="7"/>
      <c r="M92" s="7"/>
      <c r="N92" s="7"/>
      <c r="O92" s="7"/>
      <c r="P92" s="9"/>
      <c r="Q92" s="9"/>
      <c r="R92" s="9"/>
      <c r="S92" s="9"/>
      <c r="T92" s="9"/>
      <c r="U92" s="9"/>
      <c r="V92" s="9"/>
      <c r="W92" s="9"/>
      <c r="X92" s="9"/>
      <c r="Y92" s="9"/>
      <c r="Z92" s="9"/>
      <c r="AA92" s="9"/>
      <c r="AB92" s="9"/>
      <c r="AC92" s="9"/>
    </row>
    <row r="93" spans="4:40">
      <c r="D93" s="7"/>
      <c r="E93" s="7"/>
      <c r="F93" s="7"/>
      <c r="G93" s="7"/>
      <c r="H93" s="7"/>
      <c r="I93" s="7"/>
      <c r="J93" s="7"/>
      <c r="K93" s="7"/>
      <c r="L93" s="7"/>
      <c r="M93" s="7"/>
      <c r="N93" s="7"/>
      <c r="O93" s="7"/>
      <c r="P93" s="9"/>
      <c r="Q93" s="9"/>
      <c r="R93" s="9"/>
      <c r="S93" s="9"/>
      <c r="T93" s="9"/>
      <c r="U93" s="9"/>
      <c r="V93" s="9"/>
      <c r="W93" s="9"/>
      <c r="X93" s="9"/>
      <c r="Y93" s="9"/>
      <c r="Z93" s="9"/>
      <c r="AA93" s="9"/>
      <c r="AB93" s="9"/>
      <c r="AC93" s="9"/>
    </row>
    <row r="94" spans="4:40">
      <c r="D94" s="7"/>
      <c r="E94" s="7"/>
      <c r="F94" s="7"/>
      <c r="G94" s="7"/>
      <c r="H94" s="7"/>
      <c r="I94" s="7"/>
      <c r="J94" s="7"/>
      <c r="K94" s="7"/>
      <c r="L94" s="7"/>
      <c r="M94" s="7"/>
      <c r="N94" s="7"/>
      <c r="O94" s="7"/>
      <c r="P94" s="9"/>
      <c r="Q94" s="9"/>
      <c r="R94" s="9"/>
      <c r="S94" s="9"/>
      <c r="T94" s="9"/>
      <c r="U94" s="9"/>
      <c r="V94" s="9"/>
      <c r="W94" s="9"/>
      <c r="X94" s="9"/>
      <c r="Y94" s="9"/>
      <c r="Z94" s="9"/>
      <c r="AA94" s="9"/>
      <c r="AB94" s="9"/>
      <c r="AC94" s="9"/>
    </row>
    <row r="95" spans="4:40">
      <c r="D95" s="7"/>
      <c r="E95" s="7"/>
      <c r="F95" s="7"/>
      <c r="G95" s="7"/>
      <c r="H95" s="7"/>
      <c r="I95" s="7"/>
      <c r="J95" s="7"/>
      <c r="K95" s="7"/>
      <c r="L95" s="7"/>
      <c r="M95" s="7"/>
      <c r="N95" s="7"/>
      <c r="O95" s="7"/>
      <c r="P95" s="9"/>
      <c r="Q95" s="9"/>
      <c r="R95" s="9"/>
      <c r="S95" s="9"/>
      <c r="T95" s="9"/>
      <c r="U95" s="9"/>
      <c r="V95" s="9"/>
      <c r="W95" s="9"/>
      <c r="X95" s="9"/>
      <c r="Y95" s="9"/>
      <c r="Z95" s="9"/>
      <c r="AA95" s="9"/>
      <c r="AB95" s="9"/>
      <c r="AC95" s="9"/>
    </row>
    <row r="96" spans="4:40">
      <c r="D96" s="7"/>
      <c r="E96" s="7"/>
      <c r="F96" s="7"/>
      <c r="G96" s="7"/>
      <c r="H96" s="7"/>
      <c r="I96" s="7"/>
      <c r="J96" s="7"/>
      <c r="K96" s="7"/>
      <c r="L96" s="7"/>
      <c r="M96" s="7"/>
      <c r="N96" s="7"/>
      <c r="O96" s="7"/>
      <c r="P96" s="9"/>
      <c r="Q96" s="9"/>
      <c r="R96" s="9"/>
      <c r="S96" s="9"/>
      <c r="T96" s="9"/>
      <c r="U96" s="9"/>
      <c r="V96" s="9"/>
      <c r="W96" s="9"/>
      <c r="X96" s="9"/>
      <c r="Y96" s="9"/>
      <c r="Z96" s="9"/>
      <c r="AA96" s="9"/>
      <c r="AB96" s="9"/>
      <c r="AC96" s="9"/>
    </row>
    <row r="97" spans="4:29">
      <c r="D97" s="7"/>
      <c r="E97" s="7"/>
      <c r="F97" s="7"/>
      <c r="G97" s="7"/>
      <c r="H97" s="7"/>
      <c r="I97" s="7"/>
      <c r="J97" s="7"/>
      <c r="K97" s="7"/>
      <c r="L97" s="7"/>
      <c r="M97" s="7"/>
      <c r="N97" s="7"/>
      <c r="O97" s="7"/>
      <c r="P97" s="9"/>
      <c r="Q97" s="9"/>
      <c r="R97" s="9"/>
      <c r="S97" s="9"/>
      <c r="T97" s="9"/>
      <c r="U97" s="9"/>
      <c r="V97" s="9"/>
      <c r="W97" s="9"/>
      <c r="X97" s="9"/>
      <c r="Y97" s="9"/>
      <c r="Z97" s="9"/>
      <c r="AA97" s="9"/>
      <c r="AB97" s="9"/>
      <c r="AC97" s="9"/>
    </row>
    <row r="98" spans="4:29">
      <c r="D98" s="7"/>
      <c r="E98" s="7"/>
      <c r="F98" s="7"/>
      <c r="G98" s="7"/>
      <c r="H98" s="7"/>
      <c r="I98" s="7"/>
      <c r="J98" s="7"/>
      <c r="K98" s="7"/>
      <c r="L98" s="7"/>
      <c r="M98" s="7"/>
      <c r="N98" s="7"/>
      <c r="O98" s="7"/>
      <c r="P98" s="9"/>
      <c r="Q98" s="9"/>
      <c r="R98" s="9"/>
      <c r="S98" s="9"/>
      <c r="T98" s="9"/>
      <c r="U98" s="9"/>
      <c r="V98" s="9"/>
      <c r="W98" s="9"/>
      <c r="X98" s="9"/>
      <c r="Y98" s="9"/>
      <c r="Z98" s="9"/>
      <c r="AA98" s="9"/>
      <c r="AB98" s="9"/>
      <c r="AC98" s="9"/>
    </row>
    <row r="99" spans="4:29">
      <c r="D99" s="7"/>
      <c r="E99" s="7"/>
      <c r="F99" s="7"/>
      <c r="G99" s="7"/>
      <c r="H99" s="7"/>
      <c r="I99" s="7"/>
      <c r="J99" s="7"/>
      <c r="K99" s="7"/>
      <c r="L99" s="7"/>
      <c r="M99" s="7"/>
      <c r="N99" s="7"/>
      <c r="O99" s="7"/>
      <c r="P99" s="9"/>
      <c r="Q99" s="9"/>
      <c r="R99" s="9"/>
      <c r="S99" s="9"/>
      <c r="T99" s="9"/>
      <c r="U99" s="9"/>
      <c r="V99" s="9"/>
      <c r="W99" s="9"/>
      <c r="X99" s="9"/>
      <c r="Y99" s="9"/>
      <c r="Z99" s="9"/>
      <c r="AA99" s="9"/>
      <c r="AB99" s="9"/>
      <c r="AC99" s="9"/>
    </row>
  </sheetData>
  <mergeCells count="24">
    <mergeCell ref="C2:BR2"/>
    <mergeCell ref="BL3:BO3"/>
    <mergeCell ref="BD3:BG3"/>
    <mergeCell ref="X3:AA3"/>
    <mergeCell ref="AZ3:BC3"/>
    <mergeCell ref="AF3:AI3"/>
    <mergeCell ref="AJ3:AM3"/>
    <mergeCell ref="AN3:AQ3"/>
    <mergeCell ref="C43:BR43"/>
    <mergeCell ref="C41:BR41"/>
    <mergeCell ref="C42:BR42"/>
    <mergeCell ref="BH3:BK3"/>
    <mergeCell ref="BP3:BR3"/>
    <mergeCell ref="C3:C4"/>
    <mergeCell ref="D3:G3"/>
    <mergeCell ref="H3:K3"/>
    <mergeCell ref="L3:O3"/>
    <mergeCell ref="P3:S3"/>
    <mergeCell ref="AR3:AU3"/>
    <mergeCell ref="AV3:AY3"/>
    <mergeCell ref="AB3:AE3"/>
    <mergeCell ref="T3:W3"/>
    <mergeCell ref="C39:BR39"/>
    <mergeCell ref="C40:BR40"/>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E1619-597E-48C4-96F1-05B2830252F6}">
  <dimension ref="A1:BS112"/>
  <sheetViews>
    <sheetView zoomScaleNormal="100" workbookViewId="0">
      <pane xSplit="4" ySplit="4" topLeftCell="BD5" activePane="bottomRight" state="frozen"/>
      <selection pane="topRight" activeCell="E1" sqref="E1"/>
      <selection pane="bottomLeft" activeCell="A5" sqref="A5"/>
      <selection pane="bottomRight"/>
    </sheetView>
  </sheetViews>
  <sheetFormatPr baseColWidth="10" defaultColWidth="11.44140625" defaultRowHeight="15" customHeight="1"/>
  <cols>
    <col min="1" max="1" width="2.6640625" style="153" customWidth="1"/>
    <col min="2" max="2" width="2.6640625" style="29" customWidth="1"/>
    <col min="3" max="3" width="25.6640625" style="27" customWidth="1"/>
    <col min="4" max="4" width="25.6640625" style="28" customWidth="1"/>
    <col min="5" max="16" width="8.6640625" style="153" customWidth="1"/>
    <col min="17" max="71" width="8.6640625" style="6" customWidth="1"/>
    <col min="72" max="16384" width="11.44140625" style="6"/>
  </cols>
  <sheetData>
    <row r="1" spans="1:71" ht="84" customHeight="1">
      <c r="E1" s="283"/>
      <c r="F1" s="283"/>
      <c r="G1" s="283"/>
      <c r="H1" s="283"/>
      <c r="I1" s="283"/>
      <c r="J1" s="283"/>
      <c r="K1" s="283"/>
      <c r="L1" s="283"/>
      <c r="M1" s="283"/>
      <c r="N1" s="283"/>
      <c r="O1" s="283"/>
      <c r="P1" s="283"/>
      <c r="Q1" s="283"/>
      <c r="R1" s="283"/>
      <c r="S1" s="283"/>
      <c r="T1" s="283"/>
      <c r="U1" s="283"/>
      <c r="V1" s="283"/>
      <c r="W1" s="283"/>
      <c r="X1" s="283"/>
    </row>
    <row r="2" spans="1:71" ht="30" customHeight="1">
      <c r="A2" s="84"/>
      <c r="C2" s="284" t="s">
        <v>91</v>
      </c>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c r="BS2" s="286"/>
    </row>
    <row r="3" spans="1:71" ht="15.75" customHeight="1">
      <c r="A3" s="84"/>
      <c r="C3" s="287" t="s">
        <v>75</v>
      </c>
      <c r="D3" s="288" t="s">
        <v>92</v>
      </c>
      <c r="E3" s="279">
        <v>2005</v>
      </c>
      <c r="F3" s="279"/>
      <c r="G3" s="279"/>
      <c r="H3" s="279"/>
      <c r="I3" s="279">
        <v>2006</v>
      </c>
      <c r="J3" s="279"/>
      <c r="K3" s="279"/>
      <c r="L3" s="279"/>
      <c r="M3" s="279">
        <v>2007</v>
      </c>
      <c r="N3" s="279"/>
      <c r="O3" s="279"/>
      <c r="P3" s="279"/>
      <c r="Q3" s="279">
        <v>2008</v>
      </c>
      <c r="R3" s="279"/>
      <c r="S3" s="279"/>
      <c r="T3" s="279"/>
      <c r="U3" s="279">
        <v>2009</v>
      </c>
      <c r="V3" s="279"/>
      <c r="W3" s="279"/>
      <c r="X3" s="279"/>
      <c r="Y3" s="279">
        <v>2010</v>
      </c>
      <c r="Z3" s="279"/>
      <c r="AA3" s="279"/>
      <c r="AB3" s="279"/>
      <c r="AC3" s="279">
        <v>2011</v>
      </c>
      <c r="AD3" s="279"/>
      <c r="AE3" s="279"/>
      <c r="AF3" s="279"/>
      <c r="AG3" s="279">
        <v>2012</v>
      </c>
      <c r="AH3" s="279"/>
      <c r="AI3" s="279"/>
      <c r="AJ3" s="279"/>
      <c r="AK3" s="279">
        <v>2013</v>
      </c>
      <c r="AL3" s="279"/>
      <c r="AM3" s="279"/>
      <c r="AN3" s="279"/>
      <c r="AO3" s="279">
        <v>2014</v>
      </c>
      <c r="AP3" s="279"/>
      <c r="AQ3" s="279"/>
      <c r="AR3" s="279"/>
      <c r="AS3" s="279">
        <v>2015</v>
      </c>
      <c r="AT3" s="279"/>
      <c r="AU3" s="279"/>
      <c r="AV3" s="279"/>
      <c r="AW3" s="279">
        <v>2016</v>
      </c>
      <c r="AX3" s="279"/>
      <c r="AY3" s="279"/>
      <c r="AZ3" s="279"/>
      <c r="BA3" s="279">
        <v>2017</v>
      </c>
      <c r="BB3" s="279"/>
      <c r="BC3" s="279"/>
      <c r="BD3" s="279"/>
      <c r="BE3" s="279">
        <v>2018</v>
      </c>
      <c r="BF3" s="279"/>
      <c r="BG3" s="279"/>
      <c r="BH3" s="279"/>
      <c r="BI3" s="256">
        <v>2019</v>
      </c>
      <c r="BJ3" s="256"/>
      <c r="BK3" s="256"/>
      <c r="BL3" s="256"/>
      <c r="BM3" s="256">
        <v>2020</v>
      </c>
      <c r="BN3" s="256"/>
      <c r="BO3" s="256"/>
      <c r="BP3" s="256"/>
      <c r="BQ3" s="256">
        <v>2021</v>
      </c>
      <c r="BR3" s="256"/>
      <c r="BS3" s="256"/>
    </row>
    <row r="4" spans="1:71" ht="15" customHeight="1">
      <c r="A4" s="84"/>
      <c r="C4" s="287"/>
      <c r="D4" s="288"/>
      <c r="E4" s="103" t="s">
        <v>5</v>
      </c>
      <c r="F4" s="103" t="s">
        <v>6</v>
      </c>
      <c r="G4" s="103" t="s">
        <v>7</v>
      </c>
      <c r="H4" s="103" t="s">
        <v>8</v>
      </c>
      <c r="I4" s="103" t="s">
        <v>5</v>
      </c>
      <c r="J4" s="103" t="s">
        <v>6</v>
      </c>
      <c r="K4" s="103" t="s">
        <v>7</v>
      </c>
      <c r="L4" s="103" t="s">
        <v>8</v>
      </c>
      <c r="M4" s="103" t="s">
        <v>5</v>
      </c>
      <c r="N4" s="103" t="s">
        <v>6</v>
      </c>
      <c r="O4" s="103" t="s">
        <v>7</v>
      </c>
      <c r="P4" s="103" t="s">
        <v>8</v>
      </c>
      <c r="Q4" s="103" t="s">
        <v>5</v>
      </c>
      <c r="R4" s="103" t="s">
        <v>6</v>
      </c>
      <c r="S4" s="103" t="s">
        <v>7</v>
      </c>
      <c r="T4" s="103" t="s">
        <v>8</v>
      </c>
      <c r="U4" s="103" t="s">
        <v>5</v>
      </c>
      <c r="V4" s="103" t="s">
        <v>6</v>
      </c>
      <c r="W4" s="103" t="s">
        <v>7</v>
      </c>
      <c r="X4" s="103" t="s">
        <v>8</v>
      </c>
      <c r="Y4" s="103" t="s">
        <v>5</v>
      </c>
      <c r="Z4" s="103" t="s">
        <v>6</v>
      </c>
      <c r="AA4" s="103" t="s">
        <v>7</v>
      </c>
      <c r="AB4" s="103" t="s">
        <v>8</v>
      </c>
      <c r="AC4" s="103" t="s">
        <v>5</v>
      </c>
      <c r="AD4" s="103" t="s">
        <v>6</v>
      </c>
      <c r="AE4" s="103" t="s">
        <v>7</v>
      </c>
      <c r="AF4" s="103" t="s">
        <v>8</v>
      </c>
      <c r="AG4" s="103" t="s">
        <v>5</v>
      </c>
      <c r="AH4" s="103" t="s">
        <v>6</v>
      </c>
      <c r="AI4" s="103" t="s">
        <v>7</v>
      </c>
      <c r="AJ4" s="103" t="s">
        <v>8</v>
      </c>
      <c r="AK4" s="103" t="s">
        <v>5</v>
      </c>
      <c r="AL4" s="103" t="s">
        <v>6</v>
      </c>
      <c r="AM4" s="103" t="s">
        <v>7</v>
      </c>
      <c r="AN4" s="103" t="s">
        <v>8</v>
      </c>
      <c r="AO4" s="103" t="s">
        <v>5</v>
      </c>
      <c r="AP4" s="103" t="s">
        <v>6</v>
      </c>
      <c r="AQ4" s="103" t="s">
        <v>7</v>
      </c>
      <c r="AR4" s="103" t="s">
        <v>8</v>
      </c>
      <c r="AS4" s="103" t="s">
        <v>5</v>
      </c>
      <c r="AT4" s="103" t="s">
        <v>6</v>
      </c>
      <c r="AU4" s="103" t="s">
        <v>7</v>
      </c>
      <c r="AV4" s="103" t="s">
        <v>8</v>
      </c>
      <c r="AW4" s="103" t="s">
        <v>5</v>
      </c>
      <c r="AX4" s="103" t="s">
        <v>6</v>
      </c>
      <c r="AY4" s="103" t="s">
        <v>7</v>
      </c>
      <c r="AZ4" s="103" t="s">
        <v>8</v>
      </c>
      <c r="BA4" s="103" t="s">
        <v>5</v>
      </c>
      <c r="BB4" s="103" t="s">
        <v>6</v>
      </c>
      <c r="BC4" s="103" t="s">
        <v>7</v>
      </c>
      <c r="BD4" s="103" t="s">
        <v>8</v>
      </c>
      <c r="BE4" s="103" t="s">
        <v>5</v>
      </c>
      <c r="BF4" s="103" t="s">
        <v>6</v>
      </c>
      <c r="BG4" s="103" t="s">
        <v>7</v>
      </c>
      <c r="BH4" s="103" t="s">
        <v>8</v>
      </c>
      <c r="BI4" s="98" t="s">
        <v>62</v>
      </c>
      <c r="BJ4" s="98" t="s">
        <v>64</v>
      </c>
      <c r="BK4" s="98" t="s">
        <v>63</v>
      </c>
      <c r="BL4" s="98" t="s">
        <v>166</v>
      </c>
      <c r="BM4" s="111" t="s">
        <v>62</v>
      </c>
      <c r="BN4" s="112" t="s">
        <v>49</v>
      </c>
      <c r="BO4" s="111" t="s">
        <v>63</v>
      </c>
      <c r="BP4" s="113" t="s">
        <v>8</v>
      </c>
      <c r="BQ4" s="111" t="s">
        <v>62</v>
      </c>
      <c r="BR4" s="111" t="s">
        <v>64</v>
      </c>
      <c r="BS4" s="111" t="s">
        <v>63</v>
      </c>
    </row>
    <row r="5" spans="1:71" ht="24.9" customHeight="1">
      <c r="A5" s="84"/>
      <c r="B5" s="29" t="str">
        <f>"I" &amp; C5</f>
        <v>INacional</v>
      </c>
      <c r="C5" s="242" t="s">
        <v>2</v>
      </c>
      <c r="D5" s="95" t="s">
        <v>41</v>
      </c>
      <c r="E5" s="204">
        <v>1429.0540824024386</v>
      </c>
      <c r="F5" s="204">
        <v>1438.6423110014941</v>
      </c>
      <c r="G5" s="204">
        <v>1463.241052416002</v>
      </c>
      <c r="H5" s="204">
        <v>1530.7204299182943</v>
      </c>
      <c r="I5" s="204">
        <v>1552.9419382765363</v>
      </c>
      <c r="J5" s="204">
        <v>1588.1943468615632</v>
      </c>
      <c r="K5" s="204">
        <v>1627.006800505306</v>
      </c>
      <c r="L5" s="204">
        <v>1623.2000524697294</v>
      </c>
      <c r="M5" s="204">
        <v>1641.4988127095248</v>
      </c>
      <c r="N5" s="204">
        <v>1678.3269398371001</v>
      </c>
      <c r="O5" s="204">
        <v>1670.4415207021921</v>
      </c>
      <c r="P5" s="204">
        <v>1694.2705045122843</v>
      </c>
      <c r="Q5" s="204">
        <v>1714.7279989246451</v>
      </c>
      <c r="R5" s="204">
        <v>1729.6208286117214</v>
      </c>
      <c r="S5" s="204">
        <v>1713.8869439830564</v>
      </c>
      <c r="T5" s="204">
        <v>1666.270847236188</v>
      </c>
      <c r="U5" s="204">
        <v>1696.2095493152847</v>
      </c>
      <c r="V5" s="204">
        <v>1704.856170890343</v>
      </c>
      <c r="W5" s="204">
        <v>1671.0039539291356</v>
      </c>
      <c r="X5" s="204">
        <v>1656.5630207713955</v>
      </c>
      <c r="Y5" s="204">
        <v>1703.4296062825181</v>
      </c>
      <c r="Z5" s="204">
        <v>1725.1237342630832</v>
      </c>
      <c r="AA5" s="204">
        <v>1712.4157923027524</v>
      </c>
      <c r="AB5" s="204">
        <v>1682.8742086654436</v>
      </c>
      <c r="AC5" s="204">
        <v>1745.3715180983409</v>
      </c>
      <c r="AD5" s="204">
        <v>1758.0001345953692</v>
      </c>
      <c r="AE5" s="204">
        <v>1758.1670573161307</v>
      </c>
      <c r="AF5" s="204">
        <v>1760.8045492821234</v>
      </c>
      <c r="AG5" s="204">
        <v>1814.6198824797063</v>
      </c>
      <c r="AH5" s="204">
        <v>1851.3034333856197</v>
      </c>
      <c r="AI5" s="204">
        <v>1854.0423119634293</v>
      </c>
      <c r="AJ5" s="204">
        <v>1847.3587807208894</v>
      </c>
      <c r="AK5" s="204">
        <v>1895.0468289779988</v>
      </c>
      <c r="AL5" s="204">
        <v>1883.2915499991263</v>
      </c>
      <c r="AM5" s="204">
        <v>1865.6353826042359</v>
      </c>
      <c r="AN5" s="204">
        <v>1902.0761665297459</v>
      </c>
      <c r="AO5" s="204">
        <v>1895.5368368571403</v>
      </c>
      <c r="AP5" s="204">
        <v>1864.4563507225798</v>
      </c>
      <c r="AQ5" s="204">
        <v>1868.8933707678184</v>
      </c>
      <c r="AR5" s="204">
        <v>1870.5943192361121</v>
      </c>
      <c r="AS5" s="204">
        <v>1929.9087740630719</v>
      </c>
      <c r="AT5" s="204">
        <v>1947.2350184916809</v>
      </c>
      <c r="AU5" s="204">
        <v>1999.6814897450101</v>
      </c>
      <c r="AV5" s="204">
        <v>2017.7602630666145</v>
      </c>
      <c r="AW5" s="204">
        <v>2046.4327612592269</v>
      </c>
      <c r="AX5" s="204">
        <v>2068.72147939561</v>
      </c>
      <c r="AY5" s="204">
        <v>2129.7108957672899</v>
      </c>
      <c r="AZ5" s="204">
        <v>2145.7438517579344</v>
      </c>
      <c r="BA5" s="204">
        <v>2214.1249413766413</v>
      </c>
      <c r="BB5" s="204">
        <v>2216.2571496687933</v>
      </c>
      <c r="BC5" s="204">
        <v>2219.6614862298534</v>
      </c>
      <c r="BD5" s="204">
        <v>2230.6822009432785</v>
      </c>
      <c r="BE5" s="204">
        <v>2346.7588313476217</v>
      </c>
      <c r="BF5" s="204">
        <v>2389.1816660301092</v>
      </c>
      <c r="BG5" s="204">
        <v>2392.2132088710018</v>
      </c>
      <c r="BH5" s="204">
        <v>2406.1899726838133</v>
      </c>
      <c r="BI5" s="204">
        <v>2521.4243272577532</v>
      </c>
      <c r="BJ5" s="204">
        <v>2559.2785652882985</v>
      </c>
      <c r="BK5" s="204">
        <v>2564.4134334229325</v>
      </c>
      <c r="BL5" s="204">
        <v>2634.8533696074637</v>
      </c>
      <c r="BM5" s="204">
        <v>2806.605954681133</v>
      </c>
      <c r="BN5" s="235" t="s">
        <v>51</v>
      </c>
      <c r="BO5" s="204">
        <v>2485.4810942462141</v>
      </c>
      <c r="BP5" s="204">
        <v>2647.0342699443404</v>
      </c>
      <c r="BQ5" s="204">
        <v>2777.964778824211</v>
      </c>
      <c r="BR5" s="204">
        <v>2897.4545270727531</v>
      </c>
      <c r="BS5" s="204">
        <v>2959.578948675507</v>
      </c>
    </row>
    <row r="6" spans="1:71" s="153" customFormat="1" ht="24.9" customHeight="1">
      <c r="A6" s="84"/>
      <c r="B6" s="29" t="str">
        <f>"II" &amp; C5</f>
        <v>IINacional</v>
      </c>
      <c r="C6" s="242"/>
      <c r="D6" s="95" t="s">
        <v>94</v>
      </c>
      <c r="E6" s="204">
        <v>2605.9158867359929</v>
      </c>
      <c r="F6" s="204">
        <v>2608.5917060566699</v>
      </c>
      <c r="G6" s="204">
        <v>2641.130083914692</v>
      </c>
      <c r="H6" s="204">
        <v>2729.0161894176672</v>
      </c>
      <c r="I6" s="204">
        <v>2730.8442771142386</v>
      </c>
      <c r="J6" s="204">
        <v>2792.4859410302247</v>
      </c>
      <c r="K6" s="204">
        <v>2836.2715602300309</v>
      </c>
      <c r="L6" s="204">
        <v>2778.721229727184</v>
      </c>
      <c r="M6" s="204">
        <v>2772.8801732419724</v>
      </c>
      <c r="N6" s="204">
        <v>2838.1713074634076</v>
      </c>
      <c r="O6" s="204">
        <v>2800.3475269628998</v>
      </c>
      <c r="P6" s="204">
        <v>2793.9217178762742</v>
      </c>
      <c r="Q6" s="204">
        <v>2788.0583877878871</v>
      </c>
      <c r="R6" s="204">
        <v>2787.8424634528492</v>
      </c>
      <c r="S6" s="204">
        <v>2723.9008080539134</v>
      </c>
      <c r="T6" s="204">
        <v>2587.7796586186569</v>
      </c>
      <c r="U6" s="204">
        <v>2597.5399028807642</v>
      </c>
      <c r="V6" s="204">
        <v>2593.3030398033361</v>
      </c>
      <c r="W6" s="204">
        <v>2525.9994018723978</v>
      </c>
      <c r="X6" s="204">
        <v>2474.3448111509483</v>
      </c>
      <c r="Y6" s="204">
        <v>2490.2301239235462</v>
      </c>
      <c r="Z6" s="204">
        <v>2524.1656847850863</v>
      </c>
      <c r="AA6" s="204">
        <v>2496.9527171121449</v>
      </c>
      <c r="AB6" s="204">
        <v>2411.2102460217257</v>
      </c>
      <c r="AC6" s="204">
        <v>2466.1418937484982</v>
      </c>
      <c r="AD6" s="204">
        <v>2490.2022877273171</v>
      </c>
      <c r="AE6" s="204">
        <v>2480.1185071197519</v>
      </c>
      <c r="AF6" s="204">
        <v>2437.5452861287517</v>
      </c>
      <c r="AG6" s="204">
        <v>2468.1902964088958</v>
      </c>
      <c r="AH6" s="204">
        <v>2524.782124516466</v>
      </c>
      <c r="AI6" s="204">
        <v>2500.6624360694841</v>
      </c>
      <c r="AJ6" s="204">
        <v>2456.3710244603976</v>
      </c>
      <c r="AK6" s="204">
        <v>2485.9337255929295</v>
      </c>
      <c r="AL6" s="204">
        <v>2458.8427954462213</v>
      </c>
      <c r="AM6" s="204">
        <v>2432.6235531742332</v>
      </c>
      <c r="AN6" s="204">
        <v>2440.028744465279</v>
      </c>
      <c r="AO6" s="204">
        <v>2387.332141544261</v>
      </c>
      <c r="AP6" s="204">
        <v>2349.9725846552465</v>
      </c>
      <c r="AQ6" s="204">
        <v>2339.8432282832518</v>
      </c>
      <c r="AR6" s="204">
        <v>2303.3234641922554</v>
      </c>
      <c r="AS6" s="204">
        <v>2358.2763934771247</v>
      </c>
      <c r="AT6" s="204">
        <v>2384.2884315543665</v>
      </c>
      <c r="AU6" s="204">
        <v>2439.7935469058652</v>
      </c>
      <c r="AV6" s="204">
        <v>2429.2832811401231</v>
      </c>
      <c r="AW6" s="204">
        <v>2435.0705222994343</v>
      </c>
      <c r="AX6" s="204">
        <v>2469.8462855347661</v>
      </c>
      <c r="AY6" s="204">
        <v>2528.0585969534027</v>
      </c>
      <c r="AZ6" s="204">
        <v>2502.2083702288196</v>
      </c>
      <c r="BA6" s="204">
        <v>2509.6553530463639</v>
      </c>
      <c r="BB6" s="204">
        <v>2493.9118489818825</v>
      </c>
      <c r="BC6" s="204">
        <v>2474.4188941591069</v>
      </c>
      <c r="BD6" s="204">
        <v>2440.3437611662293</v>
      </c>
      <c r="BE6" s="204">
        <v>2525.9694490300922</v>
      </c>
      <c r="BF6" s="204">
        <v>2571.0540038591721</v>
      </c>
      <c r="BG6" s="204">
        <v>2541.9132611460141</v>
      </c>
      <c r="BH6" s="204">
        <v>2511.3832773641784</v>
      </c>
      <c r="BI6" s="204">
        <v>2607.0099190262395</v>
      </c>
      <c r="BJ6" s="204">
        <v>2642.7353646278966</v>
      </c>
      <c r="BK6" s="204">
        <v>2637.5237525104835</v>
      </c>
      <c r="BL6" s="204">
        <v>2671.4913176475789</v>
      </c>
      <c r="BM6" s="204">
        <v>2806.605954681133</v>
      </c>
      <c r="BN6" s="235" t="s">
        <v>51</v>
      </c>
      <c r="BO6" s="204">
        <v>2460.4975616269371</v>
      </c>
      <c r="BP6" s="204">
        <v>2592.5633459217347</v>
      </c>
      <c r="BQ6" s="204">
        <v>2671.4405708376798</v>
      </c>
      <c r="BR6" s="204">
        <v>2747.6760026626721</v>
      </c>
      <c r="BS6" s="204">
        <v>2769.2287446833598</v>
      </c>
    </row>
    <row r="7" spans="1:71" ht="24.9" customHeight="1">
      <c r="A7" s="84"/>
      <c r="B7" s="29" t="str">
        <f>"III" &amp; C5</f>
        <v>IIINacional</v>
      </c>
      <c r="C7" s="242"/>
      <c r="D7" s="193" t="s">
        <v>95</v>
      </c>
      <c r="E7" s="204">
        <v>3163.9616629660213</v>
      </c>
      <c r="F7" s="204">
        <v>3081.0516162816648</v>
      </c>
      <c r="G7" s="204">
        <v>3131.4096298181335</v>
      </c>
      <c r="H7" s="204">
        <v>3288.165501822567</v>
      </c>
      <c r="I7" s="204">
        <v>3264.3514694691517</v>
      </c>
      <c r="J7" s="204">
        <v>3362.0857918711099</v>
      </c>
      <c r="K7" s="204">
        <v>3371.5540438754501</v>
      </c>
      <c r="L7" s="204">
        <v>3242.482336909296</v>
      </c>
      <c r="M7" s="204">
        <v>3213.2890498820757</v>
      </c>
      <c r="N7" s="204">
        <v>3329.4408252927606</v>
      </c>
      <c r="O7" s="204">
        <v>3288.8831933300748</v>
      </c>
      <c r="P7" s="204">
        <v>3258.565630772021</v>
      </c>
      <c r="Q7" s="204">
        <v>3265.1168383739473</v>
      </c>
      <c r="R7" s="204">
        <v>3225.417778049301</v>
      </c>
      <c r="S7" s="204">
        <v>3119.1281589414939</v>
      </c>
      <c r="T7" s="204">
        <v>2934.9170112775478</v>
      </c>
      <c r="U7" s="204">
        <v>2944.4822812314951</v>
      </c>
      <c r="V7" s="204">
        <v>2887.6112123532635</v>
      </c>
      <c r="W7" s="204">
        <v>2791.1973949889848</v>
      </c>
      <c r="X7" s="204">
        <v>2760.9884999927872</v>
      </c>
      <c r="Y7" s="204">
        <v>2762.3449779438606</v>
      </c>
      <c r="Z7" s="204">
        <v>2824.4141374931246</v>
      </c>
      <c r="AA7" s="204">
        <v>2830.8653983411141</v>
      </c>
      <c r="AB7" s="204">
        <v>2715.0052706632619</v>
      </c>
      <c r="AC7" s="204">
        <v>2772.4989603734311</v>
      </c>
      <c r="AD7" s="204">
        <v>2790.2444339754165</v>
      </c>
      <c r="AE7" s="204">
        <v>2785.8017659862044</v>
      </c>
      <c r="AF7" s="204">
        <v>2723.6210807349726</v>
      </c>
      <c r="AG7" s="204">
        <v>2729.528718755128</v>
      </c>
      <c r="AH7" s="204">
        <v>2768.3171443691267</v>
      </c>
      <c r="AI7" s="204">
        <v>2675.7215921254142</v>
      </c>
      <c r="AJ7" s="204">
        <v>2618.7853097431562</v>
      </c>
      <c r="AK7" s="204">
        <v>2658.3082994569263</v>
      </c>
      <c r="AL7" s="204">
        <v>2614.4064586542331</v>
      </c>
      <c r="AM7" s="204">
        <v>2593.0030099483629</v>
      </c>
      <c r="AN7" s="204">
        <v>2592.2989042086433</v>
      </c>
      <c r="AO7" s="204">
        <v>2519.2409465657561</v>
      </c>
      <c r="AP7" s="204">
        <v>2497.4787020132553</v>
      </c>
      <c r="AQ7" s="204">
        <v>2462.2623286171033</v>
      </c>
      <c r="AR7" s="204">
        <v>2405.3345333922039</v>
      </c>
      <c r="AS7" s="204">
        <v>2480.2008280567816</v>
      </c>
      <c r="AT7" s="204">
        <v>2493.9434505405097</v>
      </c>
      <c r="AU7" s="204">
        <v>2538.6838848735924</v>
      </c>
      <c r="AV7" s="204">
        <v>2527.7120916899125</v>
      </c>
      <c r="AW7" s="204">
        <v>2492.1387074341451</v>
      </c>
      <c r="AX7" s="204">
        <v>2535.6639899232828</v>
      </c>
      <c r="AY7" s="204">
        <v>2612.1204044756455</v>
      </c>
      <c r="AZ7" s="204">
        <v>2573.519798383556</v>
      </c>
      <c r="BA7" s="204">
        <v>2622.5601728207871</v>
      </c>
      <c r="BB7" s="204">
        <v>2564.9209492324371</v>
      </c>
      <c r="BC7" s="204">
        <v>2477.8715580405196</v>
      </c>
      <c r="BD7" s="204">
        <v>2473.8130119770672</v>
      </c>
      <c r="BE7" s="204">
        <v>2588.395015303995</v>
      </c>
      <c r="BF7" s="204">
        <v>2639.3361600230164</v>
      </c>
      <c r="BG7" s="204">
        <v>2592.936261516963</v>
      </c>
      <c r="BH7" s="204">
        <v>2561.6806439674233</v>
      </c>
      <c r="BI7" s="204">
        <v>2633.0244790418628</v>
      </c>
      <c r="BJ7" s="204">
        <v>2668.5258223452606</v>
      </c>
      <c r="BK7" s="204">
        <v>2663.2787875376202</v>
      </c>
      <c r="BL7" s="204">
        <v>2709.8627167355057</v>
      </c>
      <c r="BM7" s="204">
        <v>2806.605954681133</v>
      </c>
      <c r="BN7" s="235" t="s">
        <v>51</v>
      </c>
      <c r="BO7" s="204">
        <v>2430.6476232378745</v>
      </c>
      <c r="BP7" s="204">
        <v>2560.5504844376715</v>
      </c>
      <c r="BQ7" s="204">
        <v>2669.7109767217539</v>
      </c>
      <c r="BR7" s="204">
        <v>2711.9115846034165</v>
      </c>
      <c r="BS7" s="204">
        <v>2691.7417004404952</v>
      </c>
    </row>
    <row r="8" spans="1:71" s="153" customFormat="1" ht="26.25" customHeight="1">
      <c r="A8" s="84"/>
      <c r="B8" s="29"/>
      <c r="C8" s="223" t="s">
        <v>222</v>
      </c>
      <c r="D8" s="230" t="s">
        <v>223</v>
      </c>
      <c r="E8" s="143"/>
      <c r="F8" s="143"/>
      <c r="G8" s="143"/>
      <c r="H8" s="143"/>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3"/>
      <c r="AL8" s="143"/>
      <c r="AM8" s="143"/>
      <c r="AN8" s="143"/>
      <c r="AO8" s="143"/>
      <c r="AP8" s="143"/>
      <c r="AQ8" s="143"/>
      <c r="AR8" s="143"/>
      <c r="AS8" s="143"/>
      <c r="AT8" s="143"/>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row>
    <row r="9" spans="1:71" ht="24.9" customHeight="1">
      <c r="A9" s="84"/>
      <c r="B9" s="29" t="str">
        <f>"I" &amp; C9</f>
        <v>IAguascalientes</v>
      </c>
      <c r="C9" s="249" t="s">
        <v>9</v>
      </c>
      <c r="D9" s="95" t="s">
        <v>41</v>
      </c>
      <c r="E9" s="108">
        <v>1374.9003523314</v>
      </c>
      <c r="F9" s="108">
        <v>1452.7345805133907</v>
      </c>
      <c r="G9" s="108">
        <v>1510.4995402067584</v>
      </c>
      <c r="H9" s="108">
        <v>1506.6564346346431</v>
      </c>
      <c r="I9" s="108">
        <v>1477.1728536521302</v>
      </c>
      <c r="J9" s="108">
        <v>1566.046459179227</v>
      </c>
      <c r="K9" s="108">
        <v>1591.9049697223913</v>
      </c>
      <c r="L9" s="108">
        <v>1585.144647199372</v>
      </c>
      <c r="M9" s="108">
        <v>1600.485349726463</v>
      </c>
      <c r="N9" s="108">
        <v>1648.0067425212542</v>
      </c>
      <c r="O9" s="108">
        <v>1601.6570311498294</v>
      </c>
      <c r="P9" s="108">
        <v>1691.6888741247039</v>
      </c>
      <c r="Q9" s="108">
        <v>1769.8333810308877</v>
      </c>
      <c r="R9" s="108">
        <v>1673.1828248613062</v>
      </c>
      <c r="S9" s="108">
        <v>1699.046174942858</v>
      </c>
      <c r="T9" s="108">
        <v>1674.462141241532</v>
      </c>
      <c r="U9" s="108">
        <v>1576.4562623294155</v>
      </c>
      <c r="V9" s="108">
        <v>1606.1508368996513</v>
      </c>
      <c r="W9" s="108">
        <v>1591.478590275163</v>
      </c>
      <c r="X9" s="108">
        <v>1610.3643743464345</v>
      </c>
      <c r="Y9" s="108">
        <v>1677.3924808464633</v>
      </c>
      <c r="Z9" s="108">
        <v>1651.0319249590452</v>
      </c>
      <c r="AA9" s="108">
        <v>1673.5827389834374</v>
      </c>
      <c r="AB9" s="108">
        <v>1622.6170157973202</v>
      </c>
      <c r="AC9" s="108">
        <v>1669.2215786925481</v>
      </c>
      <c r="AD9" s="108">
        <v>1644.3584744922655</v>
      </c>
      <c r="AE9" s="108">
        <v>1648.7359962766423</v>
      </c>
      <c r="AF9" s="108">
        <v>1600.0966960825338</v>
      </c>
      <c r="AG9" s="108">
        <v>1708.0389578185634</v>
      </c>
      <c r="AH9" s="108">
        <v>1764.2961214634067</v>
      </c>
      <c r="AI9" s="108">
        <v>1758.3701659866861</v>
      </c>
      <c r="AJ9" s="108">
        <v>1849.697031240052</v>
      </c>
      <c r="AK9" s="108">
        <v>1815.2212139991082</v>
      </c>
      <c r="AL9" s="108">
        <v>1861.0853175949592</v>
      </c>
      <c r="AM9" s="108">
        <v>1710.2365927931528</v>
      </c>
      <c r="AN9" s="108">
        <v>1906.037990929784</v>
      </c>
      <c r="AO9" s="108">
        <v>1824.7710344056111</v>
      </c>
      <c r="AP9" s="108">
        <v>1892.3028148591616</v>
      </c>
      <c r="AQ9" s="108">
        <v>1881.6184204593051</v>
      </c>
      <c r="AR9" s="108">
        <v>1821.7050355571694</v>
      </c>
      <c r="AS9" s="108">
        <v>1888.1534506066996</v>
      </c>
      <c r="AT9" s="108">
        <v>1921.1831226883332</v>
      </c>
      <c r="AU9" s="108">
        <v>2003.1947649661299</v>
      </c>
      <c r="AV9" s="108">
        <v>2085.8297053138986</v>
      </c>
      <c r="AW9" s="108">
        <v>2108.0048037247088</v>
      </c>
      <c r="AX9" s="108">
        <v>2189.9959703525788</v>
      </c>
      <c r="AY9" s="108">
        <v>2191.2212852440352</v>
      </c>
      <c r="AZ9" s="108">
        <v>2194.6743449907231</v>
      </c>
      <c r="BA9" s="108">
        <v>2245.9718224416133</v>
      </c>
      <c r="BB9" s="108">
        <v>2262.2849019541545</v>
      </c>
      <c r="BC9" s="108">
        <v>2136.5243634566759</v>
      </c>
      <c r="BD9" s="108">
        <v>2176.0791012951518</v>
      </c>
      <c r="BE9" s="108">
        <v>2280.4093445091294</v>
      </c>
      <c r="BF9" s="108">
        <v>2375.4507216919424</v>
      </c>
      <c r="BG9" s="108">
        <v>2319.5230329986584</v>
      </c>
      <c r="BH9" s="108">
        <v>2365.3191900644651</v>
      </c>
      <c r="BI9" s="108">
        <v>2429.799431873957</v>
      </c>
      <c r="BJ9" s="108">
        <v>2379.9487182455259</v>
      </c>
      <c r="BK9" s="108">
        <v>2551.9176743333783</v>
      </c>
      <c r="BL9" s="108">
        <v>2650.2405769430561</v>
      </c>
      <c r="BM9" s="108">
        <v>2936.6944264572335</v>
      </c>
      <c r="BN9" s="236" t="s">
        <v>51</v>
      </c>
      <c r="BO9" s="108">
        <v>2762.0990870585906</v>
      </c>
      <c r="BP9" s="108">
        <v>2825.54808787005</v>
      </c>
      <c r="BQ9" s="108">
        <v>2869.5427267674781</v>
      </c>
      <c r="BR9" s="108">
        <v>2860.9149003042949</v>
      </c>
      <c r="BS9" s="108">
        <v>3163.6950906754769</v>
      </c>
    </row>
    <row r="10" spans="1:71" ht="24.9" customHeight="1">
      <c r="A10" s="84"/>
      <c r="B10" s="29" t="str">
        <f>"II" &amp; C9</f>
        <v>IIAguascalientes</v>
      </c>
      <c r="C10" s="250" t="str">
        <f>C9</f>
        <v>Aguascalientes</v>
      </c>
      <c r="D10" s="95" t="s">
        <v>94</v>
      </c>
      <c r="E10" s="108">
        <v>2507.1652045498322</v>
      </c>
      <c r="F10" s="108">
        <v>2634.1442545165032</v>
      </c>
      <c r="G10" s="108">
        <v>2726.4310079274769</v>
      </c>
      <c r="H10" s="108">
        <v>2686.1141470671664</v>
      </c>
      <c r="I10" s="108">
        <v>2597.6045428854177</v>
      </c>
      <c r="J10" s="108">
        <v>2753.5438146470906</v>
      </c>
      <c r="K10" s="108">
        <v>2775.0804672790637</v>
      </c>
      <c r="L10" s="108">
        <v>2713.5750006042285</v>
      </c>
      <c r="M10" s="108">
        <v>2703.5987229837051</v>
      </c>
      <c r="N10" s="108">
        <v>2786.8976777457124</v>
      </c>
      <c r="O10" s="108">
        <v>2685.0364114139234</v>
      </c>
      <c r="P10" s="108">
        <v>2789.6645032295282</v>
      </c>
      <c r="Q10" s="108">
        <v>2877.6568680657583</v>
      </c>
      <c r="R10" s="108">
        <v>2696.8743964608839</v>
      </c>
      <c r="S10" s="108">
        <v>2700.3141981420931</v>
      </c>
      <c r="T10" s="108">
        <v>2600.5010382430964</v>
      </c>
      <c r="U10" s="108">
        <v>2414.1522185156418</v>
      </c>
      <c r="V10" s="108">
        <v>2443.1596746013347</v>
      </c>
      <c r="W10" s="108">
        <v>2405.7836354457331</v>
      </c>
      <c r="X10" s="108">
        <v>2405.3396603474694</v>
      </c>
      <c r="Y10" s="108">
        <v>2452.166658393709</v>
      </c>
      <c r="Z10" s="108">
        <v>2415.7560682140984</v>
      </c>
      <c r="AA10" s="108">
        <v>2440.3284448791483</v>
      </c>
      <c r="AB10" s="108">
        <v>2324.8741668947564</v>
      </c>
      <c r="AC10" s="108">
        <v>2358.5449988595155</v>
      </c>
      <c r="AD10" s="108">
        <v>2329.229193129117</v>
      </c>
      <c r="AE10" s="108">
        <v>2325.7520613327374</v>
      </c>
      <c r="AF10" s="108">
        <v>2215.0716048958188</v>
      </c>
      <c r="AG10" s="108">
        <v>2323.2221923057609</v>
      </c>
      <c r="AH10" s="108">
        <v>2406.1227508654738</v>
      </c>
      <c r="AI10" s="108">
        <v>2371.6234491604587</v>
      </c>
      <c r="AJ10" s="108">
        <v>2459.4801177686877</v>
      </c>
      <c r="AK10" s="108">
        <v>2381.2180080667044</v>
      </c>
      <c r="AL10" s="108">
        <v>2429.8501338686642</v>
      </c>
      <c r="AM10" s="108">
        <v>2229.9972738089896</v>
      </c>
      <c r="AN10" s="108">
        <v>2445.1110674482957</v>
      </c>
      <c r="AO10" s="108">
        <v>2298.206216144235</v>
      </c>
      <c r="AP10" s="108">
        <v>2385.0704442941878</v>
      </c>
      <c r="AQ10" s="108">
        <v>2355.7749137479791</v>
      </c>
      <c r="AR10" s="108">
        <v>2243.124503312667</v>
      </c>
      <c r="AS10" s="108">
        <v>2307.252948777264</v>
      </c>
      <c r="AT10" s="108">
        <v>2352.3892343880325</v>
      </c>
      <c r="AU10" s="108">
        <v>2444.0800626619721</v>
      </c>
      <c r="AV10" s="108">
        <v>2511.2355135408916</v>
      </c>
      <c r="AW10" s="108">
        <v>2508.3357027851089</v>
      </c>
      <c r="AX10" s="108">
        <v>2614.6358833629251</v>
      </c>
      <c r="AY10" s="108">
        <v>2601.0740795842603</v>
      </c>
      <c r="AZ10" s="108">
        <v>2559.2675059808525</v>
      </c>
      <c r="BA10" s="108">
        <v>2545.7529977857998</v>
      </c>
      <c r="BB10" s="108">
        <v>2545.7059996848557</v>
      </c>
      <c r="BC10" s="108">
        <v>2381.7398668965525</v>
      </c>
      <c r="BD10" s="108">
        <v>2380.608522542675</v>
      </c>
      <c r="BE10" s="108">
        <v>2454.553172898914</v>
      </c>
      <c r="BF10" s="108">
        <v>2556.2778150413396</v>
      </c>
      <c r="BG10" s="108">
        <v>2464.6742753734175</v>
      </c>
      <c r="BH10" s="108">
        <v>2468.725714508269</v>
      </c>
      <c r="BI10" s="108">
        <v>2512.2749676287362</v>
      </c>
      <c r="BJ10" s="108">
        <v>2457.5576605900897</v>
      </c>
      <c r="BK10" s="108">
        <v>2624.6717447278106</v>
      </c>
      <c r="BL10" s="108">
        <v>2687.0924859228362</v>
      </c>
      <c r="BM10" s="108">
        <v>2936.6944264572335</v>
      </c>
      <c r="BN10" s="236" t="s">
        <v>51</v>
      </c>
      <c r="BO10" s="108">
        <v>2734.3350486199388</v>
      </c>
      <c r="BP10" s="108">
        <v>2767.403689452497</v>
      </c>
      <c r="BQ10" s="108">
        <v>2759.5068585727208</v>
      </c>
      <c r="BR10" s="108">
        <v>2713.0252239602696</v>
      </c>
      <c r="BS10" s="108">
        <v>2960.216820177372</v>
      </c>
    </row>
    <row r="11" spans="1:71" ht="24.9" customHeight="1">
      <c r="A11" s="84"/>
      <c r="B11" s="29" t="str">
        <f>"III" &amp; C9</f>
        <v>IIIAguascalientes</v>
      </c>
      <c r="C11" s="251" t="str">
        <f>C9</f>
        <v>Aguascalientes</v>
      </c>
      <c r="D11" s="193" t="s">
        <v>95</v>
      </c>
      <c r="E11" s="108">
        <v>3046.9684990176675</v>
      </c>
      <c r="F11" s="108">
        <v>3113.2376034722533</v>
      </c>
      <c r="G11" s="108">
        <v>3233.7484431504386</v>
      </c>
      <c r="H11" s="108">
        <v>3239.7808003089954</v>
      </c>
      <c r="I11" s="108">
        <v>3106.843645692511</v>
      </c>
      <c r="J11" s="108">
        <v>3316.7872345434153</v>
      </c>
      <c r="K11" s="108">
        <v>3300.8539173085669</v>
      </c>
      <c r="L11" s="108">
        <v>3167.1613094165605</v>
      </c>
      <c r="M11" s="108">
        <v>3133.5026341263215</v>
      </c>
      <c r="N11" s="108">
        <v>3270.8382433094921</v>
      </c>
      <c r="O11" s="108">
        <v>3154.827503569069</v>
      </c>
      <c r="P11" s="108">
        <v>3254.6701166021344</v>
      </c>
      <c r="Q11" s="108">
        <v>3371.7559919587211</v>
      </c>
      <c r="R11" s="108">
        <v>3120.9907943603084</v>
      </c>
      <c r="S11" s="108">
        <v>3093.1774731750352</v>
      </c>
      <c r="T11" s="108">
        <v>2949.8232076228173</v>
      </c>
      <c r="U11" s="108">
        <v>2737.1362823557997</v>
      </c>
      <c r="V11" s="108">
        <v>2720.4369855748773</v>
      </c>
      <c r="W11" s="108">
        <v>2658.344667226228</v>
      </c>
      <c r="X11" s="108">
        <v>2684.0227686447042</v>
      </c>
      <c r="Y11" s="108">
        <v>2720.1239198200774</v>
      </c>
      <c r="Z11" s="108">
        <v>2703.3449566033687</v>
      </c>
      <c r="AA11" s="108">
        <v>2767.9859292095898</v>
      </c>
      <c r="AB11" s="108">
        <v>2618.1521612537308</v>
      </c>
      <c r="AC11" s="108">
        <v>2651.681516210323</v>
      </c>
      <c r="AD11" s="108">
        <v>2610.3907769640437</v>
      </c>
      <c r="AE11" s="108">
        <v>2612.7484884497849</v>
      </c>
      <c r="AF11" s="108">
        <v>2475.2240644782519</v>
      </c>
      <c r="AG11" s="108">
        <v>2569.2183791723064</v>
      </c>
      <c r="AH11" s="108">
        <v>2638.1783501165237</v>
      </c>
      <c r="AI11" s="108">
        <v>2537.4122504813149</v>
      </c>
      <c r="AJ11" s="108">
        <v>2621.903673326954</v>
      </c>
      <c r="AK11" s="108">
        <v>2545.7517413378846</v>
      </c>
      <c r="AL11" s="108">
        <v>2582.8753143566519</v>
      </c>
      <c r="AM11" s="108">
        <v>2376.7417642014457</v>
      </c>
      <c r="AN11" s="108">
        <v>2597.337645208785</v>
      </c>
      <c r="AO11" s="108">
        <v>2425.18978410201</v>
      </c>
      <c r="AP11" s="108">
        <v>2535.1712534829849</v>
      </c>
      <c r="AQ11" s="108">
        <v>2479.7863947520545</v>
      </c>
      <c r="AR11" s="108">
        <v>2342.6669317722167</v>
      </c>
      <c r="AS11" s="108">
        <v>2427.0708147587866</v>
      </c>
      <c r="AT11" s="108">
        <v>2460.9013982937745</v>
      </c>
      <c r="AU11" s="108">
        <v>2543.5123575706548</v>
      </c>
      <c r="AV11" s="108">
        <v>2613.1357564531208</v>
      </c>
      <c r="AW11" s="108">
        <v>2567.1002540077243</v>
      </c>
      <c r="AX11" s="108">
        <v>2684.75541935403</v>
      </c>
      <c r="AY11" s="108">
        <v>2687.7488928212279</v>
      </c>
      <c r="AZ11" s="108">
        <v>2632.3811390618657</v>
      </c>
      <c r="BA11" s="108">
        <v>2660.731989276424</v>
      </c>
      <c r="BB11" s="108">
        <v>2618.1659835225041</v>
      </c>
      <c r="BC11" s="108">
        <v>2384.8705602771161</v>
      </c>
      <c r="BD11" s="108">
        <v>2413.3240784623608</v>
      </c>
      <c r="BE11" s="108">
        <v>2515.6255889173149</v>
      </c>
      <c r="BF11" s="108">
        <v>2624.5046752439835</v>
      </c>
      <c r="BG11" s="108">
        <v>2515.0920315918565</v>
      </c>
      <c r="BH11" s="108">
        <v>2518.3913389343452</v>
      </c>
      <c r="BI11" s="108">
        <v>2537.6498800413065</v>
      </c>
      <c r="BJ11" s="108">
        <v>2481.9972392609579</v>
      </c>
      <c r="BK11" s="108">
        <v>2650.7253703170477</v>
      </c>
      <c r="BL11" s="108">
        <v>2726.188667872244</v>
      </c>
      <c r="BM11" s="108">
        <v>2936.6944264572335</v>
      </c>
      <c r="BN11" s="236" t="s">
        <v>51</v>
      </c>
      <c r="BO11" s="108">
        <v>2700.9279014919071</v>
      </c>
      <c r="BP11" s="108">
        <v>2733.0116230144422</v>
      </c>
      <c r="BQ11" s="108">
        <v>2757.7155853578834</v>
      </c>
      <c r="BR11" s="108">
        <v>2677.2819912392233</v>
      </c>
      <c r="BS11" s="108">
        <v>2877.4879376136087</v>
      </c>
    </row>
    <row r="12" spans="1:71" ht="24.9" customHeight="1">
      <c r="A12" s="84"/>
      <c r="B12" s="29" t="str">
        <f>"I" &amp; C12</f>
        <v>IBaja California</v>
      </c>
      <c r="C12" s="249" t="s">
        <v>10</v>
      </c>
      <c r="D12" s="95" t="s">
        <v>41</v>
      </c>
      <c r="E12" s="108">
        <v>2269.3716111078952</v>
      </c>
      <c r="F12" s="108">
        <v>2339.728014407212</v>
      </c>
      <c r="G12" s="108">
        <v>2395.9481207670242</v>
      </c>
      <c r="H12" s="108">
        <v>2486.9491670184502</v>
      </c>
      <c r="I12" s="108">
        <v>2537.7161609133841</v>
      </c>
      <c r="J12" s="108">
        <v>2626.9344806286545</v>
      </c>
      <c r="K12" s="108">
        <v>2589.728951245911</v>
      </c>
      <c r="L12" s="108">
        <v>2515.0479431211706</v>
      </c>
      <c r="M12" s="108">
        <v>2522.5071371790368</v>
      </c>
      <c r="N12" s="108">
        <v>2635.1913031400791</v>
      </c>
      <c r="O12" s="108">
        <v>2528.5466243811443</v>
      </c>
      <c r="P12" s="108">
        <v>2660.6214359592109</v>
      </c>
      <c r="Q12" s="108">
        <v>2672.267423860374</v>
      </c>
      <c r="R12" s="108">
        <v>2668.1259548413987</v>
      </c>
      <c r="S12" s="108">
        <v>2614.0810230408797</v>
      </c>
      <c r="T12" s="108">
        <v>2391.8623116997633</v>
      </c>
      <c r="U12" s="108">
        <v>2459.9828927548228</v>
      </c>
      <c r="V12" s="108">
        <v>2467.3235762822605</v>
      </c>
      <c r="W12" s="108">
        <v>2255.8112530591279</v>
      </c>
      <c r="X12" s="108">
        <v>2292.3857929345654</v>
      </c>
      <c r="Y12" s="108">
        <v>2428.7680856931775</v>
      </c>
      <c r="Z12" s="108">
        <v>2339.3973525399197</v>
      </c>
      <c r="AA12" s="108">
        <v>2358.2452760759206</v>
      </c>
      <c r="AB12" s="108">
        <v>2380.5716827918545</v>
      </c>
      <c r="AC12" s="108">
        <v>2465.3469910306844</v>
      </c>
      <c r="AD12" s="108">
        <v>2435.7983912231775</v>
      </c>
      <c r="AE12" s="108">
        <v>2381.9528540699052</v>
      </c>
      <c r="AF12" s="108">
        <v>2411.0213220558903</v>
      </c>
      <c r="AG12" s="108">
        <v>2464.3589575270526</v>
      </c>
      <c r="AH12" s="108">
        <v>2527.3037813559527</v>
      </c>
      <c r="AI12" s="108">
        <v>2441.967810464404</v>
      </c>
      <c r="AJ12" s="108">
        <v>2530.9704846714289</v>
      </c>
      <c r="AK12" s="108">
        <v>2529.223189218083</v>
      </c>
      <c r="AL12" s="108">
        <v>2649.6216128919368</v>
      </c>
      <c r="AM12" s="108">
        <v>2552.9183660144031</v>
      </c>
      <c r="AN12" s="108">
        <v>2589.360121827352</v>
      </c>
      <c r="AO12" s="108">
        <v>2514.1798489430157</v>
      </c>
      <c r="AP12" s="108">
        <v>2550.8670540264193</v>
      </c>
      <c r="AQ12" s="108">
        <v>2465.2674659201584</v>
      </c>
      <c r="AR12" s="108">
        <v>2538.2372852164594</v>
      </c>
      <c r="AS12" s="108">
        <v>2554.3042651754504</v>
      </c>
      <c r="AT12" s="108">
        <v>2559.6845636633088</v>
      </c>
      <c r="AU12" s="108">
        <v>2536.5308577517076</v>
      </c>
      <c r="AV12" s="108">
        <v>2626.9185627445531</v>
      </c>
      <c r="AW12" s="108">
        <v>2680.7429039333915</v>
      </c>
      <c r="AX12" s="108">
        <v>2761.9108794554086</v>
      </c>
      <c r="AY12" s="108">
        <v>2962.7989866343883</v>
      </c>
      <c r="AZ12" s="108">
        <v>2871.9026903653457</v>
      </c>
      <c r="BA12" s="108">
        <v>2863.7973833545898</v>
      </c>
      <c r="BB12" s="108">
        <v>2987.4133353458124</v>
      </c>
      <c r="BC12" s="108">
        <v>2893.0309457582848</v>
      </c>
      <c r="BD12" s="108">
        <v>3004.3536602971403</v>
      </c>
      <c r="BE12" s="108">
        <v>3210.9314994737815</v>
      </c>
      <c r="BF12" s="108">
        <v>3366.2400299795886</v>
      </c>
      <c r="BG12" s="108">
        <v>3173.7037752489023</v>
      </c>
      <c r="BH12" s="108">
        <v>3260.4499103075359</v>
      </c>
      <c r="BI12" s="108">
        <v>3718.5901862091887</v>
      </c>
      <c r="BJ12" s="108">
        <v>3717.5700831826525</v>
      </c>
      <c r="BK12" s="108">
        <v>3831.6535760636184</v>
      </c>
      <c r="BL12" s="108">
        <v>3729.2052300531773</v>
      </c>
      <c r="BM12" s="108">
        <v>3858.2458454262119</v>
      </c>
      <c r="BN12" s="236" t="s">
        <v>51</v>
      </c>
      <c r="BO12" s="108">
        <v>3496.5717850966307</v>
      </c>
      <c r="BP12" s="108">
        <v>3576.4539618081703</v>
      </c>
      <c r="BQ12" s="108">
        <v>3856.7564625970672</v>
      </c>
      <c r="BR12" s="108">
        <v>4132.0363084342407</v>
      </c>
      <c r="BS12" s="108">
        <v>4316.6746030775812</v>
      </c>
    </row>
    <row r="13" spans="1:71" ht="24.9" customHeight="1">
      <c r="A13" s="84"/>
      <c r="B13" s="29" t="str">
        <f>"II" &amp; C12</f>
        <v>IIBaja California</v>
      </c>
      <c r="C13" s="250" t="str">
        <f>C12</f>
        <v>Baja California</v>
      </c>
      <c r="D13" s="95" t="s">
        <v>94</v>
      </c>
      <c r="E13" s="108">
        <v>4138.2559324499607</v>
      </c>
      <c r="F13" s="108">
        <v>4242.4687819463816</v>
      </c>
      <c r="G13" s="108">
        <v>4324.653583774415</v>
      </c>
      <c r="H13" s="108">
        <v>4433.810646542679</v>
      </c>
      <c r="I13" s="108">
        <v>4462.5671341335947</v>
      </c>
      <c r="J13" s="108">
        <v>4618.8790557396696</v>
      </c>
      <c r="K13" s="108">
        <v>4514.5321893196406</v>
      </c>
      <c r="L13" s="108">
        <v>4305.4564363149138</v>
      </c>
      <c r="M13" s="108">
        <v>4261.1118408300863</v>
      </c>
      <c r="N13" s="108">
        <v>4456.2976192083916</v>
      </c>
      <c r="O13" s="108">
        <v>4238.8848688456092</v>
      </c>
      <c r="P13" s="108">
        <v>4387.4741330714969</v>
      </c>
      <c r="Q13" s="108">
        <v>4344.967604295628</v>
      </c>
      <c r="R13" s="108">
        <v>4300.5465196195373</v>
      </c>
      <c r="S13" s="108">
        <v>4154.5899138665245</v>
      </c>
      <c r="T13" s="108">
        <v>3714.6497801962614</v>
      </c>
      <c r="U13" s="108">
        <v>3767.1664606027825</v>
      </c>
      <c r="V13" s="108">
        <v>3753.1129251857174</v>
      </c>
      <c r="W13" s="108">
        <v>3410.0325511294782</v>
      </c>
      <c r="X13" s="108">
        <v>3424.0489620868898</v>
      </c>
      <c r="Y13" s="108">
        <v>3550.5966484970122</v>
      </c>
      <c r="Z13" s="108">
        <v>3422.9582510964842</v>
      </c>
      <c r="AA13" s="108">
        <v>3438.6665762970283</v>
      </c>
      <c r="AB13" s="108">
        <v>3410.8662450112492</v>
      </c>
      <c r="AC13" s="108">
        <v>3483.4391613264575</v>
      </c>
      <c r="AD13" s="108">
        <v>3450.3016279134522</v>
      </c>
      <c r="AE13" s="108">
        <v>3360.0478019896091</v>
      </c>
      <c r="AF13" s="108">
        <v>3337.6638314169536</v>
      </c>
      <c r="AG13" s="108">
        <v>3351.9454540114207</v>
      </c>
      <c r="AH13" s="108">
        <v>3446.7020885502079</v>
      </c>
      <c r="AI13" s="108">
        <v>3293.6342036619085</v>
      </c>
      <c r="AJ13" s="108">
        <v>3365.346584102766</v>
      </c>
      <c r="AK13" s="108">
        <v>3317.8500549349328</v>
      </c>
      <c r="AL13" s="108">
        <v>3459.3703845381328</v>
      </c>
      <c r="AM13" s="108">
        <v>3328.7797843053081</v>
      </c>
      <c r="AN13" s="108">
        <v>3321.6930206101756</v>
      </c>
      <c r="AO13" s="108">
        <v>3166.4815192704609</v>
      </c>
      <c r="AP13" s="108">
        <v>3215.1289794149434</v>
      </c>
      <c r="AQ13" s="108">
        <v>3086.4999984832857</v>
      </c>
      <c r="AR13" s="108">
        <v>3125.4139054127841</v>
      </c>
      <c r="AS13" s="108">
        <v>3121.2643474537363</v>
      </c>
      <c r="AT13" s="108">
        <v>3134.2011804502363</v>
      </c>
      <c r="AU13" s="108">
        <v>3094.7986716921482</v>
      </c>
      <c r="AV13" s="108">
        <v>3162.6796613058709</v>
      </c>
      <c r="AW13" s="108">
        <v>3189.8424159388755</v>
      </c>
      <c r="AX13" s="108">
        <v>3297.4450135229717</v>
      </c>
      <c r="AY13" s="108">
        <v>3516.9700564016402</v>
      </c>
      <c r="AZ13" s="108">
        <v>3349.0013006107629</v>
      </c>
      <c r="BA13" s="108">
        <v>3246.0428491932298</v>
      </c>
      <c r="BB13" s="108">
        <v>3361.6791787626707</v>
      </c>
      <c r="BC13" s="108">
        <v>3225.0730473908175</v>
      </c>
      <c r="BD13" s="108">
        <v>3286.732510862686</v>
      </c>
      <c r="BE13" s="108">
        <v>3456.1348027149538</v>
      </c>
      <c r="BF13" s="108">
        <v>3622.4892523183603</v>
      </c>
      <c r="BG13" s="108">
        <v>3372.3079879914417</v>
      </c>
      <c r="BH13" s="108">
        <v>3402.989570394132</v>
      </c>
      <c r="BI13" s="108">
        <v>3844.8115993171623</v>
      </c>
      <c r="BJ13" s="108">
        <v>3838.7981920220241</v>
      </c>
      <c r="BK13" s="108">
        <v>3940.8923641341535</v>
      </c>
      <c r="BL13" s="108">
        <v>3781.0602702711622</v>
      </c>
      <c r="BM13" s="108">
        <v>3858.2458454262119</v>
      </c>
      <c r="BN13" s="236" t="s">
        <v>51</v>
      </c>
      <c r="BO13" s="108">
        <v>3461.4249817470254</v>
      </c>
      <c r="BP13" s="108">
        <v>3502.8573505984091</v>
      </c>
      <c r="BQ13" s="108">
        <v>3708.8647647948505</v>
      </c>
      <c r="BR13" s="108">
        <v>3918.4383743499238</v>
      </c>
      <c r="BS13" s="108">
        <v>4039.0405525882761</v>
      </c>
    </row>
    <row r="14" spans="1:71" ht="24.9" customHeight="1">
      <c r="A14" s="84"/>
      <c r="B14" s="29" t="str">
        <f>"III" &amp; C12</f>
        <v>IIIBaja California</v>
      </c>
      <c r="C14" s="251" t="str">
        <f>C12</f>
        <v>Baja California</v>
      </c>
      <c r="D14" s="193" t="s">
        <v>95</v>
      </c>
      <c r="E14" s="108">
        <v>5018.7938717460611</v>
      </c>
      <c r="F14" s="108">
        <v>5007.0269487177966</v>
      </c>
      <c r="G14" s="108">
        <v>5123.2782478257277</v>
      </c>
      <c r="H14" s="108">
        <v>5335.0728270742047</v>
      </c>
      <c r="I14" s="108">
        <v>5328.8528672163657</v>
      </c>
      <c r="J14" s="108">
        <v>5553.348386723238</v>
      </c>
      <c r="K14" s="108">
        <v>5361.2812667805802</v>
      </c>
      <c r="L14" s="108">
        <v>5022.0587264338101</v>
      </c>
      <c r="M14" s="108">
        <v>4935.379764735103</v>
      </c>
      <c r="N14" s="108">
        <v>5223.681187280873</v>
      </c>
      <c r="O14" s="108">
        <v>4974.5033389805867</v>
      </c>
      <c r="P14" s="108">
        <v>5113.5766403581119</v>
      </c>
      <c r="Q14" s="108">
        <v>5083.8990957994047</v>
      </c>
      <c r="R14" s="108">
        <v>4972.4394265777755</v>
      </c>
      <c r="S14" s="108">
        <v>4755.3231864891532</v>
      </c>
      <c r="T14" s="108">
        <v>4211.7754517936155</v>
      </c>
      <c r="U14" s="108">
        <v>4268.6590971804544</v>
      </c>
      <c r="V14" s="108">
        <v>4178.9925719241683</v>
      </c>
      <c r="W14" s="108">
        <v>3768.0813569220559</v>
      </c>
      <c r="X14" s="108">
        <v>3820.5345997149734</v>
      </c>
      <c r="Y14" s="108">
        <v>3938.5651014192249</v>
      </c>
      <c r="Z14" s="108">
        <v>3828.921755680487</v>
      </c>
      <c r="AA14" s="108">
        <v>3896.088484193378</v>
      </c>
      <c r="AB14" s="108">
        <v>3838.7149912161726</v>
      </c>
      <c r="AC14" s="108">
        <v>3914.0064761394315</v>
      </c>
      <c r="AD14" s="108">
        <v>3864.6660746574144</v>
      </c>
      <c r="AE14" s="108">
        <v>3772.6034418363874</v>
      </c>
      <c r="AF14" s="108">
        <v>3728.9574999245474</v>
      </c>
      <c r="AG14" s="108">
        <v>3707.505616161598</v>
      </c>
      <c r="AH14" s="108">
        <v>3779.5092545701523</v>
      </c>
      <c r="AI14" s="108">
        <v>3526.1840101236498</v>
      </c>
      <c r="AJ14" s="108">
        <v>3590.123394563941</v>
      </c>
      <c r="AK14" s="108">
        <v>3549.5542907491522</v>
      </c>
      <c r="AL14" s="108">
        <v>3680.2642681202442</v>
      </c>
      <c r="AM14" s="108">
        <v>3549.0210741177311</v>
      </c>
      <c r="AN14" s="108">
        <v>3530.4425486473592</v>
      </c>
      <c r="AO14" s="108">
        <v>3341.4526461089517</v>
      </c>
      <c r="AP14" s="108">
        <v>3415.2819744093877</v>
      </c>
      <c r="AQ14" s="108">
        <v>3246.23857441984</v>
      </c>
      <c r="AR14" s="108">
        <v>3263.1196142941526</v>
      </c>
      <c r="AS14" s="108">
        <v>3281.6770105399391</v>
      </c>
      <c r="AT14" s="108">
        <v>3277.585798889841</v>
      </c>
      <c r="AU14" s="108">
        <v>3218.892573689764</v>
      </c>
      <c r="AV14" s="108">
        <v>3289.486698256585</v>
      </c>
      <c r="AW14" s="108">
        <v>3264.6701084473088</v>
      </c>
      <c r="AX14" s="108">
        <v>3383.9892745883731</v>
      </c>
      <c r="AY14" s="108">
        <v>3632.2228091252678</v>
      </c>
      <c r="AZ14" s="108">
        <v>3444.0414624439472</v>
      </c>
      <c r="BA14" s="108">
        <v>3390.6129742997459</v>
      </c>
      <c r="BB14" s="108">
        <v>3456.9079359759744</v>
      </c>
      <c r="BC14" s="108">
        <v>3229.9698658385155</v>
      </c>
      <c r="BD14" s="108">
        <v>3331.6779172985762</v>
      </c>
      <c r="BE14" s="108">
        <v>3540.7400314419579</v>
      </c>
      <c r="BF14" s="108">
        <v>3716.9656031316545</v>
      </c>
      <c r="BG14" s="108">
        <v>3438.099738243488</v>
      </c>
      <c r="BH14" s="108">
        <v>3470.4967410939335</v>
      </c>
      <c r="BI14" s="108">
        <v>3882.3138687058026</v>
      </c>
      <c r="BJ14" s="108">
        <v>3875.0568833912057</v>
      </c>
      <c r="BK14" s="108">
        <v>3977.5010492053734</v>
      </c>
      <c r="BL14" s="108">
        <v>3834.1488363846597</v>
      </c>
      <c r="BM14" s="108">
        <v>3858.2458454262119</v>
      </c>
      <c r="BN14" s="236" t="s">
        <v>51</v>
      </c>
      <c r="BO14" s="108">
        <v>3420.3365232061442</v>
      </c>
      <c r="BP14" s="108">
        <v>3460.9105797018278</v>
      </c>
      <c r="BQ14" s="108">
        <v>3706.5582049657514</v>
      </c>
      <c r="BR14" s="108">
        <v>3868.8399684088436</v>
      </c>
      <c r="BS14" s="108">
        <v>3928.0402630013464</v>
      </c>
    </row>
    <row r="15" spans="1:71" ht="24.9" customHeight="1">
      <c r="A15" s="84"/>
      <c r="B15" s="29" t="str">
        <f>"I" &amp; C15</f>
        <v>IBaja California Sur</v>
      </c>
      <c r="C15" s="249" t="s">
        <v>11</v>
      </c>
      <c r="D15" s="95" t="s">
        <v>41</v>
      </c>
      <c r="E15" s="108">
        <v>2257.8607636631227</v>
      </c>
      <c r="F15" s="108">
        <v>2340.9798088922666</v>
      </c>
      <c r="G15" s="108">
        <v>2363.1324669182827</v>
      </c>
      <c r="H15" s="108">
        <v>2499.9595806323596</v>
      </c>
      <c r="I15" s="108">
        <v>2405.718259266745</v>
      </c>
      <c r="J15" s="108">
        <v>2716.9222043655773</v>
      </c>
      <c r="K15" s="108">
        <v>2633.5865335446933</v>
      </c>
      <c r="L15" s="108">
        <v>3039.0384155289262</v>
      </c>
      <c r="M15" s="108">
        <v>2830.8153024302333</v>
      </c>
      <c r="N15" s="108">
        <v>2853.5873166693191</v>
      </c>
      <c r="O15" s="108">
        <v>3113.1727771634114</v>
      </c>
      <c r="P15" s="108">
        <v>3405.5588020106752</v>
      </c>
      <c r="Q15" s="108">
        <v>3369.9841526596078</v>
      </c>
      <c r="R15" s="108">
        <v>3417.7992850536862</v>
      </c>
      <c r="S15" s="108">
        <v>3143.8925389152018</v>
      </c>
      <c r="T15" s="108">
        <v>3118.1131703939745</v>
      </c>
      <c r="U15" s="108">
        <v>3086.3297012527655</v>
      </c>
      <c r="V15" s="108">
        <v>2952.8650607040081</v>
      </c>
      <c r="W15" s="108">
        <v>2900.5869429069035</v>
      </c>
      <c r="X15" s="108">
        <v>2670.8751255265984</v>
      </c>
      <c r="Y15" s="108">
        <v>2808.8785413967266</v>
      </c>
      <c r="Z15" s="108">
        <v>2933.7651628742733</v>
      </c>
      <c r="AA15" s="108">
        <v>2793.9460818150301</v>
      </c>
      <c r="AB15" s="108">
        <v>2768.1868977587201</v>
      </c>
      <c r="AC15" s="108">
        <v>2839.1629909362905</v>
      </c>
      <c r="AD15" s="108">
        <v>2913.5849965217944</v>
      </c>
      <c r="AE15" s="108">
        <v>2858.0353308926183</v>
      </c>
      <c r="AF15" s="108">
        <v>3301.6244343361182</v>
      </c>
      <c r="AG15" s="108">
        <v>3075.6178370449556</v>
      </c>
      <c r="AH15" s="108">
        <v>3149.6184880776123</v>
      </c>
      <c r="AI15" s="108">
        <v>3245.4442431985558</v>
      </c>
      <c r="AJ15" s="108">
        <v>3331.0778901430467</v>
      </c>
      <c r="AK15" s="108">
        <v>3026.1345150993757</v>
      </c>
      <c r="AL15" s="108">
        <v>3130.2003181565988</v>
      </c>
      <c r="AM15" s="108">
        <v>3215.4875010136197</v>
      </c>
      <c r="AN15" s="108">
        <v>3140.5667775179613</v>
      </c>
      <c r="AO15" s="108">
        <v>3266.496531227142</v>
      </c>
      <c r="AP15" s="108">
        <v>3092.1176784363352</v>
      </c>
      <c r="AQ15" s="108">
        <v>2922.0775723740098</v>
      </c>
      <c r="AR15" s="108">
        <v>3280.7200421888374</v>
      </c>
      <c r="AS15" s="108">
        <v>3303.1610582535513</v>
      </c>
      <c r="AT15" s="108">
        <v>3387.1673051708367</v>
      </c>
      <c r="AU15" s="108">
        <v>3254.5321973048522</v>
      </c>
      <c r="AV15" s="108">
        <v>3391.2548169508386</v>
      </c>
      <c r="AW15" s="108">
        <v>3440.5141615301768</v>
      </c>
      <c r="AX15" s="108">
        <v>3390.1668339144517</v>
      </c>
      <c r="AY15" s="108">
        <v>3496.3457492653642</v>
      </c>
      <c r="AZ15" s="108">
        <v>3828.3329196859086</v>
      </c>
      <c r="BA15" s="108">
        <v>3801.3563518704163</v>
      </c>
      <c r="BB15" s="108">
        <v>3883.5249305531956</v>
      </c>
      <c r="BC15" s="108">
        <v>3890.8710341929595</v>
      </c>
      <c r="BD15" s="108">
        <v>3903.75812388743</v>
      </c>
      <c r="BE15" s="108">
        <v>3957.5174159109501</v>
      </c>
      <c r="BF15" s="108">
        <v>4124.4385507223797</v>
      </c>
      <c r="BG15" s="108">
        <v>4075.4289482586755</v>
      </c>
      <c r="BH15" s="108">
        <v>4291.7436580393169</v>
      </c>
      <c r="BI15" s="108">
        <v>4474.4047030247366</v>
      </c>
      <c r="BJ15" s="108">
        <v>4686.5202018051286</v>
      </c>
      <c r="BK15" s="108">
        <v>4527.671597461851</v>
      </c>
      <c r="BL15" s="108">
        <v>4479.7066335601612</v>
      </c>
      <c r="BM15" s="108">
        <v>4697.2261885822199</v>
      </c>
      <c r="BN15" s="236" t="s">
        <v>51</v>
      </c>
      <c r="BO15" s="108">
        <v>3640.7187007618809</v>
      </c>
      <c r="BP15" s="108">
        <v>4108.9479612772493</v>
      </c>
      <c r="BQ15" s="108">
        <v>4152.0889343029266</v>
      </c>
      <c r="BR15" s="108">
        <v>4783.0812705409471</v>
      </c>
      <c r="BS15" s="108">
        <v>5514.1616344670929</v>
      </c>
    </row>
    <row r="16" spans="1:71" ht="24.9" customHeight="1">
      <c r="A16" s="84"/>
      <c r="B16" s="29" t="str">
        <f>"II" &amp; C15</f>
        <v>IIBaja California Sur</v>
      </c>
      <c r="C16" s="250" t="str">
        <f>C15</f>
        <v>Baja California Sur</v>
      </c>
      <c r="D16" s="95" t="s">
        <v>94</v>
      </c>
      <c r="E16" s="108">
        <v>4117.2656140319696</v>
      </c>
      <c r="F16" s="108">
        <v>4244.7385752691816</v>
      </c>
      <c r="G16" s="108">
        <v>4265.4217774632543</v>
      </c>
      <c r="H16" s="108">
        <v>4457.0060182705556</v>
      </c>
      <c r="I16" s="108">
        <v>4230.4491743965964</v>
      </c>
      <c r="J16" s="108">
        <v>4777.1024204665182</v>
      </c>
      <c r="K16" s="108">
        <v>4590.9867028077488</v>
      </c>
      <c r="L16" s="108">
        <v>5202.464446904155</v>
      </c>
      <c r="M16" s="108">
        <v>4781.9173339894132</v>
      </c>
      <c r="N16" s="108">
        <v>4825.6209521956971</v>
      </c>
      <c r="O16" s="108">
        <v>5218.9589276210791</v>
      </c>
      <c r="P16" s="108">
        <v>5615.9064760330693</v>
      </c>
      <c r="Q16" s="108">
        <v>5479.4186538198601</v>
      </c>
      <c r="R16" s="108">
        <v>5508.8871623264322</v>
      </c>
      <c r="S16" s="108">
        <v>4996.625627641517</v>
      </c>
      <c r="T16" s="108">
        <v>4842.5439651665238</v>
      </c>
      <c r="U16" s="108">
        <v>4726.3408908918691</v>
      </c>
      <c r="V16" s="108">
        <v>4491.6832685384525</v>
      </c>
      <c r="W16" s="108">
        <v>4384.7178611598165</v>
      </c>
      <c r="X16" s="108">
        <v>3989.3839988058585</v>
      </c>
      <c r="Y16" s="108">
        <v>4106.2770850235802</v>
      </c>
      <c r="Z16" s="108">
        <v>4292.6250472742531</v>
      </c>
      <c r="AA16" s="108">
        <v>4073.9820853155629</v>
      </c>
      <c r="AB16" s="108">
        <v>3966.2385794551683</v>
      </c>
      <c r="AC16" s="108">
        <v>4011.6265921177865</v>
      </c>
      <c r="AD16" s="108">
        <v>4127.0850218088808</v>
      </c>
      <c r="AE16" s="108">
        <v>4031.6227565823315</v>
      </c>
      <c r="AF16" s="108">
        <v>4570.5578621799177</v>
      </c>
      <c r="AG16" s="108">
        <v>4183.3610301254403</v>
      </c>
      <c r="AH16" s="108">
        <v>4295.4063144593911</v>
      </c>
      <c r="AI16" s="108">
        <v>4377.3329524124556</v>
      </c>
      <c r="AJ16" s="108">
        <v>4429.2225716842004</v>
      </c>
      <c r="AK16" s="108">
        <v>3969.7012940431487</v>
      </c>
      <c r="AL16" s="108">
        <v>4086.8183689383445</v>
      </c>
      <c r="AM16" s="108">
        <v>4192.7113426548713</v>
      </c>
      <c r="AN16" s="108">
        <v>4028.7940861156103</v>
      </c>
      <c r="AO16" s="108">
        <v>4113.9860790946796</v>
      </c>
      <c r="AP16" s="108">
        <v>3897.3246920138808</v>
      </c>
      <c r="AQ16" s="108">
        <v>3658.4234965896703</v>
      </c>
      <c r="AR16" s="108">
        <v>4039.6570089581078</v>
      </c>
      <c r="AS16" s="108">
        <v>4036.3393608146434</v>
      </c>
      <c r="AT16" s="108">
        <v>4147.4109415480698</v>
      </c>
      <c r="AU16" s="108">
        <v>3970.825700944145</v>
      </c>
      <c r="AV16" s="108">
        <v>4082.9026023061451</v>
      </c>
      <c r="AW16" s="108">
        <v>4093.9017273847558</v>
      </c>
      <c r="AX16" s="108">
        <v>4047.5197098707758</v>
      </c>
      <c r="AY16" s="108">
        <v>4150.3130527804815</v>
      </c>
      <c r="AZ16" s="108">
        <v>4464.319759235349</v>
      </c>
      <c r="BA16" s="108">
        <v>4308.7425370750661</v>
      </c>
      <c r="BB16" s="108">
        <v>4370.0564447454135</v>
      </c>
      <c r="BC16" s="108">
        <v>4337.4383262811025</v>
      </c>
      <c r="BD16" s="108">
        <v>4270.6718952176398</v>
      </c>
      <c r="BE16" s="108">
        <v>4259.7338734015239</v>
      </c>
      <c r="BF16" s="108">
        <v>4438.4043290964346</v>
      </c>
      <c r="BG16" s="108">
        <v>4330.4613694220416</v>
      </c>
      <c r="BH16" s="108">
        <v>4479.3692002265016</v>
      </c>
      <c r="BI16" s="108">
        <v>4626.2809938102027</v>
      </c>
      <c r="BJ16" s="108">
        <v>4839.3452914174231</v>
      </c>
      <c r="BK16" s="108">
        <v>4656.7535586229415</v>
      </c>
      <c r="BL16" s="108">
        <v>4541.997484644522</v>
      </c>
      <c r="BM16" s="108">
        <v>4697.2261885822199</v>
      </c>
      <c r="BN16" s="236" t="s">
        <v>51</v>
      </c>
      <c r="BO16" s="108">
        <v>3604.1229629673971</v>
      </c>
      <c r="BP16" s="108">
        <v>4024.3936376884535</v>
      </c>
      <c r="BQ16" s="108">
        <v>3992.872378143622</v>
      </c>
      <c r="BR16" s="108">
        <v>4535.828777657568</v>
      </c>
      <c r="BS16" s="108">
        <v>5159.5092294564402</v>
      </c>
    </row>
    <row r="17" spans="1:71" ht="24.9" customHeight="1">
      <c r="A17" s="84"/>
      <c r="B17" s="29" t="str">
        <f>"III" &amp; C15</f>
        <v>IIIBaja California Sur</v>
      </c>
      <c r="C17" s="251" t="str">
        <f>C15</f>
        <v>Baja California Sur</v>
      </c>
      <c r="D17" s="193" t="s">
        <v>95</v>
      </c>
      <c r="E17" s="108">
        <v>5000.5751205477181</v>
      </c>
      <c r="F17" s="108">
        <v>5016.6053750977917</v>
      </c>
      <c r="G17" s="108">
        <v>5057.0911192874046</v>
      </c>
      <c r="H17" s="108">
        <v>5370.161549073764</v>
      </c>
      <c r="I17" s="108">
        <v>5058.8814157292609</v>
      </c>
      <c r="J17" s="108">
        <v>5752.5789707401382</v>
      </c>
      <c r="K17" s="108">
        <v>5459.0592491989273</v>
      </c>
      <c r="L17" s="108">
        <v>6071.1885503538579</v>
      </c>
      <c r="M17" s="108">
        <v>5541.2750620128518</v>
      </c>
      <c r="N17" s="108">
        <v>5661.9381154230923</v>
      </c>
      <c r="O17" s="108">
        <v>6128.6327329687774</v>
      </c>
      <c r="P17" s="108">
        <v>6549.9942758983807</v>
      </c>
      <c r="Q17" s="108">
        <v>6414.6517309970113</v>
      </c>
      <c r="R17" s="108">
        <v>6372.3047044111199</v>
      </c>
      <c r="S17" s="108">
        <v>5720.8980671396475</v>
      </c>
      <c r="T17" s="108">
        <v>5491.8791301669562</v>
      </c>
      <c r="U17" s="108">
        <v>5357.0621652423843</v>
      </c>
      <c r="V17" s="108">
        <v>5001.4306500951443</v>
      </c>
      <c r="W17" s="108">
        <v>4845.062093099079</v>
      </c>
      <c r="X17" s="108">
        <v>4451.5287833163929</v>
      </c>
      <c r="Y17" s="108">
        <v>4554.977408715512</v>
      </c>
      <c r="Z17" s="108">
        <v>4803.1591191211028</v>
      </c>
      <c r="AA17" s="108">
        <v>4618.8272095136545</v>
      </c>
      <c r="AB17" s="108">
        <v>4466.0529474353671</v>
      </c>
      <c r="AC17" s="108">
        <v>4509.5400629450987</v>
      </c>
      <c r="AD17" s="108">
        <v>4623.7363439898336</v>
      </c>
      <c r="AE17" s="108">
        <v>4527.9393104370765</v>
      </c>
      <c r="AF17" s="108">
        <v>5106.7224909418346</v>
      </c>
      <c r="AG17" s="108">
        <v>4626.5366008369592</v>
      </c>
      <c r="AH17" s="108">
        <v>4709.8150016546733</v>
      </c>
      <c r="AI17" s="108">
        <v>4684.6888124518282</v>
      </c>
      <c r="AJ17" s="108">
        <v>4722.5388353968874</v>
      </c>
      <c r="AK17" s="108">
        <v>4244.9935454118395</v>
      </c>
      <c r="AL17" s="108">
        <v>4346.137246387585</v>
      </c>
      <c r="AM17" s="108">
        <v>4469.2941842156488</v>
      </c>
      <c r="AN17" s="108">
        <v>4280.4816791100893</v>
      </c>
      <c r="AO17" s="108">
        <v>4341.3017410427547</v>
      </c>
      <c r="AP17" s="108">
        <v>4141.076118801735</v>
      </c>
      <c r="AQ17" s="108">
        <v>3848.8422638959169</v>
      </c>
      <c r="AR17" s="108">
        <v>4218.5937116568211</v>
      </c>
      <c r="AS17" s="108">
        <v>4244.7221130927146</v>
      </c>
      <c r="AT17" s="108">
        <v>4337.7992328124474</v>
      </c>
      <c r="AU17" s="108">
        <v>4131.404961789859</v>
      </c>
      <c r="AV17" s="108">
        <v>4247.9969640486333</v>
      </c>
      <c r="AW17" s="108">
        <v>4189.8928387086999</v>
      </c>
      <c r="AX17" s="108">
        <v>4154.617235220453</v>
      </c>
      <c r="AY17" s="108">
        <v>4286.9873472842555</v>
      </c>
      <c r="AZ17" s="108">
        <v>4591.2054658838815</v>
      </c>
      <c r="BA17" s="108">
        <v>4500.8594340522604</v>
      </c>
      <c r="BB17" s="108">
        <v>4493.5723081759816</v>
      </c>
      <c r="BC17" s="108">
        <v>4343.903773304266</v>
      </c>
      <c r="BD17" s="108">
        <v>4329.1518608279221</v>
      </c>
      <c r="BE17" s="108">
        <v>4364.4121910369286</v>
      </c>
      <c r="BF17" s="108">
        <v>4555.3981961762138</v>
      </c>
      <c r="BG17" s="108">
        <v>4416.1593143914788</v>
      </c>
      <c r="BH17" s="108">
        <v>4568.681846236439</v>
      </c>
      <c r="BI17" s="108">
        <v>4671.6789157806497</v>
      </c>
      <c r="BJ17" s="108">
        <v>4884.9161547720469</v>
      </c>
      <c r="BK17" s="108">
        <v>4700.0596181629708</v>
      </c>
      <c r="BL17" s="108">
        <v>4605.8302269453343</v>
      </c>
      <c r="BM17" s="108">
        <v>4697.2261885822199</v>
      </c>
      <c r="BN17" s="236" t="s">
        <v>51</v>
      </c>
      <c r="BO17" s="108">
        <v>3561.4197702085594</v>
      </c>
      <c r="BP17" s="108">
        <v>3975.7035603664463</v>
      </c>
      <c r="BQ17" s="108">
        <v>3990.3646675555879</v>
      </c>
      <c r="BR17" s="108">
        <v>4478.0822456354163</v>
      </c>
      <c r="BS17" s="108">
        <v>5016.4143252307995</v>
      </c>
    </row>
    <row r="18" spans="1:71" ht="24.9" customHeight="1">
      <c r="A18" s="84"/>
      <c r="B18" s="29" t="str">
        <f>"I" &amp; C18</f>
        <v>ICampeche</v>
      </c>
      <c r="C18" s="249" t="s">
        <v>12</v>
      </c>
      <c r="D18" s="95" t="s">
        <v>41</v>
      </c>
      <c r="E18" s="108">
        <v>1455.4157200919572</v>
      </c>
      <c r="F18" s="108">
        <v>1495.9553672074844</v>
      </c>
      <c r="G18" s="108">
        <v>1512.3548638059019</v>
      </c>
      <c r="H18" s="108">
        <v>1585.548978299475</v>
      </c>
      <c r="I18" s="108">
        <v>1618.1393369295636</v>
      </c>
      <c r="J18" s="108">
        <v>1693.4752851610838</v>
      </c>
      <c r="K18" s="108">
        <v>1645.7087866831819</v>
      </c>
      <c r="L18" s="108">
        <v>1586.3652647647568</v>
      </c>
      <c r="M18" s="108">
        <v>1619.3576090273064</v>
      </c>
      <c r="N18" s="108">
        <v>1671.2652183325931</v>
      </c>
      <c r="O18" s="108">
        <v>1684.7810412971978</v>
      </c>
      <c r="P18" s="108">
        <v>1770.7635094733712</v>
      </c>
      <c r="Q18" s="108">
        <v>1856.8383782996445</v>
      </c>
      <c r="R18" s="108">
        <v>1868.6837854530922</v>
      </c>
      <c r="S18" s="108">
        <v>1823.8637632554417</v>
      </c>
      <c r="T18" s="108">
        <v>1766.6754227050292</v>
      </c>
      <c r="U18" s="108">
        <v>1841.9379102503869</v>
      </c>
      <c r="V18" s="108">
        <v>1782.4676920743179</v>
      </c>
      <c r="W18" s="108">
        <v>1807.8836519182412</v>
      </c>
      <c r="X18" s="108">
        <v>1879.2257223184995</v>
      </c>
      <c r="Y18" s="108">
        <v>1864.3282929538548</v>
      </c>
      <c r="Z18" s="108">
        <v>1836.5777398968035</v>
      </c>
      <c r="AA18" s="108">
        <v>1864.4023925720396</v>
      </c>
      <c r="AB18" s="108">
        <v>1818.1447472931334</v>
      </c>
      <c r="AC18" s="108">
        <v>1920.2683781640842</v>
      </c>
      <c r="AD18" s="108">
        <v>1986.183594207092</v>
      </c>
      <c r="AE18" s="108">
        <v>1993.6534970669304</v>
      </c>
      <c r="AF18" s="108">
        <v>2063.6996001460739</v>
      </c>
      <c r="AG18" s="108">
        <v>2108.2096702814806</v>
      </c>
      <c r="AH18" s="108">
        <v>2197.5775782357568</v>
      </c>
      <c r="AI18" s="108">
        <v>2097.8716247105526</v>
      </c>
      <c r="AJ18" s="108">
        <v>2186.5647991857859</v>
      </c>
      <c r="AK18" s="108">
        <v>2140.2081014072032</v>
      </c>
      <c r="AL18" s="108">
        <v>2281.0172255954176</v>
      </c>
      <c r="AM18" s="108">
        <v>2296.5230905595549</v>
      </c>
      <c r="AN18" s="108">
        <v>2289.6152663086882</v>
      </c>
      <c r="AO18" s="108">
        <v>2333.6046991629728</v>
      </c>
      <c r="AP18" s="108">
        <v>2282.156687760873</v>
      </c>
      <c r="AQ18" s="108">
        <v>2250.0126563678796</v>
      </c>
      <c r="AR18" s="108">
        <v>2202.0989838667006</v>
      </c>
      <c r="AS18" s="108">
        <v>2207.4815845367375</v>
      </c>
      <c r="AT18" s="108">
        <v>2322.5744285748997</v>
      </c>
      <c r="AU18" s="108">
        <v>2255.7501687837089</v>
      </c>
      <c r="AV18" s="108">
        <v>2326.4032790793904</v>
      </c>
      <c r="AW18" s="108">
        <v>2314.8523187874848</v>
      </c>
      <c r="AX18" s="108">
        <v>2275.6017464733613</v>
      </c>
      <c r="AY18" s="108">
        <v>2255.3789507943802</v>
      </c>
      <c r="AZ18" s="108">
        <v>2256.3645601920948</v>
      </c>
      <c r="BA18" s="108">
        <v>2257.7130916167266</v>
      </c>
      <c r="BB18" s="108">
        <v>2153.7519127190703</v>
      </c>
      <c r="BC18" s="108">
        <v>2174.0461743812325</v>
      </c>
      <c r="BD18" s="108">
        <v>2295.6436865192331</v>
      </c>
      <c r="BE18" s="108">
        <v>2293.1212210299709</v>
      </c>
      <c r="BF18" s="108">
        <v>2398.0516927473777</v>
      </c>
      <c r="BG18" s="108">
        <v>2391.3993191683453</v>
      </c>
      <c r="BH18" s="108">
        <v>2367.4522367148029</v>
      </c>
      <c r="BI18" s="108">
        <v>2408.5416557705903</v>
      </c>
      <c r="BJ18" s="108">
        <v>2551.4381516382932</v>
      </c>
      <c r="BK18" s="108">
        <v>2594.6728329267589</v>
      </c>
      <c r="BL18" s="108">
        <v>2552.762670277571</v>
      </c>
      <c r="BM18" s="108">
        <v>2655.0776302979839</v>
      </c>
      <c r="BN18" s="236" t="s">
        <v>51</v>
      </c>
      <c r="BO18" s="108">
        <v>2268.9912243849576</v>
      </c>
      <c r="BP18" s="108">
        <v>2633.775997614996</v>
      </c>
      <c r="BQ18" s="108">
        <v>2792.4484936918561</v>
      </c>
      <c r="BR18" s="108">
        <v>2819.9912389819374</v>
      </c>
      <c r="BS18" s="108">
        <v>2829.6098812534733</v>
      </c>
    </row>
    <row r="19" spans="1:71" ht="24.9" customHeight="1">
      <c r="A19" s="84"/>
      <c r="B19" s="29" t="str">
        <f>"II" &amp; C18</f>
        <v>IICampeche</v>
      </c>
      <c r="C19" s="250" t="str">
        <f>C18</f>
        <v>Campeche</v>
      </c>
      <c r="D19" s="95" t="s">
        <v>94</v>
      </c>
      <c r="E19" s="108">
        <v>2653.9869928623466</v>
      </c>
      <c r="F19" s="108">
        <v>2712.513550926918</v>
      </c>
      <c r="G19" s="108">
        <v>2729.7798416449195</v>
      </c>
      <c r="H19" s="108">
        <v>2826.7662378589202</v>
      </c>
      <c r="I19" s="108">
        <v>2845.4937296185071</v>
      </c>
      <c r="J19" s="108">
        <v>2977.5990165432136</v>
      </c>
      <c r="K19" s="108">
        <v>2868.8737051624757</v>
      </c>
      <c r="L19" s="108">
        <v>2715.6645495400835</v>
      </c>
      <c r="M19" s="108">
        <v>2735.4784375679487</v>
      </c>
      <c r="N19" s="108">
        <v>2826.2294295851161</v>
      </c>
      <c r="O19" s="108">
        <v>2824.3864654939957</v>
      </c>
      <c r="P19" s="108">
        <v>2920.0618278866032</v>
      </c>
      <c r="Q19" s="108">
        <v>3019.1224606067995</v>
      </c>
      <c r="R19" s="108">
        <v>3011.9873221193016</v>
      </c>
      <c r="S19" s="108">
        <v>2898.6882687641973</v>
      </c>
      <c r="T19" s="108">
        <v>2743.7116419822864</v>
      </c>
      <c r="U19" s="108">
        <v>2820.7052733758674</v>
      </c>
      <c r="V19" s="108">
        <v>2711.3600332593046</v>
      </c>
      <c r="W19" s="108">
        <v>2732.915749638049</v>
      </c>
      <c r="X19" s="108">
        <v>2806.9275703347089</v>
      </c>
      <c r="Y19" s="108">
        <v>2725.4466277174038</v>
      </c>
      <c r="Z19" s="108">
        <v>2687.2429011405361</v>
      </c>
      <c r="AA19" s="108">
        <v>2718.571412882699</v>
      </c>
      <c r="AB19" s="108">
        <v>2605.0249156176587</v>
      </c>
      <c r="AC19" s="108">
        <v>2713.2643368620033</v>
      </c>
      <c r="AD19" s="108">
        <v>2813.4235218812269</v>
      </c>
      <c r="AE19" s="108">
        <v>2812.3021155951401</v>
      </c>
      <c r="AF19" s="108">
        <v>2856.8538367150313</v>
      </c>
      <c r="AG19" s="108">
        <v>2867.5221192184299</v>
      </c>
      <c r="AH19" s="108">
        <v>2997.0260340418708</v>
      </c>
      <c r="AI19" s="108">
        <v>2829.5302290345921</v>
      </c>
      <c r="AJ19" s="108">
        <v>2907.4018928413343</v>
      </c>
      <c r="AK19" s="108">
        <v>2807.537744038053</v>
      </c>
      <c r="AL19" s="108">
        <v>2978.1171011183078</v>
      </c>
      <c r="AM19" s="108">
        <v>2994.4630191915062</v>
      </c>
      <c r="AN19" s="108">
        <v>2937.1731594494754</v>
      </c>
      <c r="AO19" s="108">
        <v>2939.0563114603133</v>
      </c>
      <c r="AP19" s="108">
        <v>2876.444733097268</v>
      </c>
      <c r="AQ19" s="108">
        <v>2817.0022751972606</v>
      </c>
      <c r="AR19" s="108">
        <v>2711.5159112026854</v>
      </c>
      <c r="AS19" s="108">
        <v>2697.4599938672209</v>
      </c>
      <c r="AT19" s="108">
        <v>2843.8721001251065</v>
      </c>
      <c r="AU19" s="108">
        <v>2752.2206578669438</v>
      </c>
      <c r="AV19" s="108">
        <v>2800.8741645392165</v>
      </c>
      <c r="AW19" s="108">
        <v>2754.4656006617888</v>
      </c>
      <c r="AX19" s="108">
        <v>2716.8406075261837</v>
      </c>
      <c r="AY19" s="108">
        <v>2677.2319929786941</v>
      </c>
      <c r="AZ19" s="108">
        <v>2631.2060892892264</v>
      </c>
      <c r="BA19" s="108">
        <v>2559.0614333154626</v>
      </c>
      <c r="BB19" s="108">
        <v>2423.57589943938</v>
      </c>
      <c r="BC19" s="108">
        <v>2423.5681720100679</v>
      </c>
      <c r="BD19" s="108">
        <v>2511.4109692043767</v>
      </c>
      <c r="BE19" s="108">
        <v>2468.2357939260883</v>
      </c>
      <c r="BF19" s="108">
        <v>2580.5992460774719</v>
      </c>
      <c r="BG19" s="108">
        <v>2541.0484398079025</v>
      </c>
      <c r="BH19" s="108">
        <v>2470.9520132412499</v>
      </c>
      <c r="BI19" s="108">
        <v>2490.2956313628188</v>
      </c>
      <c r="BJ19" s="108">
        <v>2634.6392789937754</v>
      </c>
      <c r="BK19" s="108">
        <v>2668.6458344212356</v>
      </c>
      <c r="BL19" s="108">
        <v>2588.2591374249341</v>
      </c>
      <c r="BM19" s="108">
        <v>2655.0776302979839</v>
      </c>
      <c r="BN19" s="236" t="s">
        <v>51</v>
      </c>
      <c r="BO19" s="108">
        <v>2246.1838023536729</v>
      </c>
      <c r="BP19" s="108">
        <v>2579.5779035866863</v>
      </c>
      <c r="BQ19" s="108">
        <v>2685.3688912429425</v>
      </c>
      <c r="BR19" s="108">
        <v>2674.2170352187873</v>
      </c>
      <c r="BS19" s="108">
        <v>2647.6188523079718</v>
      </c>
    </row>
    <row r="20" spans="1:71" ht="24.9" customHeight="1">
      <c r="A20" s="84"/>
      <c r="B20" s="29" t="str">
        <f>"III" &amp; C18</f>
        <v>IIICampeche</v>
      </c>
      <c r="C20" s="251" t="str">
        <f>C18</f>
        <v>Campeche</v>
      </c>
      <c r="D20" s="193" t="s">
        <v>95</v>
      </c>
      <c r="E20" s="108">
        <v>3221.2149237695844</v>
      </c>
      <c r="F20" s="108">
        <v>3202.8553581270753</v>
      </c>
      <c r="G20" s="108">
        <v>3234.6323084389701</v>
      </c>
      <c r="H20" s="108">
        <v>3404.342717838711</v>
      </c>
      <c r="I20" s="108">
        <v>3400.6308026442416</v>
      </c>
      <c r="J20" s="108">
        <v>3583.0282593450042</v>
      </c>
      <c r="K20" s="108">
        <v>3409.0390234698675</v>
      </c>
      <c r="L20" s="108">
        <v>3168.6730162318868</v>
      </c>
      <c r="M20" s="108">
        <v>3169.4071456306137</v>
      </c>
      <c r="N20" s="108">
        <v>3314.4836018271458</v>
      </c>
      <c r="O20" s="108">
        <v>3316.1994202680335</v>
      </c>
      <c r="P20" s="108">
        <v>3404.2949557852958</v>
      </c>
      <c r="Q20" s="108">
        <v>3534.5235161215201</v>
      </c>
      <c r="R20" s="108">
        <v>3483.8271709310898</v>
      </c>
      <c r="S20" s="108">
        <v>3318.5385844167827</v>
      </c>
      <c r="T20" s="108">
        <v>3111.3557276626689</v>
      </c>
      <c r="U20" s="108">
        <v>3197.0012962539586</v>
      </c>
      <c r="V20" s="108">
        <v>3019.0540236580223</v>
      </c>
      <c r="W20" s="108">
        <v>3019.8421307096028</v>
      </c>
      <c r="X20" s="108">
        <v>3132.0246352181562</v>
      </c>
      <c r="Y20" s="108">
        <v>3023.2559805222272</v>
      </c>
      <c r="Z20" s="108">
        <v>3006.4056177245816</v>
      </c>
      <c r="AA20" s="108">
        <v>3081.0657787879036</v>
      </c>
      <c r="AB20" s="108">
        <v>2932.5822755398208</v>
      </c>
      <c r="AC20" s="108">
        <v>3049.782265985898</v>
      </c>
      <c r="AD20" s="108">
        <v>3151.8415958855308</v>
      </c>
      <c r="AE20" s="108">
        <v>3158.2949316590189</v>
      </c>
      <c r="AF20" s="108">
        <v>3191.9651928920202</v>
      </c>
      <c r="AG20" s="108">
        <v>3171.3626610250408</v>
      </c>
      <c r="AH20" s="108">
        <v>3286.2649284548438</v>
      </c>
      <c r="AI20" s="108">
        <v>3028.1103690885184</v>
      </c>
      <c r="AJ20" s="108">
        <v>3100.249690461967</v>
      </c>
      <c r="AK20" s="108">
        <v>3002.4652438796115</v>
      </c>
      <c r="AL20" s="108">
        <v>3167.1693759012101</v>
      </c>
      <c r="AM20" s="108">
        <v>3192.2226392872117</v>
      </c>
      <c r="AN20" s="108">
        <v>3121.2165129462501</v>
      </c>
      <c r="AO20" s="108">
        <v>3101.4548045159318</v>
      </c>
      <c r="AP20" s="108">
        <v>3056.3877308181582</v>
      </c>
      <c r="AQ20" s="108">
        <v>2963.6988890728717</v>
      </c>
      <c r="AR20" s="108">
        <v>2831.3105992259557</v>
      </c>
      <c r="AS20" s="108">
        <v>2836.5997635016965</v>
      </c>
      <c r="AT20" s="108">
        <v>2974.410234559572</v>
      </c>
      <c r="AU20" s="108">
        <v>2863.372581570809</v>
      </c>
      <c r="AV20" s="108">
        <v>2913.948705880985</v>
      </c>
      <c r="AW20" s="108">
        <v>2819.0280830144725</v>
      </c>
      <c r="AX20" s="108">
        <v>2789.0698613094305</v>
      </c>
      <c r="AY20" s="108">
        <v>2766.08528329402</v>
      </c>
      <c r="AZ20" s="108">
        <v>2706.1795753328406</v>
      </c>
      <c r="BA20" s="108">
        <v>2673.9702435967884</v>
      </c>
      <c r="BB20" s="108">
        <v>2492.4331687957851</v>
      </c>
      <c r="BC20" s="108">
        <v>2427.0676208505356</v>
      </c>
      <c r="BD20" s="108">
        <v>2545.8188189628945</v>
      </c>
      <c r="BE20" s="108">
        <v>2529.0053700124004</v>
      </c>
      <c r="BF20" s="108">
        <v>2648.5704388313625</v>
      </c>
      <c r="BG20" s="108">
        <v>2591.0108789194378</v>
      </c>
      <c r="BH20" s="108">
        <v>2520.2160786439813</v>
      </c>
      <c r="BI20" s="108">
        <v>2514.9655537941517</v>
      </c>
      <c r="BJ20" s="108">
        <v>2660.0697719631539</v>
      </c>
      <c r="BK20" s="108">
        <v>2694.7720915680343</v>
      </c>
      <c r="BL20" s="108">
        <v>2625.4474391441522</v>
      </c>
      <c r="BM20" s="108">
        <v>2655.0776302979839</v>
      </c>
      <c r="BN20" s="236" t="s">
        <v>51</v>
      </c>
      <c r="BO20" s="108">
        <v>2218.9538169779121</v>
      </c>
      <c r="BP20" s="108">
        <v>2547.9108067998859</v>
      </c>
      <c r="BQ20" s="108">
        <v>2683.634481792928</v>
      </c>
      <c r="BR20" s="108">
        <v>2639.2308873628804</v>
      </c>
      <c r="BS20" s="108">
        <v>2573.3696704857543</v>
      </c>
    </row>
    <row r="21" spans="1:71" ht="24.9" customHeight="1">
      <c r="A21" s="84"/>
      <c r="B21" s="29" t="str">
        <f>"I" &amp; C21</f>
        <v>ICoahuila de Zaragoza</v>
      </c>
      <c r="C21" s="249" t="s">
        <v>66</v>
      </c>
      <c r="D21" s="95" t="s">
        <v>41</v>
      </c>
      <c r="E21" s="108">
        <v>1732.4410573110438</v>
      </c>
      <c r="F21" s="108">
        <v>1838.6008635499306</v>
      </c>
      <c r="G21" s="108">
        <v>1767.6548170369254</v>
      </c>
      <c r="H21" s="108">
        <v>1776.1585552346403</v>
      </c>
      <c r="I21" s="108">
        <v>1838.6974869900534</v>
      </c>
      <c r="J21" s="108">
        <v>1850.4612264265161</v>
      </c>
      <c r="K21" s="108">
        <v>2009.580901471342</v>
      </c>
      <c r="L21" s="108">
        <v>1913.3777268077388</v>
      </c>
      <c r="M21" s="108">
        <v>2042.8070042745726</v>
      </c>
      <c r="N21" s="108">
        <v>2019.5197197259231</v>
      </c>
      <c r="O21" s="108">
        <v>2044.9145972581466</v>
      </c>
      <c r="P21" s="108">
        <v>2063.2647079408821</v>
      </c>
      <c r="Q21" s="108">
        <v>2026.6155642010631</v>
      </c>
      <c r="R21" s="108">
        <v>1986.8429211623518</v>
      </c>
      <c r="S21" s="108">
        <v>2008.3266181282258</v>
      </c>
      <c r="T21" s="108">
        <v>1936.818136034118</v>
      </c>
      <c r="U21" s="108">
        <v>1878.6763003223523</v>
      </c>
      <c r="V21" s="108">
        <v>1929.8609583325083</v>
      </c>
      <c r="W21" s="108">
        <v>1848.0141663036161</v>
      </c>
      <c r="X21" s="108">
        <v>1876.3321930069519</v>
      </c>
      <c r="Y21" s="108">
        <v>1888.9317666453003</v>
      </c>
      <c r="Z21" s="108">
        <v>1888.3273099004682</v>
      </c>
      <c r="AA21" s="108">
        <v>1916.2708261653088</v>
      </c>
      <c r="AB21" s="108">
        <v>1827.5095919381092</v>
      </c>
      <c r="AC21" s="108">
        <v>1980.6791560809372</v>
      </c>
      <c r="AD21" s="108">
        <v>2058.4208883139654</v>
      </c>
      <c r="AE21" s="108">
        <v>2146.3713603408096</v>
      </c>
      <c r="AF21" s="108">
        <v>2092.6321326913417</v>
      </c>
      <c r="AG21" s="108">
        <v>2068.4939203724261</v>
      </c>
      <c r="AH21" s="108">
        <v>2144.671375255245</v>
      </c>
      <c r="AI21" s="108">
        <v>2266.8454082467483</v>
      </c>
      <c r="AJ21" s="108">
        <v>2192.0272824200488</v>
      </c>
      <c r="AK21" s="108">
        <v>2271.5862546011499</v>
      </c>
      <c r="AL21" s="108">
        <v>2358.915370607373</v>
      </c>
      <c r="AM21" s="108">
        <v>2405.893041363036</v>
      </c>
      <c r="AN21" s="108">
        <v>2415.5716207551409</v>
      </c>
      <c r="AO21" s="108">
        <v>2327.4310006862438</v>
      </c>
      <c r="AP21" s="108">
        <v>2317.8905977546883</v>
      </c>
      <c r="AQ21" s="108">
        <v>2445.495119225603</v>
      </c>
      <c r="AR21" s="108">
        <v>2450.5218127902426</v>
      </c>
      <c r="AS21" s="108">
        <v>2427.1018548530938</v>
      </c>
      <c r="AT21" s="108">
        <v>2494.830639633878</v>
      </c>
      <c r="AU21" s="108">
        <v>2568.9323337354977</v>
      </c>
      <c r="AV21" s="108">
        <v>2563.2279590249218</v>
      </c>
      <c r="AW21" s="108">
        <v>2587.8902494070512</v>
      </c>
      <c r="AX21" s="108">
        <v>2613.1434472474962</v>
      </c>
      <c r="AY21" s="108">
        <v>2737.0876266211294</v>
      </c>
      <c r="AZ21" s="108">
        <v>2673.0181962242664</v>
      </c>
      <c r="BA21" s="108">
        <v>2814.9968249584003</v>
      </c>
      <c r="BB21" s="108">
        <v>2852.6131927756596</v>
      </c>
      <c r="BC21" s="108">
        <v>2787.0628812704063</v>
      </c>
      <c r="BD21" s="108">
        <v>2864.0700164865984</v>
      </c>
      <c r="BE21" s="108">
        <v>2869.4906273086713</v>
      </c>
      <c r="BF21" s="108">
        <v>2991.4469969430761</v>
      </c>
      <c r="BG21" s="108">
        <v>2986.800310307377</v>
      </c>
      <c r="BH21" s="108">
        <v>3037.5688817104942</v>
      </c>
      <c r="BI21" s="108">
        <v>3120.5790076245285</v>
      </c>
      <c r="BJ21" s="108">
        <v>3299.2791471880214</v>
      </c>
      <c r="BK21" s="108">
        <v>3419.6354366989212</v>
      </c>
      <c r="BL21" s="108">
        <v>3356.7450256187267</v>
      </c>
      <c r="BM21" s="108">
        <v>3463.1292810670689</v>
      </c>
      <c r="BN21" s="236" t="s">
        <v>51</v>
      </c>
      <c r="BO21" s="108">
        <v>3279.2126998265448</v>
      </c>
      <c r="BP21" s="108">
        <v>3281.8265826524994</v>
      </c>
      <c r="BQ21" s="108">
        <v>3511.2839367100405</v>
      </c>
      <c r="BR21" s="108">
        <v>3586.645452185558</v>
      </c>
      <c r="BS21" s="108">
        <v>3794.5857693810722</v>
      </c>
    </row>
    <row r="22" spans="1:71" ht="24.9" customHeight="1">
      <c r="A22" s="84"/>
      <c r="B22" s="29" t="str">
        <f>"II" &amp; C21</f>
        <v>IICoahuila de Zaragoza</v>
      </c>
      <c r="C22" s="250" t="str">
        <f>C21</f>
        <v>Coahuila de Zaragoza</v>
      </c>
      <c r="D22" s="95" t="s">
        <v>94</v>
      </c>
      <c r="E22" s="108">
        <v>3159.1496288865815</v>
      </c>
      <c r="F22" s="108">
        <v>3333.8091940770014</v>
      </c>
      <c r="G22" s="108">
        <v>3190.5927649750806</v>
      </c>
      <c r="H22" s="108">
        <v>3166.590944674841</v>
      </c>
      <c r="I22" s="108">
        <v>3233.3446511616748</v>
      </c>
      <c r="J22" s="108">
        <v>3253.6238209315293</v>
      </c>
      <c r="K22" s="108">
        <v>3503.1919700977251</v>
      </c>
      <c r="L22" s="108">
        <v>3275.4701442242344</v>
      </c>
      <c r="M22" s="108">
        <v>3450.784731645821</v>
      </c>
      <c r="N22" s="108">
        <v>3415.1527853917714</v>
      </c>
      <c r="O22" s="108">
        <v>3428.1185329222749</v>
      </c>
      <c r="P22" s="108">
        <v>3402.4083296563681</v>
      </c>
      <c r="Q22" s="108">
        <v>3295.1713193787791</v>
      </c>
      <c r="R22" s="108">
        <v>3202.4389231442128</v>
      </c>
      <c r="S22" s="108">
        <v>3191.8572675758833</v>
      </c>
      <c r="T22" s="108">
        <v>3007.9495078403475</v>
      </c>
      <c r="U22" s="108">
        <v>2876.9656771792165</v>
      </c>
      <c r="V22" s="108">
        <v>2935.5639350079664</v>
      </c>
      <c r="W22" s="108">
        <v>2793.5796727220932</v>
      </c>
      <c r="X22" s="108">
        <v>2802.6056162960508</v>
      </c>
      <c r="Y22" s="108">
        <v>2761.414249222646</v>
      </c>
      <c r="Z22" s="108">
        <v>2762.9618111591585</v>
      </c>
      <c r="AA22" s="108">
        <v>2794.2031763686646</v>
      </c>
      <c r="AB22" s="108">
        <v>2618.442798691824</v>
      </c>
      <c r="AC22" s="108">
        <v>2798.6224103207728</v>
      </c>
      <c r="AD22" s="108">
        <v>2915.7474475193612</v>
      </c>
      <c r="AE22" s="108">
        <v>3027.7301077743928</v>
      </c>
      <c r="AF22" s="108">
        <v>2896.9061857109682</v>
      </c>
      <c r="AG22" s="108">
        <v>2813.501974566338</v>
      </c>
      <c r="AH22" s="108">
        <v>2924.8732830922622</v>
      </c>
      <c r="AI22" s="108">
        <v>3057.4357037063119</v>
      </c>
      <c r="AJ22" s="108">
        <v>2914.6651736280924</v>
      </c>
      <c r="AK22" s="108">
        <v>2979.8803884713238</v>
      </c>
      <c r="AL22" s="108">
        <v>3079.8216367975242</v>
      </c>
      <c r="AM22" s="108">
        <v>3137.0717630087011</v>
      </c>
      <c r="AN22" s="108">
        <v>3098.7529798612459</v>
      </c>
      <c r="AO22" s="108">
        <v>2931.280852540649</v>
      </c>
      <c r="AP22" s="108">
        <v>2921.4839794144991</v>
      </c>
      <c r="AQ22" s="108">
        <v>3061.7451396753195</v>
      </c>
      <c r="AR22" s="108">
        <v>3017.4069988727692</v>
      </c>
      <c r="AS22" s="108">
        <v>2965.8277561038676</v>
      </c>
      <c r="AT22" s="108">
        <v>3054.790909303807</v>
      </c>
      <c r="AU22" s="108">
        <v>3134.3314234932964</v>
      </c>
      <c r="AV22" s="108">
        <v>3085.9993333135444</v>
      </c>
      <c r="AW22" s="108">
        <v>3079.3561267068553</v>
      </c>
      <c r="AX22" s="108">
        <v>3119.8315969722644</v>
      </c>
      <c r="AY22" s="108">
        <v>3249.0409467531667</v>
      </c>
      <c r="AZ22" s="108">
        <v>3117.0768583988711</v>
      </c>
      <c r="BA22" s="108">
        <v>3190.7286343890237</v>
      </c>
      <c r="BB22" s="108">
        <v>3209.9911524655313</v>
      </c>
      <c r="BC22" s="108">
        <v>3106.9427006812007</v>
      </c>
      <c r="BD22" s="108">
        <v>3133.2636237115003</v>
      </c>
      <c r="BE22" s="108">
        <v>3088.6197431278447</v>
      </c>
      <c r="BF22" s="108">
        <v>3219.1657454004749</v>
      </c>
      <c r="BG22" s="108">
        <v>3173.7084675443289</v>
      </c>
      <c r="BH22" s="108">
        <v>3170.3646760945271</v>
      </c>
      <c r="BI22" s="108">
        <v>3226.5019172041161</v>
      </c>
      <c r="BJ22" s="108">
        <v>3406.866996938631</v>
      </c>
      <c r="BK22" s="108">
        <v>3517.1277656197058</v>
      </c>
      <c r="BL22" s="108">
        <v>3403.420962599163</v>
      </c>
      <c r="BM22" s="108">
        <v>3463.1292810670689</v>
      </c>
      <c r="BN22" s="236" t="s">
        <v>51</v>
      </c>
      <c r="BO22" s="108">
        <v>3246.2507442352144</v>
      </c>
      <c r="BP22" s="108">
        <v>3214.2928417905787</v>
      </c>
      <c r="BQ22" s="108">
        <v>3376.6397744711571</v>
      </c>
      <c r="BR22" s="108">
        <v>3401.2404843453633</v>
      </c>
      <c r="BS22" s="108">
        <v>3550.5307237838533</v>
      </c>
    </row>
    <row r="23" spans="1:71" ht="24.9" customHeight="1">
      <c r="A23" s="84"/>
      <c r="B23" s="29" t="str">
        <f>"III" &amp; C21</f>
        <v>IIICoahuila de Zaragoza</v>
      </c>
      <c r="C23" s="251" t="str">
        <f>C21</f>
        <v>Coahuila de Zaragoza</v>
      </c>
      <c r="D23" s="193" t="s">
        <v>95</v>
      </c>
      <c r="E23" s="108">
        <v>3829.5549392084044</v>
      </c>
      <c r="F23" s="108">
        <v>3933.6780656063252</v>
      </c>
      <c r="G23" s="108">
        <v>3778.3730725512241</v>
      </c>
      <c r="H23" s="108">
        <v>3810.2609276532467</v>
      </c>
      <c r="I23" s="108">
        <v>3860.2194422175403</v>
      </c>
      <c r="J23" s="108">
        <v>3911.2142410850824</v>
      </c>
      <c r="K23" s="108">
        <v>4159.676711825271</v>
      </c>
      <c r="L23" s="108">
        <v>3820.3270095193197</v>
      </c>
      <c r="M23" s="108">
        <v>3996.6766220887389</v>
      </c>
      <c r="N23" s="108">
        <v>4002.6036095653594</v>
      </c>
      <c r="O23" s="108">
        <v>4022.6131300890229</v>
      </c>
      <c r="P23" s="108">
        <v>3964.9014507860265</v>
      </c>
      <c r="Q23" s="108">
        <v>3855.2872415550469</v>
      </c>
      <c r="R23" s="108">
        <v>3702.4599035300312</v>
      </c>
      <c r="S23" s="108">
        <v>3652.7245091421064</v>
      </c>
      <c r="T23" s="108">
        <v>3410.1919251435247</v>
      </c>
      <c r="U23" s="108">
        <v>3259.513335299117</v>
      </c>
      <c r="V23" s="108">
        <v>3268.6591623833415</v>
      </c>
      <c r="W23" s="108">
        <v>3086.9066187560247</v>
      </c>
      <c r="X23" s="108">
        <v>3127.0949497845945</v>
      </c>
      <c r="Y23" s="108">
        <v>3063.1468086918007</v>
      </c>
      <c r="Z23" s="108">
        <v>3090.6423582968191</v>
      </c>
      <c r="AA23" s="108">
        <v>3165.3913266401746</v>
      </c>
      <c r="AB23" s="108">
        <v>2946.9656493110979</v>
      </c>
      <c r="AC23" s="108">
        <v>3144.4750134364526</v>
      </c>
      <c r="AD23" s="108">
        <v>3265.6419363593254</v>
      </c>
      <c r="AE23" s="108">
        <v>3399.3044606672738</v>
      </c>
      <c r="AF23" s="108">
        <v>3236.5141383687869</v>
      </c>
      <c r="AG23" s="108">
        <v>3111.9854148513573</v>
      </c>
      <c r="AH23" s="108">
        <v>3207.2902035346774</v>
      </c>
      <c r="AI23" s="108">
        <v>3273.1286575946451</v>
      </c>
      <c r="AJ23" s="108">
        <v>3109.43375029344</v>
      </c>
      <c r="AK23" s="108">
        <v>3188.010641795237</v>
      </c>
      <c r="AL23" s="108">
        <v>3276.4843429811613</v>
      </c>
      <c r="AM23" s="108">
        <v>3344.6876975736232</v>
      </c>
      <c r="AN23" s="108">
        <v>3293.7709616168636</v>
      </c>
      <c r="AO23" s="108">
        <v>3093.2557041930627</v>
      </c>
      <c r="AP23" s="108">
        <v>3103.343258963042</v>
      </c>
      <c r="AQ23" s="108">
        <v>3219.9321170426797</v>
      </c>
      <c r="AR23" s="108">
        <v>3150.2963130675485</v>
      </c>
      <c r="AS23" s="108">
        <v>3118.071685055043</v>
      </c>
      <c r="AT23" s="108">
        <v>3194.4263298464584</v>
      </c>
      <c r="AU23" s="108">
        <v>3259.8560031006441</v>
      </c>
      <c r="AV23" s="108">
        <v>3209.7159396925663</v>
      </c>
      <c r="AW23" s="108">
        <v>3151.5918050300379</v>
      </c>
      <c r="AX23" s="108">
        <v>3201.8256648848919</v>
      </c>
      <c r="AY23" s="108">
        <v>3355.4028482375015</v>
      </c>
      <c r="AZ23" s="108">
        <v>3205.5151221785645</v>
      </c>
      <c r="BA23" s="108">
        <v>3332.0480132275379</v>
      </c>
      <c r="BB23" s="108">
        <v>3300.3631237012055</v>
      </c>
      <c r="BC23" s="108">
        <v>3111.7870318008008</v>
      </c>
      <c r="BD23" s="108">
        <v>3176.0927522334259</v>
      </c>
      <c r="BE23" s="108">
        <v>3164.1936825794132</v>
      </c>
      <c r="BF23" s="108">
        <v>3303.0817169765132</v>
      </c>
      <c r="BG23" s="108">
        <v>3235.3941741270546</v>
      </c>
      <c r="BH23" s="108">
        <v>3233.1945981765407</v>
      </c>
      <c r="BI23" s="108">
        <v>3257.8659641122517</v>
      </c>
      <c r="BJ23" s="108">
        <v>3438.7608014591597</v>
      </c>
      <c r="BK23" s="108">
        <v>3549.7933154994162</v>
      </c>
      <c r="BL23" s="108">
        <v>3450.9594835967141</v>
      </c>
      <c r="BM23" s="108">
        <v>3463.1292810670689</v>
      </c>
      <c r="BN23" s="236" t="s">
        <v>51</v>
      </c>
      <c r="BO23" s="108">
        <v>3207.8866741780744</v>
      </c>
      <c r="BP23" s="108">
        <v>3175.8090772810447</v>
      </c>
      <c r="BQ23" s="108">
        <v>3374.5440379597944</v>
      </c>
      <c r="BR23" s="108">
        <v>3358.3493199162708</v>
      </c>
      <c r="BS23" s="108">
        <v>3453.0466145610735</v>
      </c>
    </row>
    <row r="24" spans="1:71" ht="24.9" customHeight="1">
      <c r="A24" s="84"/>
      <c r="B24" s="29" t="str">
        <f>"I" &amp; C24</f>
        <v>IColima</v>
      </c>
      <c r="C24" s="249" t="s">
        <v>14</v>
      </c>
      <c r="D24" s="95" t="s">
        <v>41</v>
      </c>
      <c r="E24" s="108">
        <v>1776.2905062615803</v>
      </c>
      <c r="F24" s="108">
        <v>1859.9181159543341</v>
      </c>
      <c r="G24" s="108">
        <v>1920.6936110957106</v>
      </c>
      <c r="H24" s="108">
        <v>1838.3292945882642</v>
      </c>
      <c r="I24" s="108">
        <v>1960.1648700973817</v>
      </c>
      <c r="J24" s="108">
        <v>2043.0065289638919</v>
      </c>
      <c r="K24" s="108">
        <v>2111.7334277020777</v>
      </c>
      <c r="L24" s="108">
        <v>2060.280214886855</v>
      </c>
      <c r="M24" s="108">
        <v>2019.3324507592074</v>
      </c>
      <c r="N24" s="108">
        <v>2084.547535587506</v>
      </c>
      <c r="O24" s="108">
        <v>2120.7513722610515</v>
      </c>
      <c r="P24" s="108">
        <v>2188.6821549073825</v>
      </c>
      <c r="Q24" s="108">
        <v>2283.7826747584058</v>
      </c>
      <c r="R24" s="108">
        <v>2291.8907918034579</v>
      </c>
      <c r="S24" s="108">
        <v>2362.4875152984755</v>
      </c>
      <c r="T24" s="108">
        <v>2287.3349754449546</v>
      </c>
      <c r="U24" s="108">
        <v>2306.0042640452207</v>
      </c>
      <c r="V24" s="108">
        <v>2195.148150069519</v>
      </c>
      <c r="W24" s="108">
        <v>2298.5266525383686</v>
      </c>
      <c r="X24" s="108">
        <v>2195.619611899192</v>
      </c>
      <c r="Y24" s="108">
        <v>2308.7060053199316</v>
      </c>
      <c r="Z24" s="108">
        <v>2409.9613885471099</v>
      </c>
      <c r="AA24" s="108">
        <v>2401.2690889016067</v>
      </c>
      <c r="AB24" s="108">
        <v>2267.5917083682598</v>
      </c>
      <c r="AC24" s="108">
        <v>2298.5748737945869</v>
      </c>
      <c r="AD24" s="108">
        <v>2368.4836417427641</v>
      </c>
      <c r="AE24" s="108">
        <v>2273.0759414869535</v>
      </c>
      <c r="AF24" s="108">
        <v>2334.4749486657561</v>
      </c>
      <c r="AG24" s="108">
        <v>2478.8636329303231</v>
      </c>
      <c r="AH24" s="108">
        <v>2527.2269079808607</v>
      </c>
      <c r="AI24" s="108">
        <v>2614.2174255209793</v>
      </c>
      <c r="AJ24" s="108">
        <v>2536.3016277121624</v>
      </c>
      <c r="AK24" s="108">
        <v>2631.3229020475151</v>
      </c>
      <c r="AL24" s="108">
        <v>2737.3815639319087</v>
      </c>
      <c r="AM24" s="108">
        <v>2570.6862381244373</v>
      </c>
      <c r="AN24" s="108">
        <v>2664.8192488704076</v>
      </c>
      <c r="AO24" s="108">
        <v>2580.8414886540036</v>
      </c>
      <c r="AP24" s="108">
        <v>2550.0050768402307</v>
      </c>
      <c r="AQ24" s="108">
        <v>2588.8227790999235</v>
      </c>
      <c r="AR24" s="108">
        <v>2604.5104361430786</v>
      </c>
      <c r="AS24" s="108">
        <v>2639.0687197991692</v>
      </c>
      <c r="AT24" s="108">
        <v>2605.3676858474269</v>
      </c>
      <c r="AU24" s="108">
        <v>2614.6494434604697</v>
      </c>
      <c r="AV24" s="108">
        <v>2636.583612132395</v>
      </c>
      <c r="AW24" s="108">
        <v>2738.7652199478566</v>
      </c>
      <c r="AX24" s="108">
        <v>2702.2965073830774</v>
      </c>
      <c r="AY24" s="108">
        <v>2731.4789577651045</v>
      </c>
      <c r="AZ24" s="108">
        <v>2821.2514881180477</v>
      </c>
      <c r="BA24" s="108">
        <v>2953.5487038657188</v>
      </c>
      <c r="BB24" s="108">
        <v>2831.3059927760055</v>
      </c>
      <c r="BC24" s="108">
        <v>2978.8207076518493</v>
      </c>
      <c r="BD24" s="108">
        <v>3034.4044270987351</v>
      </c>
      <c r="BE24" s="108">
        <v>3238.4512098511004</v>
      </c>
      <c r="BF24" s="108">
        <v>3208.8556944311385</v>
      </c>
      <c r="BG24" s="108">
        <v>3440.7540576156648</v>
      </c>
      <c r="BH24" s="108">
        <v>3343.8729504116568</v>
      </c>
      <c r="BI24" s="108">
        <v>3370.71368057469</v>
      </c>
      <c r="BJ24" s="108">
        <v>3329.0229372049903</v>
      </c>
      <c r="BK24" s="108">
        <v>3451.7297111629628</v>
      </c>
      <c r="BL24" s="108">
        <v>3471.6605618254112</v>
      </c>
      <c r="BM24" s="108">
        <v>3527.9308393707065</v>
      </c>
      <c r="BN24" s="236" t="s">
        <v>51</v>
      </c>
      <c r="BO24" s="108">
        <v>3124.0288962994855</v>
      </c>
      <c r="BP24" s="108">
        <v>3334.355218288903</v>
      </c>
      <c r="BQ24" s="108">
        <v>3570.3622121691237</v>
      </c>
      <c r="BR24" s="108">
        <v>4110.9810414501262</v>
      </c>
      <c r="BS24" s="108">
        <v>4050.962627058927</v>
      </c>
    </row>
    <row r="25" spans="1:71" ht="24.9" customHeight="1">
      <c r="A25" s="84"/>
      <c r="B25" s="29" t="str">
        <f>"II" &amp; C24</f>
        <v>IIColima</v>
      </c>
      <c r="C25" s="250" t="str">
        <f>C24</f>
        <v>Colima</v>
      </c>
      <c r="D25" s="95" t="s">
        <v>94</v>
      </c>
      <c r="E25" s="108">
        <v>3239.110196545942</v>
      </c>
      <c r="F25" s="108">
        <v>3372.4623098604093</v>
      </c>
      <c r="G25" s="108">
        <v>3466.8256948312173</v>
      </c>
      <c r="H25" s="108">
        <v>3277.4308804906468</v>
      </c>
      <c r="I25" s="108">
        <v>3446.9447219942194</v>
      </c>
      <c r="J25" s="108">
        <v>3592.1718402022902</v>
      </c>
      <c r="K25" s="108">
        <v>3681.2688563552988</v>
      </c>
      <c r="L25" s="108">
        <v>3526.9493514261767</v>
      </c>
      <c r="M25" s="108">
        <v>3411.1306523894291</v>
      </c>
      <c r="N25" s="108">
        <v>3525.1194890086763</v>
      </c>
      <c r="O25" s="108">
        <v>3555.2521815416962</v>
      </c>
      <c r="P25" s="108">
        <v>3609.2268559466361</v>
      </c>
      <c r="Q25" s="108">
        <v>3713.3116425683565</v>
      </c>
      <c r="R25" s="108">
        <v>3694.122067271102</v>
      </c>
      <c r="S25" s="108">
        <v>3754.7293737961072</v>
      </c>
      <c r="T25" s="108">
        <v>3552.3149983218104</v>
      </c>
      <c r="U25" s="108">
        <v>3531.3668022259453</v>
      </c>
      <c r="V25" s="108">
        <v>3339.0994897950868</v>
      </c>
      <c r="W25" s="108">
        <v>3474.6039564104635</v>
      </c>
      <c r="X25" s="108">
        <v>3279.5130193321943</v>
      </c>
      <c r="Y25" s="108">
        <v>3375.0788529956881</v>
      </c>
      <c r="Z25" s="108">
        <v>3526.2061020950705</v>
      </c>
      <c r="AA25" s="108">
        <v>3501.4015889139987</v>
      </c>
      <c r="AB25" s="108">
        <v>3248.9893379181945</v>
      </c>
      <c r="AC25" s="108">
        <v>3247.7966630042638</v>
      </c>
      <c r="AD25" s="108">
        <v>3354.9504730101371</v>
      </c>
      <c r="AE25" s="108">
        <v>3206.4630531619164</v>
      </c>
      <c r="AF25" s="108">
        <v>3231.6979241255958</v>
      </c>
      <c r="AG25" s="108">
        <v>3371.6742685298586</v>
      </c>
      <c r="AH25" s="108">
        <v>3446.597249700023</v>
      </c>
      <c r="AI25" s="108">
        <v>3525.9579965009461</v>
      </c>
      <c r="AJ25" s="108">
        <v>3372.4352262383513</v>
      </c>
      <c r="AK25" s="108">
        <v>3451.7850667852344</v>
      </c>
      <c r="AL25" s="108">
        <v>3573.9505850086639</v>
      </c>
      <c r="AM25" s="108">
        <v>3351.947518251427</v>
      </c>
      <c r="AN25" s="108">
        <v>3418.4937913980448</v>
      </c>
      <c r="AO25" s="108">
        <v>3250.4384606475605</v>
      </c>
      <c r="AP25" s="108">
        <v>3214.042537913982</v>
      </c>
      <c r="AQ25" s="108">
        <v>3241.1905053811211</v>
      </c>
      <c r="AR25" s="108">
        <v>3207.0181859377017</v>
      </c>
      <c r="AS25" s="108">
        <v>3224.8433430164082</v>
      </c>
      <c r="AT25" s="108">
        <v>3190.1377976055469</v>
      </c>
      <c r="AU25" s="108">
        <v>3190.1104612361805</v>
      </c>
      <c r="AV25" s="108">
        <v>3174.3159014078428</v>
      </c>
      <c r="AW25" s="108">
        <v>3258.8837419169317</v>
      </c>
      <c r="AX25" s="108">
        <v>3226.2714230257511</v>
      </c>
      <c r="AY25" s="108">
        <v>3242.3832151581864</v>
      </c>
      <c r="AZ25" s="108">
        <v>3289.9356007969454</v>
      </c>
      <c r="BA25" s="108">
        <v>3347.7737306599638</v>
      </c>
      <c r="BB25" s="108">
        <v>3186.0145671871837</v>
      </c>
      <c r="BC25" s="108">
        <v>3320.7091653627617</v>
      </c>
      <c r="BD25" s="108">
        <v>3319.6077457354559</v>
      </c>
      <c r="BE25" s="108">
        <v>3485.7560602258372</v>
      </c>
      <c r="BF25" s="108">
        <v>3453.1243053953763</v>
      </c>
      <c r="BG25" s="108">
        <v>3656.0697578970694</v>
      </c>
      <c r="BH25" s="108">
        <v>3490.0596813341581</v>
      </c>
      <c r="BI25" s="108">
        <v>3485.1269992356738</v>
      </c>
      <c r="BJ25" s="108">
        <v>3437.5807171338392</v>
      </c>
      <c r="BK25" s="108">
        <v>3550.1370339830551</v>
      </c>
      <c r="BL25" s="108">
        <v>3519.9344129414712</v>
      </c>
      <c r="BM25" s="108">
        <v>3527.9308393707065</v>
      </c>
      <c r="BN25" s="236" t="s">
        <v>51</v>
      </c>
      <c r="BO25" s="108">
        <v>3092.6268156258593</v>
      </c>
      <c r="BP25" s="108">
        <v>3265.7405381459057</v>
      </c>
      <c r="BQ25" s="108">
        <v>3433.4526264985384</v>
      </c>
      <c r="BR25" s="108">
        <v>3898.4715202435314</v>
      </c>
      <c r="BS25" s="108">
        <v>3790.4182807861298</v>
      </c>
    </row>
    <row r="26" spans="1:71" ht="24.9" customHeight="1">
      <c r="A26" s="84"/>
      <c r="B26" s="29" t="str">
        <f>"III" &amp; C24</f>
        <v>IIIColima</v>
      </c>
      <c r="C26" s="251" t="str">
        <f>C24</f>
        <v>Colima</v>
      </c>
      <c r="D26" s="193" t="s">
        <v>95</v>
      </c>
      <c r="E26" s="108">
        <v>3928.6121327538863</v>
      </c>
      <c r="F26" s="108">
        <v>3980.5209610229558</v>
      </c>
      <c r="G26" s="108">
        <v>4106.3604055030555</v>
      </c>
      <c r="H26" s="108">
        <v>3944.6230372986001</v>
      </c>
      <c r="I26" s="108">
        <v>4116.5341853521631</v>
      </c>
      <c r="J26" s="108">
        <v>4319.7706486684619</v>
      </c>
      <c r="K26" s="108">
        <v>4371.9709497265394</v>
      </c>
      <c r="L26" s="108">
        <v>4114.2180908238943</v>
      </c>
      <c r="M26" s="108">
        <v>3951.3320870555394</v>
      </c>
      <c r="N26" s="108">
        <v>4132.9246894592607</v>
      </c>
      <c r="O26" s="108">
        <v>4172.2902078637235</v>
      </c>
      <c r="P26" s="108">
        <v>4206.8488643493502</v>
      </c>
      <c r="Q26" s="108">
        <v>4345.7103225635137</v>
      </c>
      <c r="R26" s="108">
        <v>4272.0523725087178</v>
      </c>
      <c r="S26" s="108">
        <v>4297.4645188632076</v>
      </c>
      <c r="T26" s="108">
        <v>4027.9007622807549</v>
      </c>
      <c r="U26" s="108">
        <v>4001.6962490884125</v>
      </c>
      <c r="V26" s="108">
        <v>3718.0051812205265</v>
      </c>
      <c r="W26" s="108">
        <v>3839.4242289454028</v>
      </c>
      <c r="X26" s="108">
        <v>3659.2806866626947</v>
      </c>
      <c r="Y26" s="108">
        <v>3743.8713707990723</v>
      </c>
      <c r="Z26" s="108">
        <v>3944.7364057969603</v>
      </c>
      <c r="AA26" s="108">
        <v>3967.1536862200169</v>
      </c>
      <c r="AB26" s="108">
        <v>3657.0214557992012</v>
      </c>
      <c r="AC26" s="108">
        <v>3649.8329440937814</v>
      </c>
      <c r="AD26" s="108">
        <v>3757.9191047692902</v>
      </c>
      <c r="AE26" s="108">
        <v>3600.3980505413374</v>
      </c>
      <c r="AF26" s="108">
        <v>3610.6110996673906</v>
      </c>
      <c r="AG26" s="108">
        <v>3729.2276376403552</v>
      </c>
      <c r="AH26" s="108">
        <v>3779.3039919035737</v>
      </c>
      <c r="AI26" s="108">
        <v>3774.4302782038967</v>
      </c>
      <c r="AJ26" s="108">
        <v>3597.0337156233077</v>
      </c>
      <c r="AK26" s="108">
        <v>3692.2747932324673</v>
      </c>
      <c r="AL26" s="108">
        <v>3801.4751990629106</v>
      </c>
      <c r="AM26" s="108">
        <v>3573.645509963857</v>
      </c>
      <c r="AN26" s="108">
        <v>3633.0902203228457</v>
      </c>
      <c r="AO26" s="108">
        <v>3430.0469554070914</v>
      </c>
      <c r="AP26" s="108">
        <v>3414.608647436768</v>
      </c>
      <c r="AQ26" s="108">
        <v>3408.8819274675266</v>
      </c>
      <c r="AR26" s="108">
        <v>3348.4058344303653</v>
      </c>
      <c r="AS26" s="108">
        <v>3390.6800316679582</v>
      </c>
      <c r="AT26" s="108">
        <v>3336.0997588836149</v>
      </c>
      <c r="AU26" s="108">
        <v>3318.2039615702142</v>
      </c>
      <c r="AV26" s="108">
        <v>3301.8204591400372</v>
      </c>
      <c r="AW26" s="108">
        <v>3335.3182657243551</v>
      </c>
      <c r="AX26" s="108">
        <v>3311.215840623046</v>
      </c>
      <c r="AY26" s="108">
        <v>3348.9391065397836</v>
      </c>
      <c r="AZ26" s="108">
        <v>3383.3447585736776</v>
      </c>
      <c r="BA26" s="108">
        <v>3497.2701786168204</v>
      </c>
      <c r="BB26" s="108">
        <v>3276.1035202171333</v>
      </c>
      <c r="BC26" s="108">
        <v>3325.6720156027409</v>
      </c>
      <c r="BD26" s="108">
        <v>3365.0498478344189</v>
      </c>
      <c r="BE26" s="108">
        <v>3571.3589415280558</v>
      </c>
      <c r="BF26" s="108">
        <v>3543.9538133611072</v>
      </c>
      <c r="BG26" s="108">
        <v>3728.286218818233</v>
      </c>
      <c r="BH26" s="108">
        <v>3559.5867717025853</v>
      </c>
      <c r="BI26" s="108">
        <v>3519.4524420253883</v>
      </c>
      <c r="BJ26" s="108">
        <v>3470.4936503830741</v>
      </c>
      <c r="BK26" s="108">
        <v>3583.8584589588982</v>
      </c>
      <c r="BL26" s="108">
        <v>3569.6272919801095</v>
      </c>
      <c r="BM26" s="108">
        <v>3527.9308393707065</v>
      </c>
      <c r="BN26" s="236" t="s">
        <v>51</v>
      </c>
      <c r="BO26" s="108">
        <v>3055.7600781642859</v>
      </c>
      <c r="BP26" s="108">
        <v>3226.3012851094636</v>
      </c>
      <c r="BQ26" s="108">
        <v>3431.2967823576359</v>
      </c>
      <c r="BR26" s="108">
        <v>3848.7897911498785</v>
      </c>
      <c r="BS26" s="108">
        <v>3686.1345847857019</v>
      </c>
    </row>
    <row r="27" spans="1:71" ht="24.9" customHeight="1">
      <c r="A27" s="84"/>
      <c r="B27" s="29" t="str">
        <f>"I" &amp; C27</f>
        <v>IChiapas</v>
      </c>
      <c r="C27" s="249" t="s">
        <v>15</v>
      </c>
      <c r="D27" s="95" t="s">
        <v>41</v>
      </c>
      <c r="E27" s="108">
        <v>689.33721194077873</v>
      </c>
      <c r="F27" s="108">
        <v>700.51783857857345</v>
      </c>
      <c r="G27" s="108">
        <v>725.83429001867773</v>
      </c>
      <c r="H27" s="108">
        <v>713.83490135075158</v>
      </c>
      <c r="I27" s="108">
        <v>747.62889209759498</v>
      </c>
      <c r="J27" s="108">
        <v>748.61984820361465</v>
      </c>
      <c r="K27" s="108">
        <v>754.34964041061903</v>
      </c>
      <c r="L27" s="108">
        <v>775.69013155209007</v>
      </c>
      <c r="M27" s="108">
        <v>831.3840249930405</v>
      </c>
      <c r="N27" s="108">
        <v>859.74183736205782</v>
      </c>
      <c r="O27" s="108">
        <v>833.81744363118901</v>
      </c>
      <c r="P27" s="108">
        <v>877.46223662429213</v>
      </c>
      <c r="Q27" s="108">
        <v>872.71195594603068</v>
      </c>
      <c r="R27" s="108">
        <v>894.38556705334111</v>
      </c>
      <c r="S27" s="108">
        <v>896.08924023069721</v>
      </c>
      <c r="T27" s="108">
        <v>893.45538662039348</v>
      </c>
      <c r="U27" s="108">
        <v>940.75032747902117</v>
      </c>
      <c r="V27" s="108">
        <v>921.83620098670508</v>
      </c>
      <c r="W27" s="108">
        <v>995.0463756569269</v>
      </c>
      <c r="X27" s="108">
        <v>936.89983576437771</v>
      </c>
      <c r="Y27" s="108">
        <v>969.70066400123233</v>
      </c>
      <c r="Z27" s="108">
        <v>953.89952657480023</v>
      </c>
      <c r="AA27" s="108">
        <v>972.51812380363992</v>
      </c>
      <c r="AB27" s="108">
        <v>940.05580420930175</v>
      </c>
      <c r="AC27" s="108">
        <v>1038.3058265494597</v>
      </c>
      <c r="AD27" s="108">
        <v>1059.1502785295736</v>
      </c>
      <c r="AE27" s="108">
        <v>1020.9544480964659</v>
      </c>
      <c r="AF27" s="108">
        <v>1026.9777950341881</v>
      </c>
      <c r="AG27" s="108">
        <v>1058.3910399973474</v>
      </c>
      <c r="AH27" s="108">
        <v>1054.0418871447589</v>
      </c>
      <c r="AI27" s="108">
        <v>1065.8861197368185</v>
      </c>
      <c r="AJ27" s="108">
        <v>1038.6462023057527</v>
      </c>
      <c r="AK27" s="108">
        <v>1099.2166359715493</v>
      </c>
      <c r="AL27" s="108">
        <v>1046.9401706452013</v>
      </c>
      <c r="AM27" s="108">
        <v>1082.2303285042051</v>
      </c>
      <c r="AN27" s="108">
        <v>1045.2481902744316</v>
      </c>
      <c r="AO27" s="108">
        <v>1095.736477130544</v>
      </c>
      <c r="AP27" s="108">
        <v>1004.4256077645869</v>
      </c>
      <c r="AQ27" s="108">
        <v>1029.7543876564469</v>
      </c>
      <c r="AR27" s="108">
        <v>1025.4393123029906</v>
      </c>
      <c r="AS27" s="108">
        <v>1102.7588129435326</v>
      </c>
      <c r="AT27" s="108">
        <v>1089.9221980392206</v>
      </c>
      <c r="AU27" s="108">
        <v>1112.1520205939153</v>
      </c>
      <c r="AV27" s="108">
        <v>1092.3478352730278</v>
      </c>
      <c r="AW27" s="108">
        <v>1193.131839142676</v>
      </c>
      <c r="AX27" s="108">
        <v>1116.2928382692955</v>
      </c>
      <c r="AY27" s="108">
        <v>1148.1701512038555</v>
      </c>
      <c r="AZ27" s="108">
        <v>1146.458531574036</v>
      </c>
      <c r="BA27" s="108">
        <v>1181.4344392828846</v>
      </c>
      <c r="BB27" s="108">
        <v>1165.9982742397729</v>
      </c>
      <c r="BC27" s="108">
        <v>1130.5177523516716</v>
      </c>
      <c r="BD27" s="108">
        <v>1146.7326403450652</v>
      </c>
      <c r="BE27" s="108">
        <v>1220.4807084920731</v>
      </c>
      <c r="BF27" s="108">
        <v>1228.3112005898131</v>
      </c>
      <c r="BG27" s="108">
        <v>1248.9934274722552</v>
      </c>
      <c r="BH27" s="108">
        <v>1220.0828516949491</v>
      </c>
      <c r="BI27" s="108">
        <v>1252.913275696764</v>
      </c>
      <c r="BJ27" s="108">
        <v>1250.5153615866659</v>
      </c>
      <c r="BK27" s="108">
        <v>1269.9216780750764</v>
      </c>
      <c r="BL27" s="108">
        <v>1389.1462670301953</v>
      </c>
      <c r="BM27" s="108">
        <v>1429.2605695589834</v>
      </c>
      <c r="BN27" s="236" t="s">
        <v>51</v>
      </c>
      <c r="BO27" s="108">
        <v>1288.4948149648146</v>
      </c>
      <c r="BP27" s="108">
        <v>1490.8374623517589</v>
      </c>
      <c r="BQ27" s="108">
        <v>1525.7508209032326</v>
      </c>
      <c r="BR27" s="108">
        <v>1694.5242486864647</v>
      </c>
      <c r="BS27" s="108">
        <v>1543.8955187174611</v>
      </c>
    </row>
    <row r="28" spans="1:71" ht="24.9" customHeight="1">
      <c r="A28" s="84"/>
      <c r="B28" s="29" t="str">
        <f>"II" &amp; C27</f>
        <v>IIChiapas</v>
      </c>
      <c r="C28" s="250" t="str">
        <f>C27</f>
        <v>Chiapas</v>
      </c>
      <c r="D28" s="95" t="s">
        <v>94</v>
      </c>
      <c r="E28" s="108">
        <v>1257.0236592409724</v>
      </c>
      <c r="F28" s="108">
        <v>1270.2010845132868</v>
      </c>
      <c r="G28" s="108">
        <v>1310.1209647856358</v>
      </c>
      <c r="H28" s="108">
        <v>1272.64715638606</v>
      </c>
      <c r="I28" s="108">
        <v>1314.7034226249361</v>
      </c>
      <c r="J28" s="108">
        <v>1316.2812255413417</v>
      </c>
      <c r="K28" s="108">
        <v>1315.0162807567267</v>
      </c>
      <c r="L28" s="108">
        <v>1327.8872391324494</v>
      </c>
      <c r="M28" s="108">
        <v>1404.4044755951008</v>
      </c>
      <c r="N28" s="108">
        <v>1453.8851499718464</v>
      </c>
      <c r="O28" s="108">
        <v>1397.8212270666857</v>
      </c>
      <c r="P28" s="108">
        <v>1446.9713029836635</v>
      </c>
      <c r="Q28" s="108">
        <v>1418.9841714977556</v>
      </c>
      <c r="R28" s="108">
        <v>1441.5911402570314</v>
      </c>
      <c r="S28" s="108">
        <v>1424.1652368739767</v>
      </c>
      <c r="T28" s="108">
        <v>1387.5689412765712</v>
      </c>
      <c r="U28" s="108">
        <v>1440.6454174611363</v>
      </c>
      <c r="V28" s="108">
        <v>1402.230090161273</v>
      </c>
      <c r="W28" s="108">
        <v>1504.1774999003298</v>
      </c>
      <c r="X28" s="108">
        <v>1399.4114429237059</v>
      </c>
      <c r="Y28" s="108">
        <v>1417.5976487542782</v>
      </c>
      <c r="Z28" s="108">
        <v>1395.7262333657095</v>
      </c>
      <c r="AA28" s="108">
        <v>1418.0736843163786</v>
      </c>
      <c r="AB28" s="108">
        <v>1346.9052976569283</v>
      </c>
      <c r="AC28" s="108">
        <v>1467.0856438442711</v>
      </c>
      <c r="AD28" s="108">
        <v>1500.2834156485656</v>
      </c>
      <c r="AE28" s="108">
        <v>1440.1862502847755</v>
      </c>
      <c r="AF28" s="108">
        <v>1421.6824259484752</v>
      </c>
      <c r="AG28" s="108">
        <v>1439.5910239657326</v>
      </c>
      <c r="AH28" s="108">
        <v>1437.4878084074453</v>
      </c>
      <c r="AI28" s="108">
        <v>1437.6270506636865</v>
      </c>
      <c r="AJ28" s="108">
        <v>1381.0530269675448</v>
      </c>
      <c r="AK28" s="108">
        <v>1441.958934897752</v>
      </c>
      <c r="AL28" s="108">
        <v>1366.8947305877177</v>
      </c>
      <c r="AM28" s="108">
        <v>1411.1326423300752</v>
      </c>
      <c r="AN28" s="108">
        <v>1340.8693480572163</v>
      </c>
      <c r="AO28" s="108">
        <v>1380.0243074428645</v>
      </c>
      <c r="AP28" s="108">
        <v>1265.9843930686247</v>
      </c>
      <c r="AQ28" s="108">
        <v>1289.2462825543594</v>
      </c>
      <c r="AR28" s="108">
        <v>1262.6566887560996</v>
      </c>
      <c r="AS28" s="108">
        <v>1347.5300548991754</v>
      </c>
      <c r="AT28" s="108">
        <v>1334.5532837079736</v>
      </c>
      <c r="AU28" s="108">
        <v>1356.926759055684</v>
      </c>
      <c r="AV28" s="108">
        <v>1315.1326160945337</v>
      </c>
      <c r="AW28" s="108">
        <v>1419.7193407544312</v>
      </c>
      <c r="AX28" s="108">
        <v>1332.7418638172362</v>
      </c>
      <c r="AY28" s="108">
        <v>1362.9274411306594</v>
      </c>
      <c r="AZ28" s="108">
        <v>1336.915462427927</v>
      </c>
      <c r="BA28" s="108">
        <v>1339.1264464850449</v>
      </c>
      <c r="BB28" s="108">
        <v>1312.0755921548118</v>
      </c>
      <c r="BC28" s="108">
        <v>1260.270768292999</v>
      </c>
      <c r="BD28" s="108">
        <v>1254.5139076325588</v>
      </c>
      <c r="BE28" s="108">
        <v>1313.6829151767756</v>
      </c>
      <c r="BF28" s="108">
        <v>1321.8142743866742</v>
      </c>
      <c r="BG28" s="108">
        <v>1327.1530081862127</v>
      </c>
      <c r="BH28" s="108">
        <v>1273.422175942286</v>
      </c>
      <c r="BI28" s="108">
        <v>1295.4413511880196</v>
      </c>
      <c r="BJ28" s="108">
        <v>1291.2940446962525</v>
      </c>
      <c r="BK28" s="108">
        <v>1306.1265964748086</v>
      </c>
      <c r="BL28" s="108">
        <v>1408.4625103318497</v>
      </c>
      <c r="BM28" s="108">
        <v>1429.2605695589834</v>
      </c>
      <c r="BN28" s="236" t="s">
        <v>51</v>
      </c>
      <c r="BO28" s="108">
        <v>1275.543136388804</v>
      </c>
      <c r="BP28" s="108">
        <v>1460.158866663035</v>
      </c>
      <c r="BQ28" s="108">
        <v>1467.2441763912416</v>
      </c>
      <c r="BR28" s="108">
        <v>1606.9289683554289</v>
      </c>
      <c r="BS28" s="108">
        <v>1444.5973306890617</v>
      </c>
    </row>
    <row r="29" spans="1:71" ht="24.9" customHeight="1">
      <c r="A29" s="84"/>
      <c r="B29" s="29" t="str">
        <f>"III" &amp; C27</f>
        <v>IIIChiapas</v>
      </c>
      <c r="C29" s="251" t="str">
        <f>C27</f>
        <v>Chiapas</v>
      </c>
      <c r="D29" s="193" t="s">
        <v>95</v>
      </c>
      <c r="E29" s="108">
        <v>1531.3822267025855</v>
      </c>
      <c r="F29" s="108">
        <v>1503.8267446812829</v>
      </c>
      <c r="G29" s="108">
        <v>1558.9658155112929</v>
      </c>
      <c r="H29" s="108">
        <v>1539.0389391611347</v>
      </c>
      <c r="I29" s="108">
        <v>1576.4387963800798</v>
      </c>
      <c r="J29" s="108">
        <v>1590.7081072137044</v>
      </c>
      <c r="K29" s="108">
        <v>1567.9137691537917</v>
      </c>
      <c r="L29" s="108">
        <v>1551.1364475966323</v>
      </c>
      <c r="M29" s="108">
        <v>1629.4433800785187</v>
      </c>
      <c r="N29" s="108">
        <v>1709.1060864071251</v>
      </c>
      <c r="O29" s="108">
        <v>1644.9843715823145</v>
      </c>
      <c r="P29" s="108">
        <v>1690.7682440826693</v>
      </c>
      <c r="Q29" s="108">
        <v>1665.3568238012015</v>
      </c>
      <c r="R29" s="108">
        <v>1670.1497995342204</v>
      </c>
      <c r="S29" s="108">
        <v>1632.7232468800689</v>
      </c>
      <c r="T29" s="108">
        <v>1574.7691779808572</v>
      </c>
      <c r="U29" s="108">
        <v>1634.5682846473596</v>
      </c>
      <c r="V29" s="108">
        <v>1561.4098991807857</v>
      </c>
      <c r="W29" s="108">
        <v>1662.0713137118319</v>
      </c>
      <c r="X29" s="108">
        <v>1561.6612196045373</v>
      </c>
      <c r="Y29" s="108">
        <v>1572.5142910875966</v>
      </c>
      <c r="Z29" s="108">
        <v>1562.4766965680506</v>
      </c>
      <c r="AA29" s="108">
        <v>1609.6502359976676</v>
      </c>
      <c r="AB29" s="108">
        <v>1517.5789752145065</v>
      </c>
      <c r="AC29" s="108">
        <v>1650.5916255022435</v>
      </c>
      <c r="AD29" s="108">
        <v>1682.2640582031433</v>
      </c>
      <c r="AE29" s="108">
        <v>1618.7530411610585</v>
      </c>
      <c r="AF29" s="108">
        <v>1588.7671643863182</v>
      </c>
      <c r="AG29" s="108">
        <v>1591.6595558060085</v>
      </c>
      <c r="AH29" s="108">
        <v>1575.9589736524294</v>
      </c>
      <c r="AI29" s="108">
        <v>1537.0105914735288</v>
      </c>
      <c r="AJ29" s="108">
        <v>1471.2220107672972</v>
      </c>
      <c r="AK29" s="108">
        <v>1540.925209106287</v>
      </c>
      <c r="AL29" s="108">
        <v>1452.1476773915106</v>
      </c>
      <c r="AM29" s="108">
        <v>1503.6074512865764</v>
      </c>
      <c r="AN29" s="108">
        <v>1423.4302372392794</v>
      </c>
      <c r="AO29" s="108">
        <v>1456.2675061847963</v>
      </c>
      <c r="AP29" s="108">
        <v>1346.6347721988714</v>
      </c>
      <c r="AQ29" s="108">
        <v>1357.9471241494236</v>
      </c>
      <c r="AR29" s="108">
        <v>1318.8765856224607</v>
      </c>
      <c r="AS29" s="108">
        <v>1417.8150216411052</v>
      </c>
      <c r="AT29" s="108">
        <v>1396.4543463342791</v>
      </c>
      <c r="AU29" s="108">
        <v>1412.8609400899647</v>
      </c>
      <c r="AV29" s="108">
        <v>1369.3548452758603</v>
      </c>
      <c r="AW29" s="108">
        <v>1452.9320622664004</v>
      </c>
      <c r="AX29" s="108">
        <v>1369.2379308405878</v>
      </c>
      <c r="AY29" s="108">
        <v>1409.5751279118469</v>
      </c>
      <c r="AZ29" s="108">
        <v>1375.3259397599529</v>
      </c>
      <c r="BA29" s="108">
        <v>1400.7482671450252</v>
      </c>
      <c r="BB29" s="108">
        <v>1349.9544856953919</v>
      </c>
      <c r="BC29" s="108">
        <v>1261.7393289465126</v>
      </c>
      <c r="BD29" s="108">
        <v>1271.783428961525</v>
      </c>
      <c r="BE29" s="108">
        <v>1346.5446889478226</v>
      </c>
      <c r="BF29" s="108">
        <v>1357.7226389772934</v>
      </c>
      <c r="BG29" s="108">
        <v>1354.8181814772163</v>
      </c>
      <c r="BH29" s="108">
        <v>1299.217718395905</v>
      </c>
      <c r="BI29" s="108">
        <v>1308.7212819039344</v>
      </c>
      <c r="BJ29" s="108">
        <v>1304.791268560866</v>
      </c>
      <c r="BK29" s="108">
        <v>1319.9399285759828</v>
      </c>
      <c r="BL29" s="108">
        <v>1429.7055878429439</v>
      </c>
      <c r="BM29" s="108">
        <v>1429.2605695589834</v>
      </c>
      <c r="BN29" s="236" t="s">
        <v>51</v>
      </c>
      <c r="BO29" s="108">
        <v>1259.4284444379632</v>
      </c>
      <c r="BP29" s="108">
        <v>1441.2879947649096</v>
      </c>
      <c r="BQ29" s="108">
        <v>1466.2352958164768</v>
      </c>
      <c r="BR29" s="108">
        <v>1584.6352516337463</v>
      </c>
      <c r="BS29" s="108">
        <v>1402.7083856552863</v>
      </c>
    </row>
    <row r="30" spans="1:71" ht="24.9" customHeight="1">
      <c r="A30" s="84"/>
      <c r="B30" s="29" t="str">
        <f>"I" &amp; C30</f>
        <v>IChihuahua</v>
      </c>
      <c r="C30" s="249" t="s">
        <v>16</v>
      </c>
      <c r="D30" s="95" t="s">
        <v>41</v>
      </c>
      <c r="E30" s="108">
        <v>1711.2232156592327</v>
      </c>
      <c r="F30" s="108">
        <v>1808.8694227885344</v>
      </c>
      <c r="G30" s="108">
        <v>1874.2000578072445</v>
      </c>
      <c r="H30" s="108">
        <v>2083.2988714183389</v>
      </c>
      <c r="I30" s="108">
        <v>2015.2727357516776</v>
      </c>
      <c r="J30" s="108">
        <v>2211.6271791418199</v>
      </c>
      <c r="K30" s="108">
        <v>2145.2835251617025</v>
      </c>
      <c r="L30" s="108">
        <v>2065.4652549664634</v>
      </c>
      <c r="M30" s="108">
        <v>2103.0558208982725</v>
      </c>
      <c r="N30" s="108">
        <v>2146.7200761380614</v>
      </c>
      <c r="O30" s="108">
        <v>2391.1978176989983</v>
      </c>
      <c r="P30" s="108">
        <v>2178.5048698444593</v>
      </c>
      <c r="Q30" s="108">
        <v>2294.8856081033064</v>
      </c>
      <c r="R30" s="108">
        <v>2229.1481173118218</v>
      </c>
      <c r="S30" s="108">
        <v>2162.7468819574528</v>
      </c>
      <c r="T30" s="108">
        <v>1965.1583010083191</v>
      </c>
      <c r="U30" s="108">
        <v>2057.8710879100245</v>
      </c>
      <c r="V30" s="108">
        <v>2058.3179401841435</v>
      </c>
      <c r="W30" s="108">
        <v>1998.2865449957003</v>
      </c>
      <c r="X30" s="108">
        <v>1866.7558112016559</v>
      </c>
      <c r="Y30" s="108">
        <v>1930.7138647037427</v>
      </c>
      <c r="Z30" s="108">
        <v>1999.6499865570895</v>
      </c>
      <c r="AA30" s="108">
        <v>1928.3946202947284</v>
      </c>
      <c r="AB30" s="108">
        <v>1709.4084740255687</v>
      </c>
      <c r="AC30" s="108">
        <v>1733.2326681586317</v>
      </c>
      <c r="AD30" s="108">
        <v>1768.1574070330778</v>
      </c>
      <c r="AE30" s="108">
        <v>1731.9915365949537</v>
      </c>
      <c r="AF30" s="108">
        <v>1939.5388050044567</v>
      </c>
      <c r="AG30" s="108">
        <v>1923.0302610529911</v>
      </c>
      <c r="AH30" s="108">
        <v>2068.9266193788985</v>
      </c>
      <c r="AI30" s="108">
        <v>2153.8585131293967</v>
      </c>
      <c r="AJ30" s="108">
        <v>2159.4596257178259</v>
      </c>
      <c r="AK30" s="108">
        <v>2067.2641425646966</v>
      </c>
      <c r="AL30" s="108">
        <v>2266.8262271848034</v>
      </c>
      <c r="AM30" s="108">
        <v>2236.0164669705209</v>
      </c>
      <c r="AN30" s="108">
        <v>2319.4981188297938</v>
      </c>
      <c r="AO30" s="108">
        <v>2267.9563108667644</v>
      </c>
      <c r="AP30" s="108">
        <v>2437.2369187273316</v>
      </c>
      <c r="AQ30" s="108">
        <v>2374.1230183023581</v>
      </c>
      <c r="AR30" s="108">
        <v>2365.2170832639295</v>
      </c>
      <c r="AS30" s="108">
        <v>2414.8031034148039</v>
      </c>
      <c r="AT30" s="108">
        <v>2557.7326101267658</v>
      </c>
      <c r="AU30" s="108">
        <v>2596.8595090736753</v>
      </c>
      <c r="AV30" s="108">
        <v>2764.5800251563501</v>
      </c>
      <c r="AW30" s="108">
        <v>2719.1573239371628</v>
      </c>
      <c r="AX30" s="108">
        <v>2962.6339297439999</v>
      </c>
      <c r="AY30" s="108">
        <v>3100.8635062899198</v>
      </c>
      <c r="AZ30" s="108">
        <v>3110.8847522916544</v>
      </c>
      <c r="BA30" s="108">
        <v>3238.1395299650981</v>
      </c>
      <c r="BB30" s="108">
        <v>3087.5688254173283</v>
      </c>
      <c r="BC30" s="108">
        <v>3203.573905730545</v>
      </c>
      <c r="BD30" s="108">
        <v>3151.6696068791243</v>
      </c>
      <c r="BE30" s="108">
        <v>3126.8337659010876</v>
      </c>
      <c r="BF30" s="108">
        <v>3275.6694684238573</v>
      </c>
      <c r="BG30" s="108">
        <v>3290.8239411972909</v>
      </c>
      <c r="BH30" s="108">
        <v>3240.9567953288897</v>
      </c>
      <c r="BI30" s="108">
        <v>3385.2707123316832</v>
      </c>
      <c r="BJ30" s="108">
        <v>3474.6738911717021</v>
      </c>
      <c r="BK30" s="108">
        <v>3454.6928401021687</v>
      </c>
      <c r="BL30" s="108">
        <v>3547.5031967014238</v>
      </c>
      <c r="BM30" s="108">
        <v>3716.8234636052725</v>
      </c>
      <c r="BN30" s="236" t="s">
        <v>51</v>
      </c>
      <c r="BO30" s="108">
        <v>3654.8934946114578</v>
      </c>
      <c r="BP30" s="108">
        <v>3527.093287503028</v>
      </c>
      <c r="BQ30" s="108">
        <v>3676.2386922746095</v>
      </c>
      <c r="BR30" s="108">
        <v>3843.8318401574152</v>
      </c>
      <c r="BS30" s="108">
        <v>3864.1392950113427</v>
      </c>
    </row>
    <row r="31" spans="1:71" ht="24.9" customHeight="1">
      <c r="A31" s="84"/>
      <c r="B31" s="29" t="str">
        <f>"II" &amp; C30</f>
        <v>IIChihuahua</v>
      </c>
      <c r="C31" s="250" t="str">
        <f>C30</f>
        <v>Chihuahua</v>
      </c>
      <c r="D31" s="95" t="s">
        <v>94</v>
      </c>
      <c r="E31" s="108">
        <v>3120.4583635778749</v>
      </c>
      <c r="F31" s="108">
        <v>3279.8992060374417</v>
      </c>
      <c r="G31" s="108">
        <v>3382.9054671315475</v>
      </c>
      <c r="H31" s="108">
        <v>3714.1702928729342</v>
      </c>
      <c r="I31" s="108">
        <v>3543.851757496795</v>
      </c>
      <c r="J31" s="108">
        <v>3888.6536882328796</v>
      </c>
      <c r="K31" s="108">
        <v>3739.7548978630252</v>
      </c>
      <c r="L31" s="108">
        <v>3535.8255099281532</v>
      </c>
      <c r="M31" s="108">
        <v>3552.5592488027442</v>
      </c>
      <c r="N31" s="108">
        <v>3630.2577171537937</v>
      </c>
      <c r="O31" s="108">
        <v>4008.6317373489837</v>
      </c>
      <c r="P31" s="108">
        <v>3592.4440944628104</v>
      </c>
      <c r="Q31" s="108">
        <v>3731.3644337169771</v>
      </c>
      <c r="R31" s="108">
        <v>3592.9919875884148</v>
      </c>
      <c r="S31" s="108">
        <v>3437.2792208155547</v>
      </c>
      <c r="T31" s="108">
        <v>3051.9628221006378</v>
      </c>
      <c r="U31" s="108">
        <v>3151.3808349851129</v>
      </c>
      <c r="V31" s="108">
        <v>3130.9633400767534</v>
      </c>
      <c r="W31" s="108">
        <v>3020.7412768592944</v>
      </c>
      <c r="X31" s="108">
        <v>2788.3017411446626</v>
      </c>
      <c r="Y31" s="108">
        <v>2822.4951643612321</v>
      </c>
      <c r="Z31" s="108">
        <v>2925.8468696475002</v>
      </c>
      <c r="AA31" s="108">
        <v>2811.881441676217</v>
      </c>
      <c r="AB31" s="108">
        <v>2449.2283534819294</v>
      </c>
      <c r="AC31" s="108">
        <v>2448.9901721420388</v>
      </c>
      <c r="AD31" s="108">
        <v>2504.5900358074891</v>
      </c>
      <c r="AE31" s="108">
        <v>2443.1946021336844</v>
      </c>
      <c r="AF31" s="108">
        <v>2684.9735669583274</v>
      </c>
      <c r="AG31" s="108">
        <v>2615.6467676004891</v>
      </c>
      <c r="AH31" s="108">
        <v>2821.5736282578796</v>
      </c>
      <c r="AI31" s="108">
        <v>2905.043235333319</v>
      </c>
      <c r="AJ31" s="108">
        <v>2871.3610525808926</v>
      </c>
      <c r="AK31" s="108">
        <v>2711.8494240493428</v>
      </c>
      <c r="AL31" s="108">
        <v>2959.5892028743233</v>
      </c>
      <c r="AM31" s="108">
        <v>2915.5677328787974</v>
      </c>
      <c r="AN31" s="108">
        <v>2975.5075965246783</v>
      </c>
      <c r="AO31" s="108">
        <v>2856.3755086541132</v>
      </c>
      <c r="AP31" s="108">
        <v>3071.9088377151438</v>
      </c>
      <c r="AQ31" s="108">
        <v>2972.3876997883117</v>
      </c>
      <c r="AR31" s="108">
        <v>2912.3685182658432</v>
      </c>
      <c r="AS31" s="108">
        <v>2950.7991414999142</v>
      </c>
      <c r="AT31" s="108">
        <v>3131.8111144377062</v>
      </c>
      <c r="AU31" s="108">
        <v>3168.4051209910349</v>
      </c>
      <c r="AV31" s="108">
        <v>3328.4172344039125</v>
      </c>
      <c r="AW31" s="108">
        <v>3235.5521131022779</v>
      </c>
      <c r="AX31" s="108">
        <v>3537.0882352491576</v>
      </c>
      <c r="AY31" s="108">
        <v>3680.8585900721364</v>
      </c>
      <c r="AZ31" s="108">
        <v>3627.6845717741253</v>
      </c>
      <c r="BA31" s="108">
        <v>3670.3503282137299</v>
      </c>
      <c r="BB31" s="108">
        <v>3474.3822391757044</v>
      </c>
      <c r="BC31" s="108">
        <v>3571.2579825128869</v>
      </c>
      <c r="BD31" s="108">
        <v>3447.8946661036653</v>
      </c>
      <c r="BE31" s="108">
        <v>3365.6149321173734</v>
      </c>
      <c r="BF31" s="108">
        <v>3525.0241628148679</v>
      </c>
      <c r="BG31" s="108">
        <v>3496.7573062494507</v>
      </c>
      <c r="BH31" s="108">
        <v>3382.6442595346875</v>
      </c>
      <c r="BI31" s="108">
        <v>3500.1781454357892</v>
      </c>
      <c r="BJ31" s="108">
        <v>3587.9812761665016</v>
      </c>
      <c r="BK31" s="108">
        <v>3553.1846404481789</v>
      </c>
      <c r="BL31" s="108">
        <v>3596.8316486343115</v>
      </c>
      <c r="BM31" s="108">
        <v>3716.8234636052725</v>
      </c>
      <c r="BN31" s="236" t="s">
        <v>51</v>
      </c>
      <c r="BO31" s="108">
        <v>3618.1552747738697</v>
      </c>
      <c r="BP31" s="108">
        <v>3454.5124249635137</v>
      </c>
      <c r="BQ31" s="108">
        <v>3535.2691529740678</v>
      </c>
      <c r="BR31" s="108">
        <v>3645.1321001891729</v>
      </c>
      <c r="BS31" s="108">
        <v>3615.6107996357587</v>
      </c>
    </row>
    <row r="32" spans="1:71" ht="24.9" customHeight="1">
      <c r="A32" s="84"/>
      <c r="B32" s="29" t="str">
        <f>"III" &amp; C30</f>
        <v>IIIChihuahua</v>
      </c>
      <c r="C32" s="251" t="str">
        <f>C30</f>
        <v>Chihuahua</v>
      </c>
      <c r="D32" s="193" t="s">
        <v>95</v>
      </c>
      <c r="E32" s="108">
        <v>3785.8303409083619</v>
      </c>
      <c r="F32" s="108">
        <v>3871.3013033361467</v>
      </c>
      <c r="G32" s="108">
        <v>4009.6272610792885</v>
      </c>
      <c r="H32" s="108">
        <v>4468.6591687867913</v>
      </c>
      <c r="I32" s="108">
        <v>4231.7353638340346</v>
      </c>
      <c r="J32" s="108">
        <v>4678.0730162956206</v>
      </c>
      <c r="K32" s="108">
        <v>4443.0733906184105</v>
      </c>
      <c r="L32" s="108">
        <v>4125.2804914829021</v>
      </c>
      <c r="M32" s="108">
        <v>4115.6289364077948</v>
      </c>
      <c r="N32" s="108">
        <v>4256.3520651370773</v>
      </c>
      <c r="O32" s="108">
        <v>4705.2782208871668</v>
      </c>
      <c r="P32" s="108">
        <v>4188.1711832892643</v>
      </c>
      <c r="Q32" s="108">
        <v>4367.4114100585484</v>
      </c>
      <c r="R32" s="108">
        <v>4155.3641743751677</v>
      </c>
      <c r="S32" s="108">
        <v>3934.6408074412375</v>
      </c>
      <c r="T32" s="108">
        <v>3460.5724468608814</v>
      </c>
      <c r="U32" s="108">
        <v>3571.637980460785</v>
      </c>
      <c r="V32" s="108">
        <v>3486.2603194069529</v>
      </c>
      <c r="W32" s="108">
        <v>3337.8992190754416</v>
      </c>
      <c r="X32" s="108">
        <v>3111.228256841915</v>
      </c>
      <c r="Y32" s="108">
        <v>3130.9121994011257</v>
      </c>
      <c r="Z32" s="108">
        <v>3273.5197043182093</v>
      </c>
      <c r="AA32" s="108">
        <v>3186.7612730586079</v>
      </c>
      <c r="AB32" s="108">
        <v>2757.7658694454394</v>
      </c>
      <c r="AC32" s="108">
        <v>2752.7343079884295</v>
      </c>
      <c r="AD32" s="108">
        <v>2805.8143637520639</v>
      </c>
      <c r="AE32" s="108">
        <v>2743.7803178952386</v>
      </c>
      <c r="AF32" s="108">
        <v>3000.0396969519793</v>
      </c>
      <c r="AG32" s="108">
        <v>2892.791771832005</v>
      </c>
      <c r="AH32" s="108">
        <v>3093.9292396704573</v>
      </c>
      <c r="AI32" s="108">
        <v>3109.5597299988081</v>
      </c>
      <c r="AJ32" s="108">
        <v>3062.1041084868498</v>
      </c>
      <c r="AK32" s="108">
        <v>2901.054592124724</v>
      </c>
      <c r="AL32" s="108">
        <v>3148.3100261378936</v>
      </c>
      <c r="AM32" s="108">
        <v>3108.0864798286475</v>
      </c>
      <c r="AN32" s="108">
        <v>3162.0841155326166</v>
      </c>
      <c r="AO32" s="108">
        <v>3014.2082765590417</v>
      </c>
      <c r="AP32" s="108">
        <v>3263.7645690103436</v>
      </c>
      <c r="AQ32" s="108">
        <v>3127.4723912619284</v>
      </c>
      <c r="AR32" s="108">
        <v>3040.8847301341475</v>
      </c>
      <c r="AS32" s="108">
        <v>3102.8281789488242</v>
      </c>
      <c r="AT32" s="108">
        <v>3275.608410765185</v>
      </c>
      <c r="AU32" s="108">
        <v>3296.2997352996103</v>
      </c>
      <c r="AV32" s="108">
        <v>3463.1726296102797</v>
      </c>
      <c r="AW32" s="108">
        <v>3311.4061162685093</v>
      </c>
      <c r="AX32" s="108">
        <v>3630.7481057575933</v>
      </c>
      <c r="AY32" s="108">
        <v>3802.6189990777834</v>
      </c>
      <c r="AZ32" s="108">
        <v>3730.8409472186277</v>
      </c>
      <c r="BA32" s="108">
        <v>3834.88782851109</v>
      </c>
      <c r="BB32" s="108">
        <v>3572.7092184837493</v>
      </c>
      <c r="BC32" s="108">
        <v>3576.4512767970414</v>
      </c>
      <c r="BD32" s="108">
        <v>3495.1581929529893</v>
      </c>
      <c r="BE32" s="108">
        <v>3448.6855114156333</v>
      </c>
      <c r="BF32" s="108">
        <v>3617.8184142481145</v>
      </c>
      <c r="BG32" s="108">
        <v>3565.5436383832657</v>
      </c>
      <c r="BH32" s="108">
        <v>3449.9449841175096</v>
      </c>
      <c r="BI32" s="108">
        <v>3534.5147181822554</v>
      </c>
      <c r="BJ32" s="108">
        <v>3622.0648067915104</v>
      </c>
      <c r="BK32" s="108">
        <v>3586.6196235326729</v>
      </c>
      <c r="BL32" s="108">
        <v>3647.5409661170247</v>
      </c>
      <c r="BM32" s="108">
        <v>3716.8234636052725</v>
      </c>
      <c r="BN32" s="236" t="s">
        <v>51</v>
      </c>
      <c r="BO32" s="108">
        <v>3574.4375006849205</v>
      </c>
      <c r="BP32" s="108">
        <v>3411.7800406089477</v>
      </c>
      <c r="BQ32" s="108">
        <v>3533.0267281081142</v>
      </c>
      <c r="BR32" s="108">
        <v>3598.3165272441552</v>
      </c>
      <c r="BS32" s="108">
        <v>3516.076662271752</v>
      </c>
    </row>
    <row r="33" spans="1:71" ht="24.9" customHeight="1">
      <c r="A33" s="84"/>
      <c r="B33" s="29" t="str">
        <f t="shared" ref="B33" si="0">"I" &amp; C33</f>
        <v>ICiudad de México</v>
      </c>
      <c r="C33" s="249" t="s">
        <v>40</v>
      </c>
      <c r="D33" s="95" t="s">
        <v>41</v>
      </c>
      <c r="E33" s="108">
        <v>2091.3270606209885</v>
      </c>
      <c r="F33" s="108">
        <v>2110.5579563726296</v>
      </c>
      <c r="G33" s="108">
        <v>2118.8598250249593</v>
      </c>
      <c r="H33" s="108">
        <v>2328.7261463198074</v>
      </c>
      <c r="I33" s="108">
        <v>2310.6250420474339</v>
      </c>
      <c r="J33" s="108">
        <v>2325.4713947445175</v>
      </c>
      <c r="K33" s="108">
        <v>2457.0935240154326</v>
      </c>
      <c r="L33" s="108">
        <v>2414.509513394305</v>
      </c>
      <c r="M33" s="108">
        <v>2572.9588558421092</v>
      </c>
      <c r="N33" s="108">
        <v>2493.8661533384684</v>
      </c>
      <c r="O33" s="108">
        <v>2512.2174692193266</v>
      </c>
      <c r="P33" s="108">
        <v>2536.0899201259222</v>
      </c>
      <c r="Q33" s="108">
        <v>2539.4542934063647</v>
      </c>
      <c r="R33" s="108">
        <v>2440.3481618129208</v>
      </c>
      <c r="S33" s="108">
        <v>2467.304868502612</v>
      </c>
      <c r="T33" s="108">
        <v>2488.3709283112257</v>
      </c>
      <c r="U33" s="108">
        <v>2447.622410097315</v>
      </c>
      <c r="V33" s="108">
        <v>2554.8080909118089</v>
      </c>
      <c r="W33" s="108">
        <v>2456.2726767103863</v>
      </c>
      <c r="X33" s="108">
        <v>2302.7020687534105</v>
      </c>
      <c r="Y33" s="108">
        <v>2414.1320192237176</v>
      </c>
      <c r="Z33" s="108">
        <v>2496.0636130206235</v>
      </c>
      <c r="AA33" s="108">
        <v>2476.5744722885929</v>
      </c>
      <c r="AB33" s="108">
        <v>2312.5036747882127</v>
      </c>
      <c r="AC33" s="108">
        <v>2389.6765332339037</v>
      </c>
      <c r="AD33" s="108">
        <v>2544.7752550577857</v>
      </c>
      <c r="AE33" s="108">
        <v>2592.3464578829748</v>
      </c>
      <c r="AF33" s="108">
        <v>2543.7176313528275</v>
      </c>
      <c r="AG33" s="108">
        <v>2585.6677055710716</v>
      </c>
      <c r="AH33" s="108">
        <v>2674.564670559459</v>
      </c>
      <c r="AI33" s="108">
        <v>2803.8101161404684</v>
      </c>
      <c r="AJ33" s="108">
        <v>2684.2628060935549</v>
      </c>
      <c r="AK33" s="108">
        <v>2706.5377446378998</v>
      </c>
      <c r="AL33" s="108">
        <v>2553.2053669295565</v>
      </c>
      <c r="AM33" s="108">
        <v>2695.3938873771144</v>
      </c>
      <c r="AN33" s="108">
        <v>2669.7580306718382</v>
      </c>
      <c r="AO33" s="108">
        <v>2545.2281657046619</v>
      </c>
      <c r="AP33" s="108">
        <v>2571.3448895186516</v>
      </c>
      <c r="AQ33" s="108">
        <v>2497.5680786468829</v>
      </c>
      <c r="AR33" s="108">
        <v>2504.7518210255721</v>
      </c>
      <c r="AS33" s="108">
        <v>2673.6618048204209</v>
      </c>
      <c r="AT33" s="108">
        <v>2714.9350723966677</v>
      </c>
      <c r="AU33" s="108">
        <v>3112.1908342093366</v>
      </c>
      <c r="AV33" s="108">
        <v>2811.3678054541442</v>
      </c>
      <c r="AW33" s="108">
        <v>2883.6433644100507</v>
      </c>
      <c r="AX33" s="108">
        <v>2849.8190151087679</v>
      </c>
      <c r="AY33" s="108">
        <v>3093.6629501960583</v>
      </c>
      <c r="AZ33" s="108">
        <v>3228.6139387820813</v>
      </c>
      <c r="BA33" s="108">
        <v>3160.1184181023086</v>
      </c>
      <c r="BB33" s="108">
        <v>3312.1674250326878</v>
      </c>
      <c r="BC33" s="108">
        <v>3222.2354674720682</v>
      </c>
      <c r="BD33" s="108">
        <v>2959.8756685201092</v>
      </c>
      <c r="BE33" s="108">
        <v>3350.9679142496766</v>
      </c>
      <c r="BF33" s="108">
        <v>3380.3696858320945</v>
      </c>
      <c r="BG33" s="108">
        <v>3353.288763926821</v>
      </c>
      <c r="BH33" s="108">
        <v>3289.9789344592004</v>
      </c>
      <c r="BI33" s="108">
        <v>3438.4604256062039</v>
      </c>
      <c r="BJ33" s="108">
        <v>3512.4017588418533</v>
      </c>
      <c r="BK33" s="108">
        <v>3398.3211965177725</v>
      </c>
      <c r="BL33" s="108">
        <v>3487.9407344609458</v>
      </c>
      <c r="BM33" s="108">
        <v>3990.3884035813976</v>
      </c>
      <c r="BN33" s="236" t="s">
        <v>51</v>
      </c>
      <c r="BO33" s="108">
        <v>2867.2022285082858</v>
      </c>
      <c r="BP33" s="108">
        <v>3154.1488963628758</v>
      </c>
      <c r="BQ33" s="108">
        <v>3307.9974652998171</v>
      </c>
      <c r="BR33" s="108">
        <v>3601.5259689831432</v>
      </c>
      <c r="BS33" s="108">
        <v>3728.3645802620367</v>
      </c>
    </row>
    <row r="34" spans="1:71" ht="24.9" customHeight="1">
      <c r="A34" s="84"/>
      <c r="B34" s="29" t="str">
        <f t="shared" ref="B34" si="1">"II" &amp; C33</f>
        <v>IICiudad de México</v>
      </c>
      <c r="C34" s="250" t="str">
        <f>C33</f>
        <v>Ciudad de México</v>
      </c>
      <c r="D34" s="95" t="s">
        <v>94</v>
      </c>
      <c r="E34" s="108">
        <v>3813.5872383997953</v>
      </c>
      <c r="F34" s="108">
        <v>3826.930389884672</v>
      </c>
      <c r="G34" s="108">
        <v>3824.5130002549276</v>
      </c>
      <c r="H34" s="108">
        <v>4151.7257036715382</v>
      </c>
      <c r="I34" s="108">
        <v>4063.2280042838329</v>
      </c>
      <c r="J34" s="108">
        <v>4088.8233791566709</v>
      </c>
      <c r="K34" s="108">
        <v>4283.3161366172353</v>
      </c>
      <c r="L34" s="108">
        <v>4133.3468625994228</v>
      </c>
      <c r="M34" s="108">
        <v>4346.3367397478614</v>
      </c>
      <c r="N34" s="108">
        <v>4217.3066480994466</v>
      </c>
      <c r="O34" s="108">
        <v>4211.5104838652915</v>
      </c>
      <c r="P34" s="108">
        <v>4182.1165436428728</v>
      </c>
      <c r="Q34" s="108">
        <v>4129.0203738293903</v>
      </c>
      <c r="R34" s="108">
        <v>3933.4090562333545</v>
      </c>
      <c r="S34" s="108">
        <v>3921.3168340093953</v>
      </c>
      <c r="T34" s="108">
        <v>3864.5311967515217</v>
      </c>
      <c r="U34" s="108">
        <v>3748.2378754319684</v>
      </c>
      <c r="V34" s="108">
        <v>3886.1879972054694</v>
      </c>
      <c r="W34" s="108">
        <v>3713.0632142532331</v>
      </c>
      <c r="X34" s="108">
        <v>3439.4579886211477</v>
      </c>
      <c r="Y34" s="108">
        <v>3529.2002999284864</v>
      </c>
      <c r="Z34" s="108">
        <v>3652.1891119413335</v>
      </c>
      <c r="AA34" s="108">
        <v>3611.2078535528308</v>
      </c>
      <c r="AB34" s="108">
        <v>3313.3388852837343</v>
      </c>
      <c r="AC34" s="108">
        <v>3376.519755253471</v>
      </c>
      <c r="AD34" s="108">
        <v>3604.6670516071181</v>
      </c>
      <c r="AE34" s="108">
        <v>3656.8347702274032</v>
      </c>
      <c r="AF34" s="108">
        <v>3521.3601214709847</v>
      </c>
      <c r="AG34" s="108">
        <v>3516.9458916692693</v>
      </c>
      <c r="AH34" s="108">
        <v>3647.5344610270499</v>
      </c>
      <c r="AI34" s="108">
        <v>3781.6734764154021</v>
      </c>
      <c r="AJ34" s="108">
        <v>3569.1742436474274</v>
      </c>
      <c r="AK34" s="108">
        <v>3550.4523456099005</v>
      </c>
      <c r="AL34" s="108">
        <v>3333.4884456802579</v>
      </c>
      <c r="AM34" s="108">
        <v>3514.5552644711643</v>
      </c>
      <c r="AN34" s="108">
        <v>3424.8293786737845</v>
      </c>
      <c r="AO34" s="108">
        <v>3205.585293517815</v>
      </c>
      <c r="AP34" s="108">
        <v>3240.939372874222</v>
      </c>
      <c r="AQ34" s="108">
        <v>3126.9401708014088</v>
      </c>
      <c r="AR34" s="108">
        <v>3084.1821671426951</v>
      </c>
      <c r="AS34" s="108">
        <v>3267.1148000301241</v>
      </c>
      <c r="AT34" s="108">
        <v>3324.2973878677599</v>
      </c>
      <c r="AU34" s="108">
        <v>3797.1562736282513</v>
      </c>
      <c r="AV34" s="108">
        <v>3384.7474013318251</v>
      </c>
      <c r="AW34" s="108">
        <v>3431.2756746420268</v>
      </c>
      <c r="AX34" s="108">
        <v>3402.3985244108644</v>
      </c>
      <c r="AY34" s="108">
        <v>3672.3112197356099</v>
      </c>
      <c r="AZ34" s="108">
        <v>3764.971674153669</v>
      </c>
      <c r="BA34" s="108">
        <v>3581.9153454456341</v>
      </c>
      <c r="BB34" s="108">
        <v>3727.1187543987357</v>
      </c>
      <c r="BC34" s="108">
        <v>3592.0613893630957</v>
      </c>
      <c r="BD34" s="108">
        <v>3238.0740378196074</v>
      </c>
      <c r="BE34" s="108">
        <v>3606.8651209524169</v>
      </c>
      <c r="BF34" s="108">
        <v>3637.6945038775502</v>
      </c>
      <c r="BG34" s="108">
        <v>3563.1310561571072</v>
      </c>
      <c r="BH34" s="108">
        <v>3433.8095381826984</v>
      </c>
      <c r="BI34" s="108">
        <v>3555.1732958346465</v>
      </c>
      <c r="BJ34" s="108">
        <v>3626.9394308106234</v>
      </c>
      <c r="BK34" s="108">
        <v>3495.2058656593726</v>
      </c>
      <c r="BL34" s="108">
        <v>3536.4409633048876</v>
      </c>
      <c r="BM34" s="108">
        <v>3990.3884035813976</v>
      </c>
      <c r="BN34" s="236" t="s">
        <v>51</v>
      </c>
      <c r="BO34" s="108">
        <v>2838.3817154221701</v>
      </c>
      <c r="BP34" s="108">
        <v>3089.2425191237949</v>
      </c>
      <c r="BQ34" s="108">
        <v>3181.1485532118591</v>
      </c>
      <c r="BR34" s="108">
        <v>3415.3517804951052</v>
      </c>
      <c r="BS34" s="108">
        <v>3488.5686597214858</v>
      </c>
    </row>
    <row r="35" spans="1:71" ht="24.9" customHeight="1">
      <c r="A35" s="84"/>
      <c r="B35" s="29" t="str">
        <f t="shared" ref="B35" si="2">"III" &amp; C33</f>
        <v>IIICiudad de México</v>
      </c>
      <c r="C35" s="251" t="str">
        <f>C33</f>
        <v>Ciudad de México</v>
      </c>
      <c r="D35" s="193" t="s">
        <v>95</v>
      </c>
      <c r="E35" s="108">
        <v>4616.425162309105</v>
      </c>
      <c r="F35" s="108">
        <v>4511.5628541319784</v>
      </c>
      <c r="G35" s="108">
        <v>4523.5977434354645</v>
      </c>
      <c r="H35" s="108">
        <v>4987.4735433637343</v>
      </c>
      <c r="I35" s="108">
        <v>4845.5258775983702</v>
      </c>
      <c r="J35" s="108">
        <v>4908.4648423605931</v>
      </c>
      <c r="K35" s="108">
        <v>5080.4725806766628</v>
      </c>
      <c r="L35" s="108">
        <v>4819.1371808421318</v>
      </c>
      <c r="M35" s="108">
        <v>5031.9273178440499</v>
      </c>
      <c r="N35" s="108">
        <v>4939.6709681584907</v>
      </c>
      <c r="O35" s="108">
        <v>4938.3103291228581</v>
      </c>
      <c r="P35" s="108">
        <v>4870.6288155846305</v>
      </c>
      <c r="Q35" s="108">
        <v>4827.3568867453032</v>
      </c>
      <c r="R35" s="108">
        <v>4544.9749860043767</v>
      </c>
      <c r="S35" s="108">
        <v>4485.2871217407073</v>
      </c>
      <c r="T35" s="108">
        <v>4380.0883063435631</v>
      </c>
      <c r="U35" s="108">
        <v>4245.1548362588283</v>
      </c>
      <c r="V35" s="108">
        <v>4327.0973406286494</v>
      </c>
      <c r="W35" s="108">
        <v>4102.970076746592</v>
      </c>
      <c r="X35" s="108">
        <v>3837.5261378812788</v>
      </c>
      <c r="Y35" s="108">
        <v>3914.8142325154104</v>
      </c>
      <c r="Z35" s="108">
        <v>4084.2610054192846</v>
      </c>
      <c r="AA35" s="108">
        <v>4088.3772961083173</v>
      </c>
      <c r="AB35" s="108">
        <v>3727.44729424154</v>
      </c>
      <c r="AC35" s="108">
        <v>3792.1598797155002</v>
      </c>
      <c r="AD35" s="108">
        <v>4035.6577539566833</v>
      </c>
      <c r="AE35" s="108">
        <v>4104.1078275295458</v>
      </c>
      <c r="AF35" s="108">
        <v>3933.7935965797392</v>
      </c>
      <c r="AG35" s="108">
        <v>3890.5529663554707</v>
      </c>
      <c r="AH35" s="108">
        <v>4000.0251248624313</v>
      </c>
      <c r="AI35" s="108">
        <v>4050.7595850261314</v>
      </c>
      <c r="AJ35" s="108">
        <v>3809.8091073538176</v>
      </c>
      <c r="AK35" s="108">
        <v>3799.9210957694063</v>
      </c>
      <c r="AL35" s="108">
        <v>3548.0043513851315</v>
      </c>
      <c r="AM35" s="108">
        <v>3747.7917407424102</v>
      </c>
      <c r="AN35" s="108">
        <v>3641.5105205253285</v>
      </c>
      <c r="AO35" s="108">
        <v>3382.7251194656651</v>
      </c>
      <c r="AP35" s="108">
        <v>3441.4135880534222</v>
      </c>
      <c r="AQ35" s="108">
        <v>3286.9073872915778</v>
      </c>
      <c r="AR35" s="108">
        <v>3219.4951938634945</v>
      </c>
      <c r="AS35" s="108">
        <v>3433.9869184133863</v>
      </c>
      <c r="AT35" s="108">
        <v>3475.5223477089548</v>
      </c>
      <c r="AU35" s="108">
        <v>3947.8622335496043</v>
      </c>
      <c r="AV35" s="108">
        <v>3519.2633412222258</v>
      </c>
      <c r="AW35" s="108">
        <v>3511.8293904921652</v>
      </c>
      <c r="AX35" s="108">
        <v>3490.667941349775</v>
      </c>
      <c r="AY35" s="108">
        <v>3790.757569637502</v>
      </c>
      <c r="AZ35" s="108">
        <v>3871.3118473721524</v>
      </c>
      <c r="BA35" s="108">
        <v>3738.9826780828766</v>
      </c>
      <c r="BB35" s="108">
        <v>3831.2783682263175</v>
      </c>
      <c r="BC35" s="108">
        <v>3598.1051217932991</v>
      </c>
      <c r="BD35" s="108">
        <v>3282.2279976859609</v>
      </c>
      <c r="BE35" s="108">
        <v>3694.3607280200986</v>
      </c>
      <c r="BF35" s="108">
        <v>3730.9191743545343</v>
      </c>
      <c r="BG35" s="108">
        <v>3630.3579720695766</v>
      </c>
      <c r="BH35" s="108">
        <v>3501.2546731625221</v>
      </c>
      <c r="BI35" s="108">
        <v>3589.2314630508326</v>
      </c>
      <c r="BJ35" s="108">
        <v>3660.0022071551848</v>
      </c>
      <c r="BK35" s="108">
        <v>3526.4232888402266</v>
      </c>
      <c r="BL35" s="108">
        <v>3584.7771198826185</v>
      </c>
      <c r="BM35" s="108">
        <v>3990.3884035813976</v>
      </c>
      <c r="BN35" s="236" t="s">
        <v>51</v>
      </c>
      <c r="BO35" s="108">
        <v>2805.3094070484576</v>
      </c>
      <c r="BP35" s="108">
        <v>3053.154154386551</v>
      </c>
      <c r="BQ35" s="108">
        <v>3179.217778032445</v>
      </c>
      <c r="BR35" s="108">
        <v>3373.2242582080326</v>
      </c>
      <c r="BS35" s="108">
        <v>3394.0036180659567</v>
      </c>
    </row>
    <row r="36" spans="1:71" ht="24.9" customHeight="1">
      <c r="A36" s="84"/>
      <c r="B36" s="29" t="str">
        <f t="shared" ref="B36" si="3">"I" &amp; C36</f>
        <v>IDurango</v>
      </c>
      <c r="C36" s="249" t="s">
        <v>17</v>
      </c>
      <c r="D36" s="95" t="s">
        <v>41</v>
      </c>
      <c r="E36" s="108">
        <v>1164.1641454008857</v>
      </c>
      <c r="F36" s="108">
        <v>1156.8351757959524</v>
      </c>
      <c r="G36" s="108">
        <v>1211.2518657980859</v>
      </c>
      <c r="H36" s="108">
        <v>1259.7966611109182</v>
      </c>
      <c r="I36" s="108">
        <v>1277.184779093873</v>
      </c>
      <c r="J36" s="108">
        <v>1289.3978902154959</v>
      </c>
      <c r="K36" s="108">
        <v>1332.8462553358293</v>
      </c>
      <c r="L36" s="108">
        <v>1350.8891346627331</v>
      </c>
      <c r="M36" s="108">
        <v>1327.2493707216925</v>
      </c>
      <c r="N36" s="108">
        <v>1398.9135427552844</v>
      </c>
      <c r="O36" s="108">
        <v>1384.3127871784136</v>
      </c>
      <c r="P36" s="108">
        <v>1534.3699884750013</v>
      </c>
      <c r="Q36" s="108">
        <v>1445.6197740675184</v>
      </c>
      <c r="R36" s="108">
        <v>1505.6618557279298</v>
      </c>
      <c r="S36" s="108">
        <v>1478.1910085321963</v>
      </c>
      <c r="T36" s="108">
        <v>1427.608128255494</v>
      </c>
      <c r="U36" s="108">
        <v>1427.949385120846</v>
      </c>
      <c r="V36" s="108">
        <v>1416.478905485691</v>
      </c>
      <c r="W36" s="108">
        <v>1404.2504358009844</v>
      </c>
      <c r="X36" s="108">
        <v>1334.3774572551029</v>
      </c>
      <c r="Y36" s="108">
        <v>1383.8271531373709</v>
      </c>
      <c r="Z36" s="108">
        <v>1426.7747042376175</v>
      </c>
      <c r="AA36" s="108">
        <v>1429.1199831994095</v>
      </c>
      <c r="AB36" s="108">
        <v>1416.1994188148201</v>
      </c>
      <c r="AC36" s="108">
        <v>1407.8682073262178</v>
      </c>
      <c r="AD36" s="108">
        <v>1483.7009997931748</v>
      </c>
      <c r="AE36" s="108">
        <v>1578.1039407858182</v>
      </c>
      <c r="AF36" s="108">
        <v>1565.4160226869069</v>
      </c>
      <c r="AG36" s="108">
        <v>1580.0267582787505</v>
      </c>
      <c r="AH36" s="108">
        <v>1505.3737093247398</v>
      </c>
      <c r="AI36" s="108">
        <v>1503.7176747588076</v>
      </c>
      <c r="AJ36" s="108">
        <v>1609.0545240081963</v>
      </c>
      <c r="AK36" s="108">
        <v>1590.071797175312</v>
      </c>
      <c r="AL36" s="108">
        <v>1719.4277480538394</v>
      </c>
      <c r="AM36" s="108">
        <v>1597.4176093902222</v>
      </c>
      <c r="AN36" s="108">
        <v>1593.9519462681096</v>
      </c>
      <c r="AO36" s="108">
        <v>1623.0166552614951</v>
      </c>
      <c r="AP36" s="108">
        <v>1566.5440686347079</v>
      </c>
      <c r="AQ36" s="108">
        <v>1646.9628131037286</v>
      </c>
      <c r="AR36" s="108">
        <v>1662.8333105031363</v>
      </c>
      <c r="AS36" s="108">
        <v>1658.1333089627515</v>
      </c>
      <c r="AT36" s="108">
        <v>1746.1153784435087</v>
      </c>
      <c r="AU36" s="108">
        <v>1886.9918334445385</v>
      </c>
      <c r="AV36" s="108">
        <v>1884.3369261379005</v>
      </c>
      <c r="AW36" s="108">
        <v>1912.2353300480615</v>
      </c>
      <c r="AX36" s="108">
        <v>1965.1291024714835</v>
      </c>
      <c r="AY36" s="108">
        <v>1991.8755384894475</v>
      </c>
      <c r="AZ36" s="108">
        <v>2047.4100440299408</v>
      </c>
      <c r="BA36" s="108">
        <v>2094.3135025342954</v>
      </c>
      <c r="BB36" s="108">
        <v>2137.7563994599091</v>
      </c>
      <c r="BC36" s="108">
        <v>2190.7480175939149</v>
      </c>
      <c r="BD36" s="108">
        <v>2109.6592860412798</v>
      </c>
      <c r="BE36" s="108">
        <v>2142.0136914028376</v>
      </c>
      <c r="BF36" s="108">
        <v>2235.0156131492809</v>
      </c>
      <c r="BG36" s="108">
        <v>2159.2451061264778</v>
      </c>
      <c r="BH36" s="108">
        <v>2295.9769460111334</v>
      </c>
      <c r="BI36" s="108">
        <v>2370.6987353117661</v>
      </c>
      <c r="BJ36" s="108">
        <v>2558.6135818288521</v>
      </c>
      <c r="BK36" s="108">
        <v>2547.9735329315718</v>
      </c>
      <c r="BL36" s="108">
        <v>2558.1009774648583</v>
      </c>
      <c r="BM36" s="108">
        <v>2648.058123668502</v>
      </c>
      <c r="BN36" s="236" t="s">
        <v>51</v>
      </c>
      <c r="BO36" s="108">
        <v>2607.0920637447784</v>
      </c>
      <c r="BP36" s="108">
        <v>2591.4120706962062</v>
      </c>
      <c r="BQ36" s="108">
        <v>2637.3553947551613</v>
      </c>
      <c r="BR36" s="108">
        <v>2739.0400430735872</v>
      </c>
      <c r="BS36" s="108">
        <v>2747.2281189723954</v>
      </c>
    </row>
    <row r="37" spans="1:71" ht="24.9" customHeight="1">
      <c r="A37" s="84"/>
      <c r="B37" s="29" t="str">
        <f t="shared" ref="B37" si="4">"II" &amp; C36</f>
        <v>IIDurango</v>
      </c>
      <c r="C37" s="250" t="str">
        <f>C36</f>
        <v>Durango</v>
      </c>
      <c r="D37" s="95" t="s">
        <v>94</v>
      </c>
      <c r="E37" s="108">
        <v>2122.8824567426414</v>
      </c>
      <c r="F37" s="108">
        <v>2097.6101020935266</v>
      </c>
      <c r="G37" s="108">
        <v>2186.2930490332269</v>
      </c>
      <c r="H37" s="108">
        <v>2246.0048329854289</v>
      </c>
      <c r="I37" s="108">
        <v>2245.9260445220957</v>
      </c>
      <c r="J37" s="108">
        <v>2267.1189378906806</v>
      </c>
      <c r="K37" s="108">
        <v>2323.4776443430073</v>
      </c>
      <c r="L37" s="108">
        <v>2312.5580311457938</v>
      </c>
      <c r="M37" s="108">
        <v>2242.038456882698</v>
      </c>
      <c r="N37" s="108">
        <v>2365.6631997192553</v>
      </c>
      <c r="O37" s="108">
        <v>2320.6780016390608</v>
      </c>
      <c r="P37" s="108">
        <v>2530.2391929982341</v>
      </c>
      <c r="Q37" s="108">
        <v>2350.5024348868201</v>
      </c>
      <c r="R37" s="108">
        <v>2426.8602618348123</v>
      </c>
      <c r="S37" s="108">
        <v>2349.3064678125679</v>
      </c>
      <c r="T37" s="108">
        <v>2217.1277142044351</v>
      </c>
      <c r="U37" s="108">
        <v>2186.7318861886674</v>
      </c>
      <c r="V37" s="108">
        <v>2154.6445466393593</v>
      </c>
      <c r="W37" s="108">
        <v>2122.7572517537992</v>
      </c>
      <c r="X37" s="108">
        <v>1993.1085603604163</v>
      </c>
      <c r="Y37" s="108">
        <v>2023.0058526260727</v>
      </c>
      <c r="Z37" s="108">
        <v>2087.6274998873259</v>
      </c>
      <c r="AA37" s="108">
        <v>2083.8659869694461</v>
      </c>
      <c r="AB37" s="108">
        <v>2029.1204960377556</v>
      </c>
      <c r="AC37" s="108">
        <v>1989.262876677788</v>
      </c>
      <c r="AD37" s="108">
        <v>2101.6583282791757</v>
      </c>
      <c r="AE37" s="108">
        <v>2226.1165532678028</v>
      </c>
      <c r="AF37" s="108">
        <v>2167.0618970666715</v>
      </c>
      <c r="AG37" s="108">
        <v>2149.1039255675105</v>
      </c>
      <c r="AH37" s="108">
        <v>2053.0079313197189</v>
      </c>
      <c r="AI37" s="108">
        <v>2028.1577607260269</v>
      </c>
      <c r="AJ37" s="108">
        <v>2139.5058452090534</v>
      </c>
      <c r="AK37" s="108">
        <v>2085.8656610844882</v>
      </c>
      <c r="AL37" s="108">
        <v>2244.9007062100641</v>
      </c>
      <c r="AM37" s="108">
        <v>2082.8912964941546</v>
      </c>
      <c r="AN37" s="108">
        <v>2044.7596340405082</v>
      </c>
      <c r="AO37" s="108">
        <v>2044.1068472147358</v>
      </c>
      <c r="AP37" s="108">
        <v>1974.4820588152168</v>
      </c>
      <c r="AQ37" s="108">
        <v>2061.9875086248712</v>
      </c>
      <c r="AR37" s="108">
        <v>2047.5005947235052</v>
      </c>
      <c r="AS37" s="108">
        <v>2026.1769324632169</v>
      </c>
      <c r="AT37" s="108">
        <v>2138.0278484344349</v>
      </c>
      <c r="AU37" s="108">
        <v>2302.3019025340591</v>
      </c>
      <c r="AV37" s="108">
        <v>2268.6482009238916</v>
      </c>
      <c r="AW37" s="108">
        <v>2275.3876755932929</v>
      </c>
      <c r="AX37" s="108">
        <v>2346.1673611826336</v>
      </c>
      <c r="AY37" s="108">
        <v>2364.4420888992117</v>
      </c>
      <c r="AZ37" s="108">
        <v>2387.5387294085367</v>
      </c>
      <c r="BA37" s="108">
        <v>2373.8520777985168</v>
      </c>
      <c r="BB37" s="108">
        <v>2405.5764538184053</v>
      </c>
      <c r="BC37" s="108">
        <v>2442.1869373799773</v>
      </c>
      <c r="BD37" s="108">
        <v>2307.9459165901021</v>
      </c>
      <c r="BE37" s="108">
        <v>2305.5889133612977</v>
      </c>
      <c r="BF37" s="108">
        <v>2405.1523258268803</v>
      </c>
      <c r="BG37" s="108">
        <v>2294.3664674094093</v>
      </c>
      <c r="BH37" s="108">
        <v>2396.3519808848296</v>
      </c>
      <c r="BI37" s="108">
        <v>2451.1681953598536</v>
      </c>
      <c r="BJ37" s="108">
        <v>2642.0486963890553</v>
      </c>
      <c r="BK37" s="108">
        <v>2620.6151575586105</v>
      </c>
      <c r="BL37" s="108">
        <v>2593.6716744056525</v>
      </c>
      <c r="BM37" s="108">
        <v>2648.058123668502</v>
      </c>
      <c r="BN37" s="236" t="s">
        <v>51</v>
      </c>
      <c r="BO37" s="108">
        <v>2580.8861232663808</v>
      </c>
      <c r="BP37" s="108">
        <v>2538.0857456021408</v>
      </c>
      <c r="BQ37" s="108">
        <v>2536.2230129673012</v>
      </c>
      <c r="BR37" s="108">
        <v>2597.4504608667053</v>
      </c>
      <c r="BS37" s="108">
        <v>2570.5356090146938</v>
      </c>
    </row>
    <row r="38" spans="1:71" ht="24.9" customHeight="1">
      <c r="A38" s="84"/>
      <c r="B38" s="29" t="str">
        <f t="shared" ref="B38" si="5">"III" &amp; C36</f>
        <v>IIIDurango</v>
      </c>
      <c r="C38" s="251" t="str">
        <f>C36</f>
        <v>Durango</v>
      </c>
      <c r="D38" s="193" t="s">
        <v>95</v>
      </c>
      <c r="E38" s="108">
        <v>2583.0358633525552</v>
      </c>
      <c r="F38" s="108">
        <v>2481.2351591990423</v>
      </c>
      <c r="G38" s="108">
        <v>2595.8758098861231</v>
      </c>
      <c r="H38" s="108">
        <v>2711.4801224089401</v>
      </c>
      <c r="I38" s="108">
        <v>2688.8018658460401</v>
      </c>
      <c r="J38" s="108">
        <v>2735.3223951680366</v>
      </c>
      <c r="K38" s="108">
        <v>2764.9641007117343</v>
      </c>
      <c r="L38" s="108">
        <v>2700.0059694535412</v>
      </c>
      <c r="M38" s="108">
        <v>2599.3448355339015</v>
      </c>
      <c r="N38" s="108">
        <v>2777.5402847582554</v>
      </c>
      <c r="O38" s="108">
        <v>2727.6197123949441</v>
      </c>
      <c r="P38" s="108">
        <v>2952.8365862025053</v>
      </c>
      <c r="Q38" s="108">
        <v>2755.7856967734683</v>
      </c>
      <c r="R38" s="108">
        <v>2810.0580079942538</v>
      </c>
      <c r="S38" s="108">
        <v>2692.2835091280458</v>
      </c>
      <c r="T38" s="108">
        <v>2515.4267808244176</v>
      </c>
      <c r="U38" s="108">
        <v>2480.0826470687471</v>
      </c>
      <c r="V38" s="108">
        <v>2399.2169394397088</v>
      </c>
      <c r="W38" s="108">
        <v>2345.5862577885737</v>
      </c>
      <c r="X38" s="108">
        <v>2224.1264324767822</v>
      </c>
      <c r="Y38" s="108">
        <v>2244.0775773092173</v>
      </c>
      <c r="Z38" s="108">
        <v>2337.0692192437473</v>
      </c>
      <c r="AA38" s="108">
        <v>2364.5706981875796</v>
      </c>
      <c r="AB38" s="108">
        <v>2286.3679220466015</v>
      </c>
      <c r="AC38" s="108">
        <v>2238.1044690591466</v>
      </c>
      <c r="AD38" s="108">
        <v>2355.9889512023415</v>
      </c>
      <c r="AE38" s="108">
        <v>2501.8105601045968</v>
      </c>
      <c r="AF38" s="108">
        <v>2421.7985704001317</v>
      </c>
      <c r="AG38" s="108">
        <v>2376.132365324047</v>
      </c>
      <c r="AH38" s="108">
        <v>2250.8242802448658</v>
      </c>
      <c r="AI38" s="108">
        <v>2168.4081344187503</v>
      </c>
      <c r="AJ38" s="108">
        <v>2278.4774421934308</v>
      </c>
      <c r="AK38" s="108">
        <v>2228.7628743259806</v>
      </c>
      <c r="AL38" s="108">
        <v>2385.1164981325751</v>
      </c>
      <c r="AM38" s="108">
        <v>2219.6217043964757</v>
      </c>
      <c r="AN38" s="108">
        <v>2171.1983873635036</v>
      </c>
      <c r="AO38" s="108">
        <v>2157.0433211528689</v>
      </c>
      <c r="AP38" s="108">
        <v>2099.5676006105091</v>
      </c>
      <c r="AQ38" s="108">
        <v>2171.2100315848625</v>
      </c>
      <c r="AR38" s="108">
        <v>2138.6507649988384</v>
      </c>
      <c r="AS38" s="108">
        <v>2131.5751773732372</v>
      </c>
      <c r="AT38" s="108">
        <v>2236.9654171291554</v>
      </c>
      <c r="AU38" s="108">
        <v>2397.0902052545166</v>
      </c>
      <c r="AV38" s="108">
        <v>2361.989027668179</v>
      </c>
      <c r="AW38" s="108">
        <v>2328.652814556559</v>
      </c>
      <c r="AX38" s="108">
        <v>2409.7990042196848</v>
      </c>
      <c r="AY38" s="108">
        <v>2444.7796225958282</v>
      </c>
      <c r="AZ38" s="108">
        <v>2456.0267138832592</v>
      </c>
      <c r="BA38" s="108">
        <v>2482.6435097628896</v>
      </c>
      <c r="BB38" s="108">
        <v>2474.7801467297563</v>
      </c>
      <c r="BC38" s="108">
        <v>2445.1159899132804</v>
      </c>
      <c r="BD38" s="108">
        <v>2339.7306440815205</v>
      </c>
      <c r="BE38" s="108">
        <v>2363.150587184839</v>
      </c>
      <c r="BF38" s="108">
        <v>2470.4887355969936</v>
      </c>
      <c r="BG38" s="108">
        <v>2342.1469781634109</v>
      </c>
      <c r="BH38" s="108">
        <v>2444.9139827838203</v>
      </c>
      <c r="BI38" s="108">
        <v>2476.1125770160202</v>
      </c>
      <c r="BJ38" s="108">
        <v>2668.4090674576755</v>
      </c>
      <c r="BK38" s="108">
        <v>2647.1829000119988</v>
      </c>
      <c r="BL38" s="108">
        <v>2631.6238932784313</v>
      </c>
      <c r="BM38" s="108">
        <v>2648.058123668502</v>
      </c>
      <c r="BN38" s="236" t="s">
        <v>51</v>
      </c>
      <c r="BO38" s="108">
        <v>2549.247069178256</v>
      </c>
      <c r="BP38" s="108">
        <v>2506.1564426685813</v>
      </c>
      <c r="BQ38" s="108">
        <v>2534.5392420409767</v>
      </c>
      <c r="BR38" s="108">
        <v>2562.8224970971592</v>
      </c>
      <c r="BS38" s="108">
        <v>2497.4172876496168</v>
      </c>
    </row>
    <row r="39" spans="1:71" ht="24.9" customHeight="1">
      <c r="A39" s="84"/>
      <c r="B39" s="29" t="str">
        <f t="shared" ref="B39" si="6">"I" &amp; C39</f>
        <v>IGuanajuato</v>
      </c>
      <c r="C39" s="249" t="s">
        <v>18</v>
      </c>
      <c r="D39" s="95" t="s">
        <v>41</v>
      </c>
      <c r="E39" s="108">
        <v>1230.250828505192</v>
      </c>
      <c r="F39" s="108">
        <v>1214.7890202648837</v>
      </c>
      <c r="G39" s="108">
        <v>1191.7789162272113</v>
      </c>
      <c r="H39" s="108">
        <v>1280.9207376721918</v>
      </c>
      <c r="I39" s="108">
        <v>1259.8858722226958</v>
      </c>
      <c r="J39" s="108">
        <v>1315.1504492812751</v>
      </c>
      <c r="K39" s="108">
        <v>1324.9038957243745</v>
      </c>
      <c r="L39" s="108">
        <v>1379.1296904743713</v>
      </c>
      <c r="M39" s="108">
        <v>1410.0496828810594</v>
      </c>
      <c r="N39" s="108">
        <v>1479.3241231432492</v>
      </c>
      <c r="O39" s="108">
        <v>1403.9155758454112</v>
      </c>
      <c r="P39" s="108">
        <v>1408.1464635111247</v>
      </c>
      <c r="Q39" s="108">
        <v>1397.9879390237336</v>
      </c>
      <c r="R39" s="108">
        <v>1371.6826122866082</v>
      </c>
      <c r="S39" s="108">
        <v>1361.2497201682113</v>
      </c>
      <c r="T39" s="108">
        <v>1320.1416991718111</v>
      </c>
      <c r="U39" s="108">
        <v>1368.7839667482592</v>
      </c>
      <c r="V39" s="108">
        <v>1313.620516175655</v>
      </c>
      <c r="W39" s="108">
        <v>1381.4287943243273</v>
      </c>
      <c r="X39" s="108">
        <v>1381.3346800140132</v>
      </c>
      <c r="Y39" s="108">
        <v>1361.4652449720554</v>
      </c>
      <c r="Z39" s="108">
        <v>1362.6373557307386</v>
      </c>
      <c r="AA39" s="108">
        <v>1399.5883859000419</v>
      </c>
      <c r="AB39" s="108">
        <v>1453.3773439684694</v>
      </c>
      <c r="AC39" s="108">
        <v>1419.9960629644504</v>
      </c>
      <c r="AD39" s="108">
        <v>1471.7088364615361</v>
      </c>
      <c r="AE39" s="108">
        <v>1485.1814063268575</v>
      </c>
      <c r="AF39" s="108">
        <v>1461.7314517863081</v>
      </c>
      <c r="AG39" s="108">
        <v>1507.3750497189906</v>
      </c>
      <c r="AH39" s="108">
        <v>1534.1853223448084</v>
      </c>
      <c r="AI39" s="108">
        <v>1599.1170053864232</v>
      </c>
      <c r="AJ39" s="108">
        <v>1603.1589737947579</v>
      </c>
      <c r="AK39" s="108">
        <v>1574.3806331328246</v>
      </c>
      <c r="AL39" s="108">
        <v>1594.3690278744957</v>
      </c>
      <c r="AM39" s="108">
        <v>1689.4414131717886</v>
      </c>
      <c r="AN39" s="108">
        <v>1700.3422672005108</v>
      </c>
      <c r="AO39" s="108">
        <v>1675.4722926148738</v>
      </c>
      <c r="AP39" s="108">
        <v>1664.5315762966943</v>
      </c>
      <c r="AQ39" s="108">
        <v>1749.0271319373999</v>
      </c>
      <c r="AR39" s="108">
        <v>1716.5861316502667</v>
      </c>
      <c r="AS39" s="108">
        <v>1705.0383901086561</v>
      </c>
      <c r="AT39" s="108">
        <v>1811.2365787312567</v>
      </c>
      <c r="AU39" s="108">
        <v>1774.2526353471715</v>
      </c>
      <c r="AV39" s="108">
        <v>1887.1533910274243</v>
      </c>
      <c r="AW39" s="108">
        <v>1915.0422988186644</v>
      </c>
      <c r="AX39" s="108">
        <v>2035.8310821295827</v>
      </c>
      <c r="AY39" s="108">
        <v>1895.8790689115829</v>
      </c>
      <c r="AZ39" s="108">
        <v>2012.2695310956649</v>
      </c>
      <c r="BA39" s="108">
        <v>2050.148378616203</v>
      </c>
      <c r="BB39" s="108">
        <v>2097.8106288821982</v>
      </c>
      <c r="BC39" s="108">
        <v>2100.3110404521508</v>
      </c>
      <c r="BD39" s="108">
        <v>2256.5686257325424</v>
      </c>
      <c r="BE39" s="108">
        <v>2384.5672482058449</v>
      </c>
      <c r="BF39" s="108">
        <v>2425.8684245463282</v>
      </c>
      <c r="BG39" s="108">
        <v>2402.1585342145449</v>
      </c>
      <c r="BH39" s="108">
        <v>2411.7732091875505</v>
      </c>
      <c r="BI39" s="108">
        <v>2457.6646530942376</v>
      </c>
      <c r="BJ39" s="108">
        <v>2520.770575465579</v>
      </c>
      <c r="BK39" s="108">
        <v>2516.8184624108753</v>
      </c>
      <c r="BL39" s="108">
        <v>2526.1941953394594</v>
      </c>
      <c r="BM39" s="108">
        <v>2595.3927577864688</v>
      </c>
      <c r="BN39" s="236" t="s">
        <v>51</v>
      </c>
      <c r="BO39" s="108">
        <v>2395.2488802571243</v>
      </c>
      <c r="BP39" s="108">
        <v>2479.3155755450512</v>
      </c>
      <c r="BQ39" s="108">
        <v>2480.2214442168752</v>
      </c>
      <c r="BR39" s="108">
        <v>2486.333800796066</v>
      </c>
      <c r="BS39" s="108">
        <v>2553.6026688115344</v>
      </c>
    </row>
    <row r="40" spans="1:71" ht="24.9" customHeight="1">
      <c r="A40" s="84"/>
      <c r="B40" s="29" t="str">
        <f t="shared" ref="B40" si="7">"II" &amp; C39</f>
        <v>IIGuanajuato</v>
      </c>
      <c r="C40" s="250" t="str">
        <f>C39</f>
        <v>Guanajuato</v>
      </c>
      <c r="D40" s="95" t="s">
        <v>94</v>
      </c>
      <c r="E40" s="108">
        <v>2243.3931774521438</v>
      </c>
      <c r="F40" s="108">
        <v>2202.6938444940388</v>
      </c>
      <c r="G40" s="108">
        <v>2151.1446414285633</v>
      </c>
      <c r="H40" s="108">
        <v>2283.6654964191266</v>
      </c>
      <c r="I40" s="108">
        <v>2215.5059626986158</v>
      </c>
      <c r="J40" s="108">
        <v>2312.3990758529399</v>
      </c>
      <c r="K40" s="108">
        <v>2309.6321652214142</v>
      </c>
      <c r="L40" s="108">
        <v>2360.9024307493419</v>
      </c>
      <c r="M40" s="108">
        <v>2381.9077898041023</v>
      </c>
      <c r="N40" s="108">
        <v>2501.6432621591512</v>
      </c>
      <c r="O40" s="108">
        <v>2353.5403437712916</v>
      </c>
      <c r="P40" s="108">
        <v>2322.0914109503146</v>
      </c>
      <c r="Q40" s="108">
        <v>2273.0555527557494</v>
      </c>
      <c r="R40" s="108">
        <v>2210.9094488541473</v>
      </c>
      <c r="S40" s="108">
        <v>2163.4502939337822</v>
      </c>
      <c r="T40" s="108">
        <v>2050.2284135124592</v>
      </c>
      <c r="U40" s="108">
        <v>2096.1271993116939</v>
      </c>
      <c r="V40" s="108">
        <v>1998.1838561591251</v>
      </c>
      <c r="W40" s="108">
        <v>2088.2585585674633</v>
      </c>
      <c r="X40" s="108">
        <v>2063.2467676140377</v>
      </c>
      <c r="Y40" s="108">
        <v>1990.3151578440336</v>
      </c>
      <c r="Z40" s="108">
        <v>1993.7830462989943</v>
      </c>
      <c r="AA40" s="108">
        <v>2040.8045982291837</v>
      </c>
      <c r="AB40" s="108">
        <v>2082.3887638587898</v>
      </c>
      <c r="AC40" s="108">
        <v>2006.3990637649592</v>
      </c>
      <c r="AD40" s="108">
        <v>2084.6714623651283</v>
      </c>
      <c r="AE40" s="108">
        <v>2095.0374863036395</v>
      </c>
      <c r="AF40" s="108">
        <v>2023.5276035267584</v>
      </c>
      <c r="AG40" s="108">
        <v>2050.2853003468558</v>
      </c>
      <c r="AH40" s="108">
        <v>2092.3008123351983</v>
      </c>
      <c r="AI40" s="108">
        <v>2156.828784567982</v>
      </c>
      <c r="AJ40" s="108">
        <v>2131.666729781839</v>
      </c>
      <c r="AK40" s="108">
        <v>2065.2818985671011</v>
      </c>
      <c r="AL40" s="108">
        <v>2081.6228891769838</v>
      </c>
      <c r="AM40" s="108">
        <v>2202.8821985852337</v>
      </c>
      <c r="AN40" s="108">
        <v>2181.2396792542449</v>
      </c>
      <c r="AO40" s="108">
        <v>2110.17205187019</v>
      </c>
      <c r="AP40" s="108">
        <v>2097.9861336384693</v>
      </c>
      <c r="AQ40" s="108">
        <v>2189.7714202207731</v>
      </c>
      <c r="AR40" s="108">
        <v>2113.6881870525854</v>
      </c>
      <c r="AS40" s="108">
        <v>2083.4931885925803</v>
      </c>
      <c r="AT40" s="108">
        <v>2217.7653855168205</v>
      </c>
      <c r="AU40" s="108">
        <v>2164.7498126577866</v>
      </c>
      <c r="AV40" s="108">
        <v>2272.0390849616165</v>
      </c>
      <c r="AW40" s="108">
        <v>2278.7277154126659</v>
      </c>
      <c r="AX40" s="108">
        <v>2430.5784448290779</v>
      </c>
      <c r="AY40" s="108">
        <v>2250.490143273259</v>
      </c>
      <c r="AZ40" s="108">
        <v>2346.5604525623885</v>
      </c>
      <c r="BA40" s="108">
        <v>2323.7920122675682</v>
      </c>
      <c r="BB40" s="108">
        <v>2360.6262409898495</v>
      </c>
      <c r="BC40" s="108">
        <v>2341.3702289050816</v>
      </c>
      <c r="BD40" s="108">
        <v>2468.6632480060284</v>
      </c>
      <c r="BE40" s="108">
        <v>2566.6651117562287</v>
      </c>
      <c r="BF40" s="108">
        <v>2610.5334786571234</v>
      </c>
      <c r="BG40" s="108">
        <v>2552.4809456163766</v>
      </c>
      <c r="BH40" s="108">
        <v>2517.2106006213912</v>
      </c>
      <c r="BI40" s="108">
        <v>2541.0860278424984</v>
      </c>
      <c r="BJ40" s="108">
        <v>2602.9716484363394</v>
      </c>
      <c r="BK40" s="108">
        <v>2588.5718694372449</v>
      </c>
      <c r="BL40" s="108">
        <v>2561.3212246973922</v>
      </c>
      <c r="BM40" s="108">
        <v>2595.3927577864688</v>
      </c>
      <c r="BN40" s="236" t="s">
        <v>51</v>
      </c>
      <c r="BO40" s="108">
        <v>2371.172342853687</v>
      </c>
      <c r="BP40" s="108">
        <v>2428.2959828344437</v>
      </c>
      <c r="BQ40" s="108">
        <v>2385.1145418578722</v>
      </c>
      <c r="BR40" s="108">
        <v>2357.8073979157093</v>
      </c>
      <c r="BS40" s="108">
        <v>2389.3634992023626</v>
      </c>
    </row>
    <row r="41" spans="1:71" ht="24.9" customHeight="1">
      <c r="A41" s="84"/>
      <c r="B41" s="29" t="str">
        <f t="shared" ref="B41" si="8">"III" &amp; C39</f>
        <v>IIIGuanajuato</v>
      </c>
      <c r="C41" s="251" t="str">
        <f>C39</f>
        <v>Guanajuato</v>
      </c>
      <c r="D41" s="193" t="s">
        <v>95</v>
      </c>
      <c r="E41" s="108">
        <v>2729.9965704521778</v>
      </c>
      <c r="F41" s="108">
        <v>2604.2818505448804</v>
      </c>
      <c r="G41" s="108">
        <v>2554.787488573354</v>
      </c>
      <c r="H41" s="108">
        <v>2757.7631960328531</v>
      </c>
      <c r="I41" s="108">
        <v>2653.2116634284275</v>
      </c>
      <c r="J41" s="108">
        <v>2790.0438824942676</v>
      </c>
      <c r="K41" s="108">
        <v>2749.0625080368986</v>
      </c>
      <c r="L41" s="108">
        <v>2756.2370765301721</v>
      </c>
      <c r="M41" s="108">
        <v>2761.7842320939308</v>
      </c>
      <c r="N41" s="108">
        <v>2936.8734829939808</v>
      </c>
      <c r="O41" s="108">
        <v>2767.0353686648164</v>
      </c>
      <c r="P41" s="108">
        <v>2710.6298276170105</v>
      </c>
      <c r="Q41" s="108">
        <v>2664.4971706054052</v>
      </c>
      <c r="R41" s="108">
        <v>2560.1021388425083</v>
      </c>
      <c r="S41" s="108">
        <v>2478.9818289309569</v>
      </c>
      <c r="T41" s="108">
        <v>2326.0195455859543</v>
      </c>
      <c r="U41" s="108">
        <v>2377.3590689816906</v>
      </c>
      <c r="V41" s="108">
        <v>2224.9932549321816</v>
      </c>
      <c r="W41" s="108">
        <v>2307.4741650359574</v>
      </c>
      <c r="X41" s="108">
        <v>2302.3749244754631</v>
      </c>
      <c r="Y41" s="108">
        <v>2207.8142611329968</v>
      </c>
      <c r="Z41" s="108">
        <v>2231.5993187977706</v>
      </c>
      <c r="AA41" s="108">
        <v>2315.4831444859392</v>
      </c>
      <c r="AB41" s="108">
        <v>2345.7977609968029</v>
      </c>
      <c r="AC41" s="108">
        <v>2256.7544330756882</v>
      </c>
      <c r="AD41" s="108">
        <v>2337.1868922588851</v>
      </c>
      <c r="AE41" s="108">
        <v>2354.4993115041411</v>
      </c>
      <c r="AF41" s="108">
        <v>2261.300068536274</v>
      </c>
      <c r="AG41" s="108">
        <v>2267.0832851507439</v>
      </c>
      <c r="AH41" s="108">
        <v>2293.9335708239309</v>
      </c>
      <c r="AI41" s="108">
        <v>2306.3066373660304</v>
      </c>
      <c r="AJ41" s="108">
        <v>2271.3098696431884</v>
      </c>
      <c r="AK41" s="108">
        <v>2207.3882708531255</v>
      </c>
      <c r="AL41" s="108">
        <v>2211.7243662581436</v>
      </c>
      <c r="AM41" s="108">
        <v>2347.5840771545445</v>
      </c>
      <c r="AN41" s="108">
        <v>2316.6737420020418</v>
      </c>
      <c r="AO41" s="108">
        <v>2226.7594573398114</v>
      </c>
      <c r="AP41" s="108">
        <v>2230.9016745616846</v>
      </c>
      <c r="AQ41" s="108">
        <v>2305.83749605516</v>
      </c>
      <c r="AR41" s="108">
        <v>2207.8865945085504</v>
      </c>
      <c r="AS41" s="108">
        <v>2192.0444576911827</v>
      </c>
      <c r="AT41" s="108">
        <v>2320.4888067224178</v>
      </c>
      <c r="AU41" s="108">
        <v>2254.1528552956406</v>
      </c>
      <c r="AV41" s="108">
        <v>2365.2944172206094</v>
      </c>
      <c r="AW41" s="108">
        <v>2332.0613657502272</v>
      </c>
      <c r="AX41" s="108">
        <v>2496.5606579245291</v>
      </c>
      <c r="AY41" s="108">
        <v>2327.147094506181</v>
      </c>
      <c r="AZ41" s="108">
        <v>2413.8673493547203</v>
      </c>
      <c r="BA41" s="108">
        <v>2430.1593274617912</v>
      </c>
      <c r="BB41" s="108">
        <v>2428.8424446636436</v>
      </c>
      <c r="BC41" s="108">
        <v>2344.1505860830307</v>
      </c>
      <c r="BD41" s="108">
        <v>2502.6458136976676</v>
      </c>
      <c r="BE41" s="108">
        <v>2630.8026730112392</v>
      </c>
      <c r="BF41" s="108">
        <v>2681.4832711358999</v>
      </c>
      <c r="BG41" s="108">
        <v>2605.7835775347075</v>
      </c>
      <c r="BH41" s="108">
        <v>2568.193019256652</v>
      </c>
      <c r="BI41" s="108">
        <v>2566.9673721472659</v>
      </c>
      <c r="BJ41" s="108">
        <v>2629.3154900790446</v>
      </c>
      <c r="BK41" s="108">
        <v>2615.2181089344026</v>
      </c>
      <c r="BL41" s="108">
        <v>2599.3980041166051</v>
      </c>
      <c r="BM41" s="108">
        <v>2595.3927577864688</v>
      </c>
      <c r="BN41" s="236" t="s">
        <v>51</v>
      </c>
      <c r="BO41" s="108">
        <v>2341.8036242975309</v>
      </c>
      <c r="BP41" s="108">
        <v>2397.285161488996</v>
      </c>
      <c r="BQ41" s="108">
        <v>2383.5152782257746</v>
      </c>
      <c r="BR41" s="108">
        <v>2325.9202079245192</v>
      </c>
      <c r="BS41" s="108">
        <v>2321.0718287111317</v>
      </c>
    </row>
    <row r="42" spans="1:71" ht="24.9" customHeight="1">
      <c r="A42" s="84"/>
      <c r="B42" s="29" t="str">
        <f t="shared" ref="B42" si="9">"I" &amp; C42</f>
        <v>IGuerrero</v>
      </c>
      <c r="C42" s="249" t="s">
        <v>19</v>
      </c>
      <c r="D42" s="95" t="s">
        <v>41</v>
      </c>
      <c r="E42" s="108">
        <v>847.18166795402669</v>
      </c>
      <c r="F42" s="108">
        <v>886.59037862388038</v>
      </c>
      <c r="G42" s="108">
        <v>883.31325507076156</v>
      </c>
      <c r="H42" s="108">
        <v>877.04984100359047</v>
      </c>
      <c r="I42" s="108">
        <v>974.38155037847412</v>
      </c>
      <c r="J42" s="108">
        <v>978.76870343100018</v>
      </c>
      <c r="K42" s="108">
        <v>977.95360147535155</v>
      </c>
      <c r="L42" s="108">
        <v>972.01161240940542</v>
      </c>
      <c r="M42" s="108">
        <v>989.2029638262311</v>
      </c>
      <c r="N42" s="108">
        <v>968.88212195039205</v>
      </c>
      <c r="O42" s="108">
        <v>965.95886769771437</v>
      </c>
      <c r="P42" s="108">
        <v>990.47325716087732</v>
      </c>
      <c r="Q42" s="108">
        <v>1087.1141531610022</v>
      </c>
      <c r="R42" s="108">
        <v>1086.5714687745854</v>
      </c>
      <c r="S42" s="108">
        <v>1059.0394889730323</v>
      </c>
      <c r="T42" s="108">
        <v>972.76306941456755</v>
      </c>
      <c r="U42" s="108">
        <v>1054.6680163897795</v>
      </c>
      <c r="V42" s="108">
        <v>1029.4642580732018</v>
      </c>
      <c r="W42" s="108">
        <v>1010.9629533033906</v>
      </c>
      <c r="X42" s="108">
        <v>1034.6887383835397</v>
      </c>
      <c r="Y42" s="108">
        <v>1087.5582527904003</v>
      </c>
      <c r="Z42" s="108">
        <v>1071.8486027184185</v>
      </c>
      <c r="AA42" s="108">
        <v>1002.6909279038017</v>
      </c>
      <c r="AB42" s="108">
        <v>989.47722844240309</v>
      </c>
      <c r="AC42" s="108">
        <v>1127.9298193276577</v>
      </c>
      <c r="AD42" s="108">
        <v>1074.7293712874864</v>
      </c>
      <c r="AE42" s="108">
        <v>1038.1463754111671</v>
      </c>
      <c r="AF42" s="108">
        <v>1027.9631038464074</v>
      </c>
      <c r="AG42" s="108">
        <v>1066.7907647220943</v>
      </c>
      <c r="AH42" s="108">
        <v>1095.4830150969412</v>
      </c>
      <c r="AI42" s="108">
        <v>1011.1423581512422</v>
      </c>
      <c r="AJ42" s="108">
        <v>999.2470257275653</v>
      </c>
      <c r="AK42" s="108">
        <v>1135.5200615201031</v>
      </c>
      <c r="AL42" s="108">
        <v>1121.0698094671679</v>
      </c>
      <c r="AM42" s="108">
        <v>1113.2006216817595</v>
      </c>
      <c r="AN42" s="108">
        <v>1087.0466381591798</v>
      </c>
      <c r="AO42" s="108">
        <v>1155.2585381151121</v>
      </c>
      <c r="AP42" s="108">
        <v>1170.8113362242011</v>
      </c>
      <c r="AQ42" s="108">
        <v>1056.4949342378095</v>
      </c>
      <c r="AR42" s="108">
        <v>1148.3322077374744</v>
      </c>
      <c r="AS42" s="108">
        <v>1172.1755811850967</v>
      </c>
      <c r="AT42" s="108">
        <v>1134.465584424757</v>
      </c>
      <c r="AU42" s="108">
        <v>1114.2289985720888</v>
      </c>
      <c r="AV42" s="108">
        <v>1130.4076383725014</v>
      </c>
      <c r="AW42" s="108">
        <v>1216.6519311714576</v>
      </c>
      <c r="AX42" s="108">
        <v>1201.8373349354165</v>
      </c>
      <c r="AY42" s="108">
        <v>1146.9944267176629</v>
      </c>
      <c r="AZ42" s="108">
        <v>1160.3450905615721</v>
      </c>
      <c r="BA42" s="108">
        <v>1343.3518735602165</v>
      </c>
      <c r="BB42" s="108">
        <v>1276.7410156280675</v>
      </c>
      <c r="BC42" s="108">
        <v>1223.1719244489834</v>
      </c>
      <c r="BD42" s="108">
        <v>1223.472804282057</v>
      </c>
      <c r="BE42" s="108">
        <v>1337.3057724731298</v>
      </c>
      <c r="BF42" s="108">
        <v>1350.7352124680644</v>
      </c>
      <c r="BG42" s="108">
        <v>1284.7997264814519</v>
      </c>
      <c r="BH42" s="108">
        <v>1346.0180072886801</v>
      </c>
      <c r="BI42" s="108">
        <v>1445.1061332716331</v>
      </c>
      <c r="BJ42" s="108">
        <v>1435.2648512284254</v>
      </c>
      <c r="BK42" s="108">
        <v>1454.5847947698965</v>
      </c>
      <c r="BL42" s="108">
        <v>1474.6889573108872</v>
      </c>
      <c r="BM42" s="108">
        <v>1705.7050324043942</v>
      </c>
      <c r="BN42" s="236" t="s">
        <v>51</v>
      </c>
      <c r="BO42" s="108">
        <v>1433.6166878074271</v>
      </c>
      <c r="BP42" s="108">
        <v>1676.7547821352396</v>
      </c>
      <c r="BQ42" s="108">
        <v>1667.9917138204391</v>
      </c>
      <c r="BR42" s="108">
        <v>1670.4107304580737</v>
      </c>
      <c r="BS42" s="108">
        <v>1644.4665337710221</v>
      </c>
    </row>
    <row r="43" spans="1:71" ht="24.9" customHeight="1">
      <c r="A43" s="84"/>
      <c r="B43" s="29" t="str">
        <f t="shared" ref="B43" si="10">"II" &amp; C42</f>
        <v>IIGuerrero</v>
      </c>
      <c r="C43" s="250" t="str">
        <f>C42</f>
        <v>Guerrero</v>
      </c>
      <c r="D43" s="95" t="s">
        <v>94</v>
      </c>
      <c r="E43" s="108">
        <v>1544.8569754347257</v>
      </c>
      <c r="F43" s="108">
        <v>1607.5936948760379</v>
      </c>
      <c r="G43" s="108">
        <v>1594.3683425475392</v>
      </c>
      <c r="H43" s="108">
        <v>1563.6318482747033</v>
      </c>
      <c r="I43" s="108">
        <v>1713.4473704340915</v>
      </c>
      <c r="J43" s="108">
        <v>1720.9467148982758</v>
      </c>
      <c r="K43" s="108">
        <v>1704.8127802708798</v>
      </c>
      <c r="L43" s="108">
        <v>1663.9657563057765</v>
      </c>
      <c r="M43" s="108">
        <v>1670.9980320840621</v>
      </c>
      <c r="N43" s="108">
        <v>1638.4492041227586</v>
      </c>
      <c r="O43" s="108">
        <v>1619.3446419890465</v>
      </c>
      <c r="P43" s="108">
        <v>1633.3311220300316</v>
      </c>
      <c r="Q43" s="108">
        <v>1767.5909736729307</v>
      </c>
      <c r="R43" s="108">
        <v>1751.3607781062187</v>
      </c>
      <c r="S43" s="108">
        <v>1683.1439961089923</v>
      </c>
      <c r="T43" s="108">
        <v>1510.7366775706889</v>
      </c>
      <c r="U43" s="108">
        <v>1615.0965887265684</v>
      </c>
      <c r="V43" s="108">
        <v>1565.9460518806652</v>
      </c>
      <c r="W43" s="108">
        <v>1528.2380447723558</v>
      </c>
      <c r="X43" s="108">
        <v>1545.4749857831987</v>
      </c>
      <c r="Y43" s="108">
        <v>1589.8927156319116</v>
      </c>
      <c r="Z43" s="108">
        <v>1568.3069037493256</v>
      </c>
      <c r="AA43" s="108">
        <v>1462.0700463678377</v>
      </c>
      <c r="AB43" s="108">
        <v>1417.7159642357028</v>
      </c>
      <c r="AC43" s="108">
        <v>1593.7208507234136</v>
      </c>
      <c r="AD43" s="108">
        <v>1522.3511570912597</v>
      </c>
      <c r="AE43" s="108">
        <v>1464.4376528627063</v>
      </c>
      <c r="AF43" s="108">
        <v>1423.0464244976502</v>
      </c>
      <c r="AG43" s="108">
        <v>1451.0160718550035</v>
      </c>
      <c r="AH43" s="108">
        <v>1494.0046479414941</v>
      </c>
      <c r="AI43" s="108">
        <v>1363.7907270140904</v>
      </c>
      <c r="AJ43" s="108">
        <v>1328.6652630181463</v>
      </c>
      <c r="AK43" s="108">
        <v>1489.5819849172403</v>
      </c>
      <c r="AL43" s="108">
        <v>1463.6790698720472</v>
      </c>
      <c r="AM43" s="108">
        <v>1451.5151658043364</v>
      </c>
      <c r="AN43" s="108">
        <v>1394.4893955124651</v>
      </c>
      <c r="AO43" s="108">
        <v>1454.9893129001421</v>
      </c>
      <c r="AP43" s="108">
        <v>1475.6980182797593</v>
      </c>
      <c r="AQ43" s="108">
        <v>1322.7252855930913</v>
      </c>
      <c r="AR43" s="108">
        <v>1413.9786973423284</v>
      </c>
      <c r="AS43" s="108">
        <v>1432.3547513074227</v>
      </c>
      <c r="AT43" s="108">
        <v>1389.09435340561</v>
      </c>
      <c r="AU43" s="108">
        <v>1359.4608613585845</v>
      </c>
      <c r="AV43" s="108">
        <v>1360.9547313603534</v>
      </c>
      <c r="AW43" s="108">
        <v>1447.7061301888657</v>
      </c>
      <c r="AX43" s="108">
        <v>1434.8734264481243</v>
      </c>
      <c r="AY43" s="108">
        <v>1361.5318055066484</v>
      </c>
      <c r="AZ43" s="108">
        <v>1353.1089442844752</v>
      </c>
      <c r="BA43" s="108">
        <v>1522.6558165272725</v>
      </c>
      <c r="BB43" s="108">
        <v>1436.6922843009761</v>
      </c>
      <c r="BC43" s="108">
        <v>1363.5591460400335</v>
      </c>
      <c r="BD43" s="108">
        <v>1338.4668706388165</v>
      </c>
      <c r="BE43" s="108">
        <v>1439.4293440621327</v>
      </c>
      <c r="BF43" s="108">
        <v>1453.557603235779</v>
      </c>
      <c r="BG43" s="108">
        <v>1365.1999957818412</v>
      </c>
      <c r="BH43" s="108">
        <v>1404.8629380520142</v>
      </c>
      <c r="BI43" s="108">
        <v>1494.1578784488599</v>
      </c>
      <c r="BJ43" s="108">
        <v>1482.0681231788731</v>
      </c>
      <c r="BK43" s="108">
        <v>1496.0543788468945</v>
      </c>
      <c r="BL43" s="108">
        <v>1495.1946818481615</v>
      </c>
      <c r="BM43" s="108">
        <v>1705.7050324043942</v>
      </c>
      <c r="BN43" s="236" t="s">
        <v>51</v>
      </c>
      <c r="BO43" s="108">
        <v>1419.2062747222969</v>
      </c>
      <c r="BP43" s="108">
        <v>1642.2503620832324</v>
      </c>
      <c r="BQ43" s="108">
        <v>1604.0306810538411</v>
      </c>
      <c r="BR43" s="108">
        <v>1584.061953616527</v>
      </c>
      <c r="BS43" s="108">
        <v>1538.6999549467907</v>
      </c>
    </row>
    <row r="44" spans="1:71" ht="24.9" customHeight="1">
      <c r="A44" s="84"/>
      <c r="B44" s="29" t="str">
        <f t="shared" ref="B44" si="11">"III" &amp; C42</f>
        <v>IIIGuerrero</v>
      </c>
      <c r="C44" s="251" t="str">
        <f>C42</f>
        <v>Guerrero</v>
      </c>
      <c r="D44" s="193" t="s">
        <v>95</v>
      </c>
      <c r="E44" s="108">
        <v>1880.4315273159611</v>
      </c>
      <c r="F44" s="108">
        <v>1900.5757502591132</v>
      </c>
      <c r="G44" s="108">
        <v>1892.2805890349289</v>
      </c>
      <c r="H44" s="108">
        <v>1886.8889942540329</v>
      </c>
      <c r="I44" s="108">
        <v>2051.0763116033404</v>
      </c>
      <c r="J44" s="108">
        <v>2075.3019922179328</v>
      </c>
      <c r="K44" s="108">
        <v>2029.5911244924018</v>
      </c>
      <c r="L44" s="108">
        <v>1942.8523386977502</v>
      </c>
      <c r="M44" s="108">
        <v>1938.1778928502081</v>
      </c>
      <c r="N44" s="108">
        <v>1924.2578482227941</v>
      </c>
      <c r="O44" s="108">
        <v>1904.142884406828</v>
      </c>
      <c r="P44" s="108">
        <v>1906.7934986223015</v>
      </c>
      <c r="Q44" s="108">
        <v>2073.3399811795753</v>
      </c>
      <c r="R44" s="108">
        <v>2028.0200161504422</v>
      </c>
      <c r="S44" s="108">
        <v>1929.0071708450741</v>
      </c>
      <c r="T44" s="108">
        <v>1713.8753311495238</v>
      </c>
      <c r="U44" s="108">
        <v>1831.7170117576345</v>
      </c>
      <c r="V44" s="108">
        <v>1743.690412586024</v>
      </c>
      <c r="W44" s="108">
        <v>1688.6744866396937</v>
      </c>
      <c r="X44" s="108">
        <v>1724.5829767154346</v>
      </c>
      <c r="Y44" s="108">
        <v>1763.635276247895</v>
      </c>
      <c r="Z44" s="108">
        <v>1755.4016976641258</v>
      </c>
      <c r="AA44" s="108">
        <v>1658.6242927872297</v>
      </c>
      <c r="AB44" s="108">
        <v>1596.8733194034212</v>
      </c>
      <c r="AC44" s="108">
        <v>1792.6210503211555</v>
      </c>
      <c r="AD44" s="108">
        <v>1706.4629539555317</v>
      </c>
      <c r="AE44" s="108">
        <v>1645.4412075096845</v>
      </c>
      <c r="AF44" s="108">
        <v>1590.2215390837903</v>
      </c>
      <c r="AG44" s="108">
        <v>1604.4400085436603</v>
      </c>
      <c r="AH44" s="108">
        <v>1637.9693632723825</v>
      </c>
      <c r="AI44" s="108">
        <v>1458.802710924637</v>
      </c>
      <c r="AJ44" s="108">
        <v>1415.7145608808976</v>
      </c>
      <c r="AK44" s="108">
        <v>1591.9694430358386</v>
      </c>
      <c r="AL44" s="108">
        <v>1555.5186984653255</v>
      </c>
      <c r="AM44" s="108">
        <v>1547.0272944680207</v>
      </c>
      <c r="AN44" s="108">
        <v>1481.233945940078</v>
      </c>
      <c r="AO44" s="108">
        <v>1535.380877976841</v>
      </c>
      <c r="AP44" s="108">
        <v>1568.807347181714</v>
      </c>
      <c r="AQ44" s="108">
        <v>1392.0642888401262</v>
      </c>
      <c r="AR44" s="108">
        <v>1476.7252321041026</v>
      </c>
      <c r="AS44" s="108">
        <v>1506.7330436178972</v>
      </c>
      <c r="AT44" s="108">
        <v>1453.1932384070019</v>
      </c>
      <c r="AU44" s="108">
        <v>1414.7600921501366</v>
      </c>
      <c r="AV44" s="108">
        <v>1416.3514547399006</v>
      </c>
      <c r="AW44" s="108">
        <v>1481.6201901574932</v>
      </c>
      <c r="AX44" s="108">
        <v>1473.5047615660224</v>
      </c>
      <c r="AY44" s="108">
        <v>1407.074316950406</v>
      </c>
      <c r="AZ44" s="108">
        <v>1391.74604943803</v>
      </c>
      <c r="BA44" s="108">
        <v>1591.9351263414878</v>
      </c>
      <c r="BB44" s="108">
        <v>1477.9490894697478</v>
      </c>
      <c r="BC44" s="108">
        <v>1365.2799545548537</v>
      </c>
      <c r="BD44" s="108">
        <v>1356.8769064222597</v>
      </c>
      <c r="BE44" s="108">
        <v>1475.3498947411679</v>
      </c>
      <c r="BF44" s="108">
        <v>1493.0629057298313</v>
      </c>
      <c r="BG44" s="108">
        <v>1393.3539477372003</v>
      </c>
      <c r="BH44" s="108">
        <v>1433.2989073909562</v>
      </c>
      <c r="BI44" s="108">
        <v>1509.3945999510986</v>
      </c>
      <c r="BJ44" s="108">
        <v>1497.1492795836459</v>
      </c>
      <c r="BK44" s="108">
        <v>1511.4318513500389</v>
      </c>
      <c r="BL44" s="108">
        <v>1517.3523901832266</v>
      </c>
      <c r="BM44" s="108">
        <v>1705.7050324043942</v>
      </c>
      <c r="BN44" s="236" t="s">
        <v>51</v>
      </c>
      <c r="BO44" s="108">
        <v>1401.3903251255247</v>
      </c>
      <c r="BP44" s="108">
        <v>1621.4926106042212</v>
      </c>
      <c r="BQ44" s="108">
        <v>1602.9543292602202</v>
      </c>
      <c r="BR44" s="108">
        <v>1562.9838702954767</v>
      </c>
      <c r="BS44" s="108">
        <v>1494.8343198417901</v>
      </c>
    </row>
    <row r="45" spans="1:71" ht="24.9" customHeight="1">
      <c r="A45" s="84"/>
      <c r="B45" s="29" t="str">
        <f t="shared" ref="B45" si="12">"I" &amp; C45</f>
        <v>IHidalgo</v>
      </c>
      <c r="C45" s="249" t="s">
        <v>20</v>
      </c>
      <c r="D45" s="95" t="s">
        <v>41</v>
      </c>
      <c r="E45" s="108">
        <v>1101.9205841353407</v>
      </c>
      <c r="F45" s="108">
        <v>1129.8026624158572</v>
      </c>
      <c r="G45" s="108">
        <v>1084.6000064112604</v>
      </c>
      <c r="H45" s="108">
        <v>1109.1765440531819</v>
      </c>
      <c r="I45" s="108">
        <v>1095.3215278534385</v>
      </c>
      <c r="J45" s="108">
        <v>1169.4736949247133</v>
      </c>
      <c r="K45" s="108">
        <v>1238.1080966763329</v>
      </c>
      <c r="L45" s="108">
        <v>1215.3272197554243</v>
      </c>
      <c r="M45" s="108">
        <v>1240.9026052152262</v>
      </c>
      <c r="N45" s="108">
        <v>1263.0820659335097</v>
      </c>
      <c r="O45" s="108">
        <v>1209.8994624519098</v>
      </c>
      <c r="P45" s="108">
        <v>1299.5045140615484</v>
      </c>
      <c r="Q45" s="108">
        <v>1197.4325277217663</v>
      </c>
      <c r="R45" s="108">
        <v>1275.1731513016978</v>
      </c>
      <c r="S45" s="108">
        <v>1304.8359746220935</v>
      </c>
      <c r="T45" s="108">
        <v>1225.9920944898288</v>
      </c>
      <c r="U45" s="108">
        <v>1288.1912724718795</v>
      </c>
      <c r="V45" s="108">
        <v>1293.7893668372069</v>
      </c>
      <c r="W45" s="108">
        <v>1305.7985149411768</v>
      </c>
      <c r="X45" s="108">
        <v>1314.9450430483728</v>
      </c>
      <c r="Y45" s="108">
        <v>1265.8801373380859</v>
      </c>
      <c r="Z45" s="108">
        <v>1369.9297028196218</v>
      </c>
      <c r="AA45" s="108">
        <v>1397.9463512681143</v>
      </c>
      <c r="AB45" s="108">
        <v>1366.5490367990144</v>
      </c>
      <c r="AC45" s="108">
        <v>1360.9795301749109</v>
      </c>
      <c r="AD45" s="108">
        <v>1397.2110503773365</v>
      </c>
      <c r="AE45" s="108">
        <v>1405.4869287180302</v>
      </c>
      <c r="AF45" s="108">
        <v>1479.1579305029045</v>
      </c>
      <c r="AG45" s="108">
        <v>1411.0843630090774</v>
      </c>
      <c r="AH45" s="108">
        <v>1588.1504411052899</v>
      </c>
      <c r="AI45" s="108">
        <v>1553.4769855946995</v>
      </c>
      <c r="AJ45" s="108">
        <v>1542.8492960256856</v>
      </c>
      <c r="AK45" s="108">
        <v>1481.0163130433991</v>
      </c>
      <c r="AL45" s="108">
        <v>1647.117901645244</v>
      </c>
      <c r="AM45" s="108">
        <v>1561.7599363104209</v>
      </c>
      <c r="AN45" s="108">
        <v>1619.4636538392119</v>
      </c>
      <c r="AO45" s="108">
        <v>1648.640050823783</v>
      </c>
      <c r="AP45" s="108">
        <v>1608.1423809282987</v>
      </c>
      <c r="AQ45" s="108">
        <v>1633.3760019486526</v>
      </c>
      <c r="AR45" s="108">
        <v>1616.9077800838363</v>
      </c>
      <c r="AS45" s="108">
        <v>1701.4626432878592</v>
      </c>
      <c r="AT45" s="108">
        <v>1726.6900330968108</v>
      </c>
      <c r="AU45" s="108">
        <v>1723.700261818751</v>
      </c>
      <c r="AV45" s="108">
        <v>1792.011804397169</v>
      </c>
      <c r="AW45" s="108">
        <v>1745.1207427778636</v>
      </c>
      <c r="AX45" s="108">
        <v>1711.0086055651816</v>
      </c>
      <c r="AY45" s="108">
        <v>1839.6807684265825</v>
      </c>
      <c r="AZ45" s="108">
        <v>1818.8533698493638</v>
      </c>
      <c r="BA45" s="108">
        <v>1647.1178566278329</v>
      </c>
      <c r="BB45" s="108">
        <v>1747.9738597636592</v>
      </c>
      <c r="BC45" s="108">
        <v>1796.072702184317</v>
      </c>
      <c r="BD45" s="108">
        <v>1734.8607723998985</v>
      </c>
      <c r="BE45" s="108">
        <v>1787.5217696372181</v>
      </c>
      <c r="BF45" s="108">
        <v>1809.4701772403698</v>
      </c>
      <c r="BG45" s="108">
        <v>1918.3035628837106</v>
      </c>
      <c r="BH45" s="108">
        <v>1902.1193235860676</v>
      </c>
      <c r="BI45" s="108">
        <v>2007.0195087851846</v>
      </c>
      <c r="BJ45" s="108">
        <v>1971.5142233131032</v>
      </c>
      <c r="BK45" s="108">
        <v>1921.4827790859472</v>
      </c>
      <c r="BL45" s="108">
        <v>1910.1062843391389</v>
      </c>
      <c r="BM45" s="108">
        <v>2082.2058042088165</v>
      </c>
      <c r="BN45" s="236" t="s">
        <v>51</v>
      </c>
      <c r="BO45" s="108">
        <v>1752.6269425325715</v>
      </c>
      <c r="BP45" s="108">
        <v>1946.4022117161796</v>
      </c>
      <c r="BQ45" s="108">
        <v>2020.7865604095834</v>
      </c>
      <c r="BR45" s="108">
        <v>2252.5186123944673</v>
      </c>
      <c r="BS45" s="108">
        <v>2268.1901180697191</v>
      </c>
    </row>
    <row r="46" spans="1:71" ht="24.9" customHeight="1">
      <c r="A46" s="84"/>
      <c r="B46" s="29" t="str">
        <f t="shared" ref="B46" si="13">"II" &amp; C45</f>
        <v>IIHidalgo</v>
      </c>
      <c r="C46" s="250" t="str">
        <f>C45</f>
        <v>Hidalgo</v>
      </c>
      <c r="D46" s="95" t="s">
        <v>94</v>
      </c>
      <c r="E46" s="108">
        <v>2009.379764894732</v>
      </c>
      <c r="F46" s="108">
        <v>2048.5938944803311</v>
      </c>
      <c r="G46" s="108">
        <v>1957.6881753126656</v>
      </c>
      <c r="H46" s="108">
        <v>1977.4745841767117</v>
      </c>
      <c r="I46" s="108">
        <v>1926.1199998617858</v>
      </c>
      <c r="J46" s="108">
        <v>2056.2589571832664</v>
      </c>
      <c r="K46" s="108">
        <v>2158.3258176935751</v>
      </c>
      <c r="L46" s="108">
        <v>2080.4925070458648</v>
      </c>
      <c r="M46" s="108">
        <v>2096.1783245191377</v>
      </c>
      <c r="N46" s="108">
        <v>2135.9624238958281</v>
      </c>
      <c r="O46" s="108">
        <v>2028.2894824876078</v>
      </c>
      <c r="P46" s="108">
        <v>2142.936369750455</v>
      </c>
      <c r="Q46" s="108">
        <v>1946.9629030484132</v>
      </c>
      <c r="R46" s="108">
        <v>2055.3532893722695</v>
      </c>
      <c r="S46" s="108">
        <v>2073.7912603447139</v>
      </c>
      <c r="T46" s="108">
        <v>1904.010628890512</v>
      </c>
      <c r="U46" s="108">
        <v>1972.70922931615</v>
      </c>
      <c r="V46" s="108">
        <v>1968.0181561192537</v>
      </c>
      <c r="W46" s="108">
        <v>1973.9308575251785</v>
      </c>
      <c r="X46" s="108">
        <v>1964.083106660391</v>
      </c>
      <c r="Y46" s="108">
        <v>1850.5800531172458</v>
      </c>
      <c r="Z46" s="108">
        <v>2004.4530590741329</v>
      </c>
      <c r="AA46" s="108">
        <v>2038.4102715392544</v>
      </c>
      <c r="AB46" s="108">
        <v>1957.9817803696662</v>
      </c>
      <c r="AC46" s="108">
        <v>1923.0110043020447</v>
      </c>
      <c r="AD46" s="108">
        <v>1979.1455561454543</v>
      </c>
      <c r="AE46" s="108">
        <v>1982.6182778954185</v>
      </c>
      <c r="AF46" s="108">
        <v>2047.6517069468741</v>
      </c>
      <c r="AG46" s="108">
        <v>1919.3136622276979</v>
      </c>
      <c r="AH46" s="108">
        <v>2165.8976980411285</v>
      </c>
      <c r="AI46" s="108">
        <v>2095.2712449486571</v>
      </c>
      <c r="AJ46" s="108">
        <v>2051.4749735769806</v>
      </c>
      <c r="AK46" s="108">
        <v>1942.8060269800476</v>
      </c>
      <c r="AL46" s="108">
        <v>2150.492304663489</v>
      </c>
      <c r="AM46" s="108">
        <v>2036.3968441514708</v>
      </c>
      <c r="AN46" s="108">
        <v>2077.4866619531008</v>
      </c>
      <c r="AO46" s="108">
        <v>2076.378209401922</v>
      </c>
      <c r="AP46" s="108">
        <v>2026.9128349071377</v>
      </c>
      <c r="AQ46" s="108">
        <v>2044.9769030053289</v>
      </c>
      <c r="AR46" s="108">
        <v>1990.9509993716676</v>
      </c>
      <c r="AS46" s="108">
        <v>2079.1237596175865</v>
      </c>
      <c r="AT46" s="108">
        <v>2114.2425191088819</v>
      </c>
      <c r="AU46" s="108">
        <v>2103.0713126827004</v>
      </c>
      <c r="AV46" s="108">
        <v>2157.4933334307843</v>
      </c>
      <c r="AW46" s="108">
        <v>2076.5363802995635</v>
      </c>
      <c r="AX46" s="108">
        <v>2042.7729353918669</v>
      </c>
      <c r="AY46" s="108">
        <v>2183.7803391596271</v>
      </c>
      <c r="AZ46" s="108">
        <v>2121.0127772368628</v>
      </c>
      <c r="BA46" s="108">
        <v>1866.9669758627797</v>
      </c>
      <c r="BB46" s="108">
        <v>1966.9616051669352</v>
      </c>
      <c r="BC46" s="108">
        <v>2002.2135164028791</v>
      </c>
      <c r="BD46" s="108">
        <v>1897.920134310416</v>
      </c>
      <c r="BE46" s="108">
        <v>1924.0261586602703</v>
      </c>
      <c r="BF46" s="108">
        <v>1947.2129768130412</v>
      </c>
      <c r="BG46" s="108">
        <v>2038.3472707681558</v>
      </c>
      <c r="BH46" s="108">
        <v>1985.2757741639302</v>
      </c>
      <c r="BI46" s="108">
        <v>2075.1444770792364</v>
      </c>
      <c r="BJ46" s="108">
        <v>2035.8043202028596</v>
      </c>
      <c r="BK46" s="108">
        <v>1976.263422982619</v>
      </c>
      <c r="BL46" s="108">
        <v>1936.6665383570312</v>
      </c>
      <c r="BM46" s="108">
        <v>2082.2058042088165</v>
      </c>
      <c r="BN46" s="236" t="s">
        <v>51</v>
      </c>
      <c r="BO46" s="108">
        <v>1735.0099055373789</v>
      </c>
      <c r="BP46" s="108">
        <v>1906.3489611044943</v>
      </c>
      <c r="BQ46" s="108">
        <v>1943.297209393206</v>
      </c>
      <c r="BR46" s="108">
        <v>2136.0788509354779</v>
      </c>
      <c r="BS46" s="108">
        <v>2122.3077276503645</v>
      </c>
    </row>
    <row r="47" spans="1:71" ht="24.9" customHeight="1">
      <c r="A47" s="84"/>
      <c r="B47" s="29" t="str">
        <f t="shared" ref="B47" si="14">"III" &amp; C45</f>
        <v>IIIHidalgo</v>
      </c>
      <c r="C47" s="251" t="str">
        <f>C45</f>
        <v>Hidalgo</v>
      </c>
      <c r="D47" s="193" t="s">
        <v>95</v>
      </c>
      <c r="E47" s="108">
        <v>2455.0630734595438</v>
      </c>
      <c r="F47" s="108">
        <v>2428.9026171808296</v>
      </c>
      <c r="G47" s="108">
        <v>2333.5616363236941</v>
      </c>
      <c r="H47" s="108">
        <v>2397.0306240153623</v>
      </c>
      <c r="I47" s="108">
        <v>2313.6072310879563</v>
      </c>
      <c r="J47" s="108">
        <v>2489.0047924649621</v>
      </c>
      <c r="K47" s="108">
        <v>2575.9359419332709</v>
      </c>
      <c r="L47" s="108">
        <v>2431.1953530683063</v>
      </c>
      <c r="M47" s="108">
        <v>2433.2708582900932</v>
      </c>
      <c r="N47" s="108">
        <v>2512.7688021089298</v>
      </c>
      <c r="O47" s="108">
        <v>2388.8309310308023</v>
      </c>
      <c r="P47" s="108">
        <v>2506.0126886174226</v>
      </c>
      <c r="Q47" s="108">
        <v>2287.3361258119262</v>
      </c>
      <c r="R47" s="108">
        <v>2383.3912119220554</v>
      </c>
      <c r="S47" s="108">
        <v>2379.4917625992334</v>
      </c>
      <c r="T47" s="108">
        <v>2161.9560639496162</v>
      </c>
      <c r="U47" s="108">
        <v>2239.7233408258576</v>
      </c>
      <c r="V47" s="108">
        <v>2191.4778295947931</v>
      </c>
      <c r="W47" s="108">
        <v>2181.0953135459181</v>
      </c>
      <c r="X47" s="108">
        <v>2191.967064640442</v>
      </c>
      <c r="Y47" s="108">
        <v>2052.8258625478638</v>
      </c>
      <c r="Z47" s="108">
        <v>2245.084847448079</v>
      </c>
      <c r="AA47" s="108">
        <v>2316.7078137285716</v>
      </c>
      <c r="AB47" s="108">
        <v>2208.3840902233833</v>
      </c>
      <c r="AC47" s="108">
        <v>2165.491834972795</v>
      </c>
      <c r="AD47" s="108">
        <v>2220.4294773723145</v>
      </c>
      <c r="AE47" s="108">
        <v>2230.1090736975934</v>
      </c>
      <c r="AF47" s="108">
        <v>2288.7202020222667</v>
      </c>
      <c r="AG47" s="108">
        <v>2121.5069829308973</v>
      </c>
      <c r="AH47" s="108">
        <v>2374.2454023386072</v>
      </c>
      <c r="AI47" s="108">
        <v>2238.1315769741741</v>
      </c>
      <c r="AJ47" s="108">
        <v>2182.7774905657971</v>
      </c>
      <c r="AK47" s="108">
        <v>2074.4153631371501</v>
      </c>
      <c r="AL47" s="108">
        <v>2282.4016180898734</v>
      </c>
      <c r="AM47" s="108">
        <v>2169.0802373434803</v>
      </c>
      <c r="AN47" s="108">
        <v>2203.8219444021884</v>
      </c>
      <c r="AO47" s="108">
        <v>2191.0825798013157</v>
      </c>
      <c r="AP47" s="108">
        <v>2157.426835736343</v>
      </c>
      <c r="AQ47" s="108">
        <v>2156.2784044907221</v>
      </c>
      <c r="AR47" s="108">
        <v>2080.6604475034392</v>
      </c>
      <c r="AS47" s="108">
        <v>2188.8194909515382</v>
      </c>
      <c r="AT47" s="108">
        <v>2213.2788287001795</v>
      </c>
      <c r="AU47" s="108">
        <v>2191.3374045638893</v>
      </c>
      <c r="AV47" s="108">
        <v>2247.9684828407981</v>
      </c>
      <c r="AW47" s="108">
        <v>2125.0497802384207</v>
      </c>
      <c r="AX47" s="108">
        <v>2099.9208206652711</v>
      </c>
      <c r="AY47" s="108">
        <v>2260.5336524176073</v>
      </c>
      <c r="AZ47" s="108">
        <v>2182.3124170477918</v>
      </c>
      <c r="BA47" s="108">
        <v>1954.4018141464105</v>
      </c>
      <c r="BB47" s="108">
        <v>2024.6079730393301</v>
      </c>
      <c r="BC47" s="108">
        <v>2004.1786906086329</v>
      </c>
      <c r="BD47" s="108">
        <v>1924.1899306313358</v>
      </c>
      <c r="BE47" s="108">
        <v>1972.9256549550698</v>
      </c>
      <c r="BF47" s="108">
        <v>2001.4297396683994</v>
      </c>
      <c r="BG47" s="108">
        <v>2083.3873726142128</v>
      </c>
      <c r="BH47" s="108">
        <v>2026.1724263010901</v>
      </c>
      <c r="BI47" s="108">
        <v>2097.1473761349735</v>
      </c>
      <c r="BJ47" s="108">
        <v>2057.7758986315866</v>
      </c>
      <c r="BK47" s="108">
        <v>1998.4247905174416</v>
      </c>
      <c r="BL47" s="108">
        <v>1966.8210984218904</v>
      </c>
      <c r="BM47" s="108">
        <v>2082.2058042088165</v>
      </c>
      <c r="BN47" s="236" t="s">
        <v>51</v>
      </c>
      <c r="BO47" s="108">
        <v>1712.524298691895</v>
      </c>
      <c r="BP47" s="108">
        <v>1881.0569123860291</v>
      </c>
      <c r="BQ47" s="108">
        <v>1941.9452104217696</v>
      </c>
      <c r="BR47" s="108">
        <v>2105.5879382520479</v>
      </c>
      <c r="BS47" s="108">
        <v>2060.1096250620417</v>
      </c>
    </row>
    <row r="48" spans="1:71" ht="24.9" customHeight="1">
      <c r="A48" s="84"/>
      <c r="B48" s="29" t="str">
        <f t="shared" ref="B48" si="15">"I" &amp; C48</f>
        <v>IJalisco</v>
      </c>
      <c r="C48" s="249" t="s">
        <v>21</v>
      </c>
      <c r="D48" s="95" t="s">
        <v>41</v>
      </c>
      <c r="E48" s="108">
        <v>1551.7916374628678</v>
      </c>
      <c r="F48" s="108">
        <v>1596.3774066760855</v>
      </c>
      <c r="G48" s="108">
        <v>1616.02050574292</v>
      </c>
      <c r="H48" s="108">
        <v>1646.345970032723</v>
      </c>
      <c r="I48" s="108">
        <v>1769.2423795270099</v>
      </c>
      <c r="J48" s="108">
        <v>1795.5630736430321</v>
      </c>
      <c r="K48" s="108">
        <v>1755.8348251083951</v>
      </c>
      <c r="L48" s="108">
        <v>1762.2854462038563</v>
      </c>
      <c r="M48" s="108">
        <v>1797.1706746468344</v>
      </c>
      <c r="N48" s="108">
        <v>1895.6207485225148</v>
      </c>
      <c r="O48" s="108">
        <v>1888.2010140238642</v>
      </c>
      <c r="P48" s="108">
        <v>1943.9102082610013</v>
      </c>
      <c r="Q48" s="108">
        <v>1991.1396427991795</v>
      </c>
      <c r="R48" s="108">
        <v>2044.2128243015784</v>
      </c>
      <c r="S48" s="108">
        <v>1914.5728357309458</v>
      </c>
      <c r="T48" s="108">
        <v>1890.772829875501</v>
      </c>
      <c r="U48" s="108">
        <v>1849.6037419036174</v>
      </c>
      <c r="V48" s="108">
        <v>1865.8995476280568</v>
      </c>
      <c r="W48" s="108">
        <v>1813.2429559008658</v>
      </c>
      <c r="X48" s="108">
        <v>1866.6537353577353</v>
      </c>
      <c r="Y48" s="108">
        <v>1829.4137660162251</v>
      </c>
      <c r="Z48" s="108">
        <v>1916.0230317478438</v>
      </c>
      <c r="AA48" s="108">
        <v>1853.9156509739744</v>
      </c>
      <c r="AB48" s="108">
        <v>1885.6036335835806</v>
      </c>
      <c r="AC48" s="108">
        <v>1980.328479170777</v>
      </c>
      <c r="AD48" s="108">
        <v>1926.3086895915053</v>
      </c>
      <c r="AE48" s="108">
        <v>1916.8563747451576</v>
      </c>
      <c r="AF48" s="108">
        <v>1938.7341674660727</v>
      </c>
      <c r="AG48" s="108">
        <v>2029.071823114135</v>
      </c>
      <c r="AH48" s="108">
        <v>2123.5072185422159</v>
      </c>
      <c r="AI48" s="108">
        <v>2103.9771866489568</v>
      </c>
      <c r="AJ48" s="108">
        <v>2114.7333196613422</v>
      </c>
      <c r="AK48" s="108">
        <v>2183.173328550482</v>
      </c>
      <c r="AL48" s="108">
        <v>2209.0689788569157</v>
      </c>
      <c r="AM48" s="108">
        <v>2190.9857297079484</v>
      </c>
      <c r="AN48" s="108">
        <v>2179.8181009288701</v>
      </c>
      <c r="AO48" s="108">
        <v>2190.3576100928854</v>
      </c>
      <c r="AP48" s="108">
        <v>2250.8153936988324</v>
      </c>
      <c r="AQ48" s="108">
        <v>2253.0582838228374</v>
      </c>
      <c r="AR48" s="108">
        <v>2178.9031996398917</v>
      </c>
      <c r="AS48" s="108">
        <v>2285.0039152452214</v>
      </c>
      <c r="AT48" s="108">
        <v>2274.4746098075266</v>
      </c>
      <c r="AU48" s="108">
        <v>2385.2917069082791</v>
      </c>
      <c r="AV48" s="108">
        <v>2437.0066242245402</v>
      </c>
      <c r="AW48" s="108">
        <v>2507.6088172823961</v>
      </c>
      <c r="AX48" s="108">
        <v>2464.7729409467479</v>
      </c>
      <c r="AY48" s="108">
        <v>2539.0950439844446</v>
      </c>
      <c r="AZ48" s="108">
        <v>2581.9107684861351</v>
      </c>
      <c r="BA48" s="108">
        <v>2793.3370727792317</v>
      </c>
      <c r="BB48" s="108">
        <v>2706.1991552458612</v>
      </c>
      <c r="BC48" s="108">
        <v>2777.7120330735916</v>
      </c>
      <c r="BD48" s="108">
        <v>2791.1161077384877</v>
      </c>
      <c r="BE48" s="108">
        <v>2923.4825769443501</v>
      </c>
      <c r="BF48" s="108">
        <v>2850.3524626482913</v>
      </c>
      <c r="BG48" s="108">
        <v>2910.87578072003</v>
      </c>
      <c r="BH48" s="108">
        <v>2961.3583988659593</v>
      </c>
      <c r="BI48" s="108">
        <v>3073.1231673532229</v>
      </c>
      <c r="BJ48" s="108">
        <v>3130.4698363599655</v>
      </c>
      <c r="BK48" s="108">
        <v>3040.8578649068136</v>
      </c>
      <c r="BL48" s="108">
        <v>3213.8698873612443</v>
      </c>
      <c r="BM48" s="108">
        <v>3410.9443745714502</v>
      </c>
      <c r="BN48" s="236" t="s">
        <v>51</v>
      </c>
      <c r="BO48" s="108">
        <v>3218.2841493612013</v>
      </c>
      <c r="BP48" s="108">
        <v>3344.3977551325424</v>
      </c>
      <c r="BQ48" s="108">
        <v>3577.222780184678</v>
      </c>
      <c r="BR48" s="108">
        <v>3626.9275043098278</v>
      </c>
      <c r="BS48" s="108">
        <v>3594.2518108130453</v>
      </c>
    </row>
    <row r="49" spans="1:71" ht="24.9" customHeight="1">
      <c r="A49" s="84"/>
      <c r="B49" s="29" t="str">
        <f t="shared" ref="B49" si="16">"II" &amp; C48</f>
        <v>IIJalisco</v>
      </c>
      <c r="C49" s="250" t="str">
        <f>C48</f>
        <v>Jalisco</v>
      </c>
      <c r="D49" s="95" t="s">
        <v>94</v>
      </c>
      <c r="E49" s="108">
        <v>2829.7308903594735</v>
      </c>
      <c r="F49" s="108">
        <v>2894.6019666921375</v>
      </c>
      <c r="G49" s="108">
        <v>2916.8949072973842</v>
      </c>
      <c r="H49" s="108">
        <v>2935.1570135126995</v>
      </c>
      <c r="I49" s="108">
        <v>3111.2080290144963</v>
      </c>
      <c r="J49" s="108">
        <v>3157.097649471867</v>
      </c>
      <c r="K49" s="108">
        <v>3060.8503771279625</v>
      </c>
      <c r="L49" s="108">
        <v>3016.818521386293</v>
      </c>
      <c r="M49" s="108">
        <v>3035.8468084630404</v>
      </c>
      <c r="N49" s="108">
        <v>3205.6307329554788</v>
      </c>
      <c r="O49" s="108">
        <v>3165.4020655615313</v>
      </c>
      <c r="P49" s="108">
        <v>3205.5878527055188</v>
      </c>
      <c r="Q49" s="108">
        <v>3237.4893194982815</v>
      </c>
      <c r="R49" s="108">
        <v>3294.9090469135494</v>
      </c>
      <c r="S49" s="108">
        <v>3042.853271409937</v>
      </c>
      <c r="T49" s="108">
        <v>2936.4394608094144</v>
      </c>
      <c r="U49" s="108">
        <v>2832.4445679790174</v>
      </c>
      <c r="V49" s="108">
        <v>2838.2704954544556</v>
      </c>
      <c r="W49" s="108">
        <v>2741.017225773232</v>
      </c>
      <c r="X49" s="108">
        <v>2788.1492743615604</v>
      </c>
      <c r="Y49" s="108">
        <v>2674.405359899843</v>
      </c>
      <c r="Z49" s="108">
        <v>2803.4856236336291</v>
      </c>
      <c r="AA49" s="108">
        <v>2703.2802096336891</v>
      </c>
      <c r="AB49" s="108">
        <v>2701.6795300690596</v>
      </c>
      <c r="AC49" s="108">
        <v>2798.1269175214693</v>
      </c>
      <c r="AD49" s="108">
        <v>2728.6108864797561</v>
      </c>
      <c r="AE49" s="108">
        <v>2703.969995748374</v>
      </c>
      <c r="AF49" s="108">
        <v>2683.8596781740644</v>
      </c>
      <c r="AG49" s="108">
        <v>2759.8812472413215</v>
      </c>
      <c r="AH49" s="108">
        <v>2896.0098976601848</v>
      </c>
      <c r="AI49" s="108">
        <v>2837.765181005193</v>
      </c>
      <c r="AJ49" s="108">
        <v>2811.8899831953431</v>
      </c>
      <c r="AK49" s="108">
        <v>2863.8997850968763</v>
      </c>
      <c r="AL49" s="108">
        <v>2884.1808074318433</v>
      </c>
      <c r="AM49" s="108">
        <v>2856.8516337400597</v>
      </c>
      <c r="AN49" s="108">
        <v>2796.3227327936593</v>
      </c>
      <c r="AO49" s="108">
        <v>2758.6438956896677</v>
      </c>
      <c r="AP49" s="108">
        <v>2836.9419677014043</v>
      </c>
      <c r="AQ49" s="108">
        <v>2820.8153824016676</v>
      </c>
      <c r="AR49" s="108">
        <v>2682.9541896521996</v>
      </c>
      <c r="AS49" s="108">
        <v>2792.1893846726771</v>
      </c>
      <c r="AT49" s="108">
        <v>2784.976363165872</v>
      </c>
      <c r="AU49" s="108">
        <v>2910.2731329203039</v>
      </c>
      <c r="AV49" s="108">
        <v>2934.0351064595111</v>
      </c>
      <c r="AW49" s="108">
        <v>2983.8284589742038</v>
      </c>
      <c r="AX49" s="108">
        <v>2942.6920702067696</v>
      </c>
      <c r="AY49" s="108">
        <v>3014.0152201804117</v>
      </c>
      <c r="AZ49" s="108">
        <v>3010.8340894450771</v>
      </c>
      <c r="BA49" s="108">
        <v>3166.1778459550546</v>
      </c>
      <c r="BB49" s="108">
        <v>3045.2342319487066</v>
      </c>
      <c r="BC49" s="108">
        <v>3096.518626740999</v>
      </c>
      <c r="BD49" s="108">
        <v>3053.4527855782826</v>
      </c>
      <c r="BE49" s="108">
        <v>3146.7347967292626</v>
      </c>
      <c r="BF49" s="108">
        <v>3067.3306327847067</v>
      </c>
      <c r="BG49" s="108">
        <v>3093.0327284887053</v>
      </c>
      <c r="BH49" s="108">
        <v>3090.8224394679737</v>
      </c>
      <c r="BI49" s="108">
        <v>3177.4352666742739</v>
      </c>
      <c r="BJ49" s="108">
        <v>3232.5528985616311</v>
      </c>
      <c r="BK49" s="108">
        <v>3127.551408898466</v>
      </c>
      <c r="BL49" s="108">
        <v>3258.5591286294771</v>
      </c>
      <c r="BM49" s="108">
        <v>3410.9443745714502</v>
      </c>
      <c r="BN49" s="236" t="s">
        <v>51</v>
      </c>
      <c r="BO49" s="108">
        <v>3185.9346347300811</v>
      </c>
      <c r="BP49" s="108">
        <v>3275.5764187072195</v>
      </c>
      <c r="BQ49" s="108">
        <v>3440.0501182577909</v>
      </c>
      <c r="BR49" s="108">
        <v>3439.4402306832744</v>
      </c>
      <c r="BS49" s="108">
        <v>3363.0815743530247</v>
      </c>
    </row>
    <row r="50" spans="1:71" ht="24.9" customHeight="1">
      <c r="A50" s="84"/>
      <c r="B50" s="29" t="str">
        <f t="shared" ref="B50" si="17">"III" &amp; C48</f>
        <v>IIIJalisco</v>
      </c>
      <c r="C50" s="251" t="str">
        <f>C48</f>
        <v>Jalisco</v>
      </c>
      <c r="D50" s="193" t="s">
        <v>95</v>
      </c>
      <c r="E50" s="108">
        <v>3433.2848737498643</v>
      </c>
      <c r="F50" s="108">
        <v>3417.750819462367</v>
      </c>
      <c r="G50" s="108">
        <v>3455.9440269233437</v>
      </c>
      <c r="H50" s="108">
        <v>3533.5389092006412</v>
      </c>
      <c r="I50" s="108">
        <v>3716.3752425141074</v>
      </c>
      <c r="J50" s="108">
        <v>3797.8727101974546</v>
      </c>
      <c r="K50" s="108">
        <v>3636.4015988347737</v>
      </c>
      <c r="L50" s="108">
        <v>3519.6602749753579</v>
      </c>
      <c r="M50" s="108">
        <v>3517.1676392339741</v>
      </c>
      <c r="N50" s="108">
        <v>3759.0195414625141</v>
      </c>
      <c r="O50" s="108">
        <v>3716.4192027553213</v>
      </c>
      <c r="P50" s="108">
        <v>3737.0405436210258</v>
      </c>
      <c r="Q50" s="108">
        <v>3789.2040036994322</v>
      </c>
      <c r="R50" s="108">
        <v>3810.3187660973263</v>
      </c>
      <c r="S50" s="108">
        <v>3483.1742287815846</v>
      </c>
      <c r="T50" s="108">
        <v>3329.6441258913783</v>
      </c>
      <c r="U50" s="108">
        <v>3209.9823801403286</v>
      </c>
      <c r="V50" s="108">
        <v>3160.3521686575423</v>
      </c>
      <c r="W50" s="108">
        <v>3028.8048038476909</v>
      </c>
      <c r="X50" s="108">
        <v>3111.0240259374559</v>
      </c>
      <c r="Y50" s="108">
        <v>2966.6363639796264</v>
      </c>
      <c r="Z50" s="108">
        <v>3136.4295058313105</v>
      </c>
      <c r="AA50" s="108">
        <v>3063.2205687580986</v>
      </c>
      <c r="AB50" s="108">
        <v>3041.2403077274503</v>
      </c>
      <c r="AC50" s="108">
        <v>3144.5107159406534</v>
      </c>
      <c r="AD50" s="108">
        <v>3056.5233215897306</v>
      </c>
      <c r="AE50" s="108">
        <v>3036.6456584162438</v>
      </c>
      <c r="AF50" s="108">
        <v>2998.7236513715075</v>
      </c>
      <c r="AG50" s="108">
        <v>3052.3265424228757</v>
      </c>
      <c r="AH50" s="108">
        <v>3175.5016981307117</v>
      </c>
      <c r="AI50" s="108">
        <v>3037.110771783347</v>
      </c>
      <c r="AJ50" s="108">
        <v>2999.0791814793565</v>
      </c>
      <c r="AK50" s="108">
        <v>3063.4727161948917</v>
      </c>
      <c r="AL50" s="108">
        <v>3067.8478857356322</v>
      </c>
      <c r="AM50" s="108">
        <v>3045.6671827285368</v>
      </c>
      <c r="AN50" s="108">
        <v>2971.4907300646132</v>
      </c>
      <c r="AO50" s="108">
        <v>2911.0751927552997</v>
      </c>
      <c r="AP50" s="108">
        <v>3014.2826528469518</v>
      </c>
      <c r="AQ50" s="108">
        <v>2967.3393107330471</v>
      </c>
      <c r="AR50" s="108">
        <v>2801.4898259523206</v>
      </c>
      <c r="AS50" s="108">
        <v>2935.9320990824031</v>
      </c>
      <c r="AT50" s="108">
        <v>2912.6303284147243</v>
      </c>
      <c r="AU50" s="108">
        <v>3027.5565616498948</v>
      </c>
      <c r="AV50" s="108">
        <v>3052.2633918797478</v>
      </c>
      <c r="AW50" s="108">
        <v>3053.7893791781353</v>
      </c>
      <c r="AX50" s="108">
        <v>3020.3580463818821</v>
      </c>
      <c r="AY50" s="108">
        <v>3113.4066827928418</v>
      </c>
      <c r="AZ50" s="108">
        <v>3096.4103303777233</v>
      </c>
      <c r="BA50" s="108">
        <v>3307.6170529106621</v>
      </c>
      <c r="BB50" s="108">
        <v>3131.5019505390587</v>
      </c>
      <c r="BC50" s="108">
        <v>3100.97708753805</v>
      </c>
      <c r="BD50" s="108">
        <v>3095.2451687361613</v>
      </c>
      <c r="BE50" s="108">
        <v>3224.1487537319267</v>
      </c>
      <c r="BF50" s="108">
        <v>3147.9119323431592</v>
      </c>
      <c r="BG50" s="108">
        <v>3154.0906240261638</v>
      </c>
      <c r="BH50" s="108">
        <v>3152.4008982387527</v>
      </c>
      <c r="BI50" s="108">
        <v>3208.9845402328428</v>
      </c>
      <c r="BJ50" s="108">
        <v>3263.6520136954214</v>
      </c>
      <c r="BK50" s="108">
        <v>3157.6160975227895</v>
      </c>
      <c r="BL50" s="108">
        <v>3304.9145063653291</v>
      </c>
      <c r="BM50" s="108">
        <v>3410.9443745714502</v>
      </c>
      <c r="BN50" s="236" t="s">
        <v>51</v>
      </c>
      <c r="BO50" s="108">
        <v>3147.7095200534968</v>
      </c>
      <c r="BP50" s="108">
        <v>3235.72802283289</v>
      </c>
      <c r="BQ50" s="108">
        <v>3437.8411474109726</v>
      </c>
      <c r="BR50" s="108">
        <v>3395.0780130550324</v>
      </c>
      <c r="BS50" s="108">
        <v>3269.3085093615314</v>
      </c>
    </row>
    <row r="51" spans="1:71" ht="24.9" customHeight="1">
      <c r="A51" s="84"/>
      <c r="B51" s="29" t="str">
        <f t="shared" ref="B51" si="18">"I" &amp; C51</f>
        <v>IMéxico</v>
      </c>
      <c r="C51" s="249" t="s">
        <v>50</v>
      </c>
      <c r="D51" s="95" t="s">
        <v>41</v>
      </c>
      <c r="E51" s="108">
        <v>1331.3631940146281</v>
      </c>
      <c r="F51" s="108">
        <v>1422.4860521014364</v>
      </c>
      <c r="G51" s="108">
        <v>1465.5053244683018</v>
      </c>
      <c r="H51" s="108">
        <v>1460.0046125645765</v>
      </c>
      <c r="I51" s="108">
        <v>1560.1114019708648</v>
      </c>
      <c r="J51" s="108">
        <v>1531.0618103523711</v>
      </c>
      <c r="K51" s="108">
        <v>1593.8715753981987</v>
      </c>
      <c r="L51" s="108">
        <v>1541.2014503435896</v>
      </c>
      <c r="M51" s="108">
        <v>1536.3640752581082</v>
      </c>
      <c r="N51" s="108">
        <v>1617.5421142373991</v>
      </c>
      <c r="O51" s="108">
        <v>1558.6138925230728</v>
      </c>
      <c r="P51" s="108">
        <v>1542.2603121105362</v>
      </c>
      <c r="Q51" s="108">
        <v>1579.4136421064181</v>
      </c>
      <c r="R51" s="108">
        <v>1653.0429039210219</v>
      </c>
      <c r="S51" s="108">
        <v>1627.7894667391358</v>
      </c>
      <c r="T51" s="108">
        <v>1557.140619918528</v>
      </c>
      <c r="U51" s="108">
        <v>1682.5648629902939</v>
      </c>
      <c r="V51" s="108">
        <v>1729.9716017522924</v>
      </c>
      <c r="W51" s="108">
        <v>1706.2669888058983</v>
      </c>
      <c r="X51" s="108">
        <v>1666.504702475157</v>
      </c>
      <c r="Y51" s="108">
        <v>1688.6944547612914</v>
      </c>
      <c r="Z51" s="108">
        <v>1781.734382121351</v>
      </c>
      <c r="AA51" s="108">
        <v>1797.2902897836789</v>
      </c>
      <c r="AB51" s="108">
        <v>1759.4432611362924</v>
      </c>
      <c r="AC51" s="108">
        <v>1870.2750035556351</v>
      </c>
      <c r="AD51" s="108">
        <v>1905.3601093824348</v>
      </c>
      <c r="AE51" s="108">
        <v>1981.7822892686052</v>
      </c>
      <c r="AF51" s="108">
        <v>1851.2137108332436</v>
      </c>
      <c r="AG51" s="108">
        <v>1926.6633191209273</v>
      </c>
      <c r="AH51" s="108">
        <v>1933.1998746535946</v>
      </c>
      <c r="AI51" s="108">
        <v>1889.2409592233503</v>
      </c>
      <c r="AJ51" s="108">
        <v>1841.3993492486275</v>
      </c>
      <c r="AK51" s="108">
        <v>1957.8235471554121</v>
      </c>
      <c r="AL51" s="108">
        <v>1870.4386707736644</v>
      </c>
      <c r="AM51" s="108">
        <v>1751.7164235721621</v>
      </c>
      <c r="AN51" s="108">
        <v>1979.9156100352393</v>
      </c>
      <c r="AO51" s="108">
        <v>1911.9198822845572</v>
      </c>
      <c r="AP51" s="108">
        <v>1826.50670449892</v>
      </c>
      <c r="AQ51" s="108">
        <v>1857.8797113108585</v>
      </c>
      <c r="AR51" s="108">
        <v>1811.7732470929839</v>
      </c>
      <c r="AS51" s="108">
        <v>1876.0208401493148</v>
      </c>
      <c r="AT51" s="108">
        <v>1809.8598908321574</v>
      </c>
      <c r="AU51" s="108">
        <v>1886.1596949718428</v>
      </c>
      <c r="AV51" s="108">
        <v>1960.6926838214511</v>
      </c>
      <c r="AW51" s="108">
        <v>1960.4595732774303</v>
      </c>
      <c r="AX51" s="108">
        <v>1973.2939284776605</v>
      </c>
      <c r="AY51" s="108">
        <v>2128.0385735535651</v>
      </c>
      <c r="AZ51" s="108">
        <v>2052.0516252672792</v>
      </c>
      <c r="BA51" s="108">
        <v>2129.6921971300962</v>
      </c>
      <c r="BB51" s="108">
        <v>2131.9650838401208</v>
      </c>
      <c r="BC51" s="108">
        <v>2194.6963286804698</v>
      </c>
      <c r="BD51" s="108">
        <v>2182.4119860761602</v>
      </c>
      <c r="BE51" s="108">
        <v>2306.470774415523</v>
      </c>
      <c r="BF51" s="108">
        <v>2343.7035435291873</v>
      </c>
      <c r="BG51" s="108">
        <v>2323.8017778486646</v>
      </c>
      <c r="BH51" s="108">
        <v>2340.0524565348223</v>
      </c>
      <c r="BI51" s="108">
        <v>2387.3566063298695</v>
      </c>
      <c r="BJ51" s="108">
        <v>2400.8706537736102</v>
      </c>
      <c r="BK51" s="108">
        <v>2345.5394737301372</v>
      </c>
      <c r="BL51" s="108">
        <v>2454.4248788625596</v>
      </c>
      <c r="BM51" s="108">
        <v>2590.5288707583695</v>
      </c>
      <c r="BN51" s="236" t="s">
        <v>51</v>
      </c>
      <c r="BO51" s="108">
        <v>2196.3807354151936</v>
      </c>
      <c r="BP51" s="108">
        <v>2477.6429396782128</v>
      </c>
      <c r="BQ51" s="108">
        <v>2576.8361175193581</v>
      </c>
      <c r="BR51" s="108">
        <v>2838.3590613870001</v>
      </c>
      <c r="BS51" s="108">
        <v>2922.6186416088999</v>
      </c>
    </row>
    <row r="52" spans="1:71" ht="24.9" customHeight="1">
      <c r="A52" s="84"/>
      <c r="B52" s="29" t="str">
        <f t="shared" ref="B52" si="19">"II" &amp; C51</f>
        <v>IIMéxico</v>
      </c>
      <c r="C52" s="250" t="str">
        <f>C51</f>
        <v>México</v>
      </c>
      <c r="D52" s="95" t="s">
        <v>94</v>
      </c>
      <c r="E52" s="108">
        <v>2427.7741066774029</v>
      </c>
      <c r="F52" s="108">
        <v>2579.296666806596</v>
      </c>
      <c r="G52" s="108">
        <v>2645.2170639960927</v>
      </c>
      <c r="H52" s="108">
        <v>2602.9418216662125</v>
      </c>
      <c r="I52" s="108">
        <v>2743.4517599936889</v>
      </c>
      <c r="J52" s="108">
        <v>2692.0311035648861</v>
      </c>
      <c r="K52" s="108">
        <v>2778.5087428995184</v>
      </c>
      <c r="L52" s="108">
        <v>2638.3495878034632</v>
      </c>
      <c r="M52" s="108">
        <v>2595.2827075960449</v>
      </c>
      <c r="N52" s="108">
        <v>2735.3798048953868</v>
      </c>
      <c r="O52" s="108">
        <v>2612.8783949181056</v>
      </c>
      <c r="P52" s="108">
        <v>2543.2506610652786</v>
      </c>
      <c r="Q52" s="108">
        <v>2568.0442935689771</v>
      </c>
      <c r="R52" s="108">
        <v>2664.4124106434342</v>
      </c>
      <c r="S52" s="108">
        <v>2587.0650682990781</v>
      </c>
      <c r="T52" s="108">
        <v>2418.2964183270487</v>
      </c>
      <c r="U52" s="108">
        <v>2576.6447150156787</v>
      </c>
      <c r="V52" s="108">
        <v>2631.5068040342248</v>
      </c>
      <c r="W52" s="108">
        <v>2579.3053230208598</v>
      </c>
      <c r="X52" s="108">
        <v>2489.1943207858676</v>
      </c>
      <c r="Y52" s="108">
        <v>2468.6889237099344</v>
      </c>
      <c r="Z52" s="108">
        <v>2606.9972242736203</v>
      </c>
      <c r="AA52" s="108">
        <v>2620.7121498685797</v>
      </c>
      <c r="AB52" s="108">
        <v>2520.9178420471862</v>
      </c>
      <c r="AC52" s="108">
        <v>2642.6256480480083</v>
      </c>
      <c r="AD52" s="108">
        <v>2698.9372810375785</v>
      </c>
      <c r="AE52" s="108">
        <v>2795.5562653984648</v>
      </c>
      <c r="AF52" s="108">
        <v>2562.7019513882046</v>
      </c>
      <c r="AG52" s="108">
        <v>2620.5883417318714</v>
      </c>
      <c r="AH52" s="108">
        <v>2636.4713631610161</v>
      </c>
      <c r="AI52" s="108">
        <v>2548.1370457023727</v>
      </c>
      <c r="AJ52" s="108">
        <v>2448.4469682654067</v>
      </c>
      <c r="AK52" s="108">
        <v>2568.2845986758007</v>
      </c>
      <c r="AL52" s="108">
        <v>2442.0619579363279</v>
      </c>
      <c r="AM52" s="108">
        <v>2284.0833049143057</v>
      </c>
      <c r="AN52" s="108">
        <v>2539.883042073704</v>
      </c>
      <c r="AO52" s="108">
        <v>2407.9657531759785</v>
      </c>
      <c r="AP52" s="108">
        <v>2302.1406103703803</v>
      </c>
      <c r="AQ52" s="108">
        <v>2326.0541930701966</v>
      </c>
      <c r="AR52" s="108">
        <v>2230.8951700062971</v>
      </c>
      <c r="AS52" s="108">
        <v>2292.427352242682</v>
      </c>
      <c r="AT52" s="108">
        <v>2216.079702483903</v>
      </c>
      <c r="AU52" s="108">
        <v>2301.2866178068334</v>
      </c>
      <c r="AV52" s="108">
        <v>2360.576746130499</v>
      </c>
      <c r="AW52" s="108">
        <v>2332.7701781465421</v>
      </c>
      <c r="AX52" s="108">
        <v>2355.9153458118999</v>
      </c>
      <c r="AY52" s="108">
        <v>2526.0734784297088</v>
      </c>
      <c r="AZ52" s="108">
        <v>2392.9513994313652</v>
      </c>
      <c r="BA52" s="108">
        <v>2413.9529450156197</v>
      </c>
      <c r="BB52" s="108">
        <v>2399.059596942147</v>
      </c>
      <c r="BC52" s="108">
        <v>2446.5884083309647</v>
      </c>
      <c r="BD52" s="108">
        <v>2387.5366344265708</v>
      </c>
      <c r="BE52" s="108">
        <v>2482.604788114827</v>
      </c>
      <c r="BF52" s="108">
        <v>2522.1139376405008</v>
      </c>
      <c r="BG52" s="108">
        <v>2469.2207757585074</v>
      </c>
      <c r="BH52" s="108">
        <v>2442.3543752622759</v>
      </c>
      <c r="BI52" s="108">
        <v>2468.3914903461468</v>
      </c>
      <c r="BJ52" s="108">
        <v>2479.1618500153795</v>
      </c>
      <c r="BK52" s="108">
        <v>2412.409790786608</v>
      </c>
      <c r="BL52" s="108">
        <v>2488.5539473782533</v>
      </c>
      <c r="BM52" s="108">
        <v>2590.5288707583695</v>
      </c>
      <c r="BN52" s="236" t="s">
        <v>51</v>
      </c>
      <c r="BO52" s="108">
        <v>2174.3031787302543</v>
      </c>
      <c r="BP52" s="108">
        <v>2426.6577666282137</v>
      </c>
      <c r="BQ52" s="108">
        <v>2478.0244160095849</v>
      </c>
      <c r="BR52" s="108">
        <v>2691.6353671966999</v>
      </c>
      <c r="BS52" s="108">
        <v>2734.6456007576999</v>
      </c>
    </row>
    <row r="53" spans="1:71" ht="24.9" customHeight="1">
      <c r="A53" s="84"/>
      <c r="B53" s="29" t="str">
        <f t="shared" ref="B53" si="20">"III" &amp; C51</f>
        <v>IIIMéxico</v>
      </c>
      <c r="C53" s="251" t="str">
        <f>C51</f>
        <v>México</v>
      </c>
      <c r="D53" s="193" t="s">
        <v>95</v>
      </c>
      <c r="E53" s="108">
        <v>2945.9465027615611</v>
      </c>
      <c r="F53" s="108">
        <v>3045.1809751885153</v>
      </c>
      <c r="G53" s="108">
        <v>3133.9192033610175</v>
      </c>
      <c r="H53" s="108">
        <v>3134.5289428489941</v>
      </c>
      <c r="I53" s="108">
        <v>3277.4100931982107</v>
      </c>
      <c r="J53" s="108">
        <v>3238.4341676994795</v>
      </c>
      <c r="K53" s="108">
        <v>3300.4132572172794</v>
      </c>
      <c r="L53" s="108">
        <v>3078.0417893221929</v>
      </c>
      <c r="M53" s="108">
        <v>3006.6266503975826</v>
      </c>
      <c r="N53" s="108">
        <v>3207.358051355423</v>
      </c>
      <c r="O53" s="108">
        <v>3067.606131925606</v>
      </c>
      <c r="P53" s="108">
        <v>2965.4042073768769</v>
      </c>
      <c r="Q53" s="108">
        <v>3005.8714957140128</v>
      </c>
      <c r="R53" s="108">
        <v>3081.6592603937911</v>
      </c>
      <c r="S53" s="108">
        <v>2961.572184628772</v>
      </c>
      <c r="T53" s="108">
        <v>2742.2181933353891</v>
      </c>
      <c r="U53" s="108">
        <v>2919.9722009173565</v>
      </c>
      <c r="V53" s="108">
        <v>2930.1219710282071</v>
      </c>
      <c r="W53" s="108">
        <v>2850.1149819003649</v>
      </c>
      <c r="X53" s="108">
        <v>2777.4675278068744</v>
      </c>
      <c r="Y53" s="108">
        <v>2738.4447244497105</v>
      </c>
      <c r="Z53" s="108">
        <v>2916.5320215834458</v>
      </c>
      <c r="AA53" s="108">
        <v>2970.0081930604529</v>
      </c>
      <c r="AB53" s="108">
        <v>2837.8506462538685</v>
      </c>
      <c r="AC53" s="108">
        <v>2969.9388855069838</v>
      </c>
      <c r="AD53" s="108">
        <v>3023.5222329738717</v>
      </c>
      <c r="AE53" s="108">
        <v>3139.4137441037346</v>
      </c>
      <c r="AF53" s="108">
        <v>2863.3163037711211</v>
      </c>
      <c r="AG53" s="108">
        <v>2898.3447965634195</v>
      </c>
      <c r="AH53" s="108">
        <v>2890.8949506908075</v>
      </c>
      <c r="AI53" s="108">
        <v>2727.2967242167051</v>
      </c>
      <c r="AJ53" s="108">
        <v>2611.2381586257716</v>
      </c>
      <c r="AK53" s="108">
        <v>2747.1712761848894</v>
      </c>
      <c r="AL53" s="108">
        <v>2597.4844467125295</v>
      </c>
      <c r="AM53" s="108">
        <v>2434.9242271236953</v>
      </c>
      <c r="AN53" s="108">
        <v>2699.0252717700105</v>
      </c>
      <c r="AO53" s="108">
        <v>2541.0191071300524</v>
      </c>
      <c r="AP53" s="108">
        <v>2446.0557989678296</v>
      </c>
      <c r="AQ53" s="108">
        <v>2446.8209179447667</v>
      </c>
      <c r="AR53" s="108">
        <v>2329.3768816558127</v>
      </c>
      <c r="AS53" s="108">
        <v>2410.555619612639</v>
      </c>
      <c r="AT53" s="108">
        <v>2317.6179699265458</v>
      </c>
      <c r="AU53" s="108">
        <v>2393.8556791165138</v>
      </c>
      <c r="AV53" s="108">
        <v>2455.7051315622366</v>
      </c>
      <c r="AW53" s="108">
        <v>2387.4710940976447</v>
      </c>
      <c r="AX53" s="108">
        <v>2418.0823924968108</v>
      </c>
      <c r="AY53" s="108">
        <v>2609.1414793252775</v>
      </c>
      <c r="AZ53" s="108">
        <v>2460.9601434679221</v>
      </c>
      <c r="BA53" s="108">
        <v>2521.5410080526276</v>
      </c>
      <c r="BB53" s="108">
        <v>2467.0413533109854</v>
      </c>
      <c r="BC53" s="108">
        <v>2450.232737885025</v>
      </c>
      <c r="BD53" s="108">
        <v>2420.2043639835042</v>
      </c>
      <c r="BE53" s="108">
        <v>2543.6169752593059</v>
      </c>
      <c r="BF53" s="108">
        <v>2588.3585618389602</v>
      </c>
      <c r="BG53" s="108">
        <v>2517.9215023161782</v>
      </c>
      <c r="BH53" s="108">
        <v>2491.0081492323607</v>
      </c>
      <c r="BI53" s="108">
        <v>2492.7942860831563</v>
      </c>
      <c r="BJ53" s="108">
        <v>2503.0607443252047</v>
      </c>
      <c r="BK53" s="108">
        <v>2435.5106029629351</v>
      </c>
      <c r="BL53" s="108">
        <v>2523.8248395480391</v>
      </c>
      <c r="BM53" s="108">
        <v>2590.5288707583695</v>
      </c>
      <c r="BN53" s="236" t="s">
        <v>51</v>
      </c>
      <c r="BO53" s="108">
        <v>2148.0231428891866</v>
      </c>
      <c r="BP53" s="108">
        <v>2397.1805311871876</v>
      </c>
      <c r="BQ53" s="108">
        <v>2476.4361107982522</v>
      </c>
      <c r="BR53" s="108">
        <v>2657.2507345160002</v>
      </c>
      <c r="BS53" s="108">
        <v>2659.127673554</v>
      </c>
    </row>
    <row r="54" spans="1:71" ht="24.9" customHeight="1">
      <c r="A54" s="84"/>
      <c r="B54" s="29" t="str">
        <f t="shared" ref="B54" si="21">"I" &amp; C54</f>
        <v>IMichoacán de Ocampo</v>
      </c>
      <c r="C54" s="249" t="s">
        <v>67</v>
      </c>
      <c r="D54" s="95" t="s">
        <v>41</v>
      </c>
      <c r="E54" s="108">
        <v>1180.6314310169653</v>
      </c>
      <c r="F54" s="108">
        <v>1142.7731425187592</v>
      </c>
      <c r="G54" s="108">
        <v>1145.4522150086489</v>
      </c>
      <c r="H54" s="108">
        <v>1210.6252174198307</v>
      </c>
      <c r="I54" s="108">
        <v>1134.8900464895921</v>
      </c>
      <c r="J54" s="108">
        <v>1244.167550065376</v>
      </c>
      <c r="K54" s="108">
        <v>1259.4423395518913</v>
      </c>
      <c r="L54" s="108">
        <v>1337.5492816590934</v>
      </c>
      <c r="M54" s="108">
        <v>1317.1303481105153</v>
      </c>
      <c r="N54" s="108">
        <v>1332.6766729864225</v>
      </c>
      <c r="O54" s="108">
        <v>1310.5585163631426</v>
      </c>
      <c r="P54" s="108">
        <v>1374.6419872868023</v>
      </c>
      <c r="Q54" s="108">
        <v>1350.9338588419648</v>
      </c>
      <c r="R54" s="108">
        <v>1503.8746014618564</v>
      </c>
      <c r="S54" s="108">
        <v>1419.3522793177215</v>
      </c>
      <c r="T54" s="108">
        <v>1485.7667173039001</v>
      </c>
      <c r="U54" s="108">
        <v>1515.4842906537965</v>
      </c>
      <c r="V54" s="108">
        <v>1490.1274712217271</v>
      </c>
      <c r="W54" s="108">
        <v>1494.539448567283</v>
      </c>
      <c r="X54" s="108">
        <v>1520.0481389977901</v>
      </c>
      <c r="Y54" s="108">
        <v>1526.291607523515</v>
      </c>
      <c r="Z54" s="108">
        <v>1504.6070437099775</v>
      </c>
      <c r="AA54" s="108">
        <v>1580.3511431544646</v>
      </c>
      <c r="AB54" s="108">
        <v>1566.405441075611</v>
      </c>
      <c r="AC54" s="108">
        <v>1650.9099103854455</v>
      </c>
      <c r="AD54" s="108">
        <v>1668.6189170558666</v>
      </c>
      <c r="AE54" s="108">
        <v>1644.6135379862483</v>
      </c>
      <c r="AF54" s="108">
        <v>1698.5918087256678</v>
      </c>
      <c r="AG54" s="108">
        <v>1683.4878219955626</v>
      </c>
      <c r="AH54" s="108">
        <v>1770.2985501152191</v>
      </c>
      <c r="AI54" s="108">
        <v>1705.6301904536112</v>
      </c>
      <c r="AJ54" s="108">
        <v>1655.0041375598582</v>
      </c>
      <c r="AK54" s="108">
        <v>1775.2190953249124</v>
      </c>
      <c r="AL54" s="108">
        <v>1714.0334431390022</v>
      </c>
      <c r="AM54" s="108">
        <v>1621.1075717871133</v>
      </c>
      <c r="AN54" s="108">
        <v>1655.8454126804686</v>
      </c>
      <c r="AO54" s="108">
        <v>1734.7065445186518</v>
      </c>
      <c r="AP54" s="108">
        <v>1687.2955016064388</v>
      </c>
      <c r="AQ54" s="108">
        <v>1704.289283432842</v>
      </c>
      <c r="AR54" s="108">
        <v>1725.2707784386107</v>
      </c>
      <c r="AS54" s="108">
        <v>1776.8135019169495</v>
      </c>
      <c r="AT54" s="108">
        <v>1776.921015737973</v>
      </c>
      <c r="AU54" s="108">
        <v>1796.0440943824196</v>
      </c>
      <c r="AV54" s="108">
        <v>1782.9517997224971</v>
      </c>
      <c r="AW54" s="108">
        <v>1853.7757310177008</v>
      </c>
      <c r="AX54" s="108">
        <v>1878.4193699288487</v>
      </c>
      <c r="AY54" s="108">
        <v>1874.1530175870337</v>
      </c>
      <c r="AZ54" s="108">
        <v>1863.2820326303747</v>
      </c>
      <c r="BA54" s="108">
        <v>2032.9796651825084</v>
      </c>
      <c r="BB54" s="108">
        <v>1930.7354055137964</v>
      </c>
      <c r="BC54" s="108">
        <v>1947.4643157127268</v>
      </c>
      <c r="BD54" s="108">
        <v>2027.8811137810455</v>
      </c>
      <c r="BE54" s="108">
        <v>2129.1139177131477</v>
      </c>
      <c r="BF54" s="108">
        <v>2203.5737591157099</v>
      </c>
      <c r="BG54" s="108">
        <v>2183.0147689457322</v>
      </c>
      <c r="BH54" s="108">
        <v>2234.4111710642433</v>
      </c>
      <c r="BI54" s="108">
        <v>2495.0675994988269</v>
      </c>
      <c r="BJ54" s="108">
        <v>2288.8601009115346</v>
      </c>
      <c r="BK54" s="108">
        <v>2411.7738397053276</v>
      </c>
      <c r="BL54" s="108">
        <v>2416.2475708002848</v>
      </c>
      <c r="BM54" s="108">
        <v>2647.7138445508394</v>
      </c>
      <c r="BN54" s="236" t="s">
        <v>51</v>
      </c>
      <c r="BO54" s="108">
        <v>2558.5390960689383</v>
      </c>
      <c r="BP54" s="108">
        <v>2545.6095664863146</v>
      </c>
      <c r="BQ54" s="108">
        <v>2653.7426071583895</v>
      </c>
      <c r="BR54" s="108">
        <v>2801.008243878242</v>
      </c>
      <c r="BS54" s="108">
        <v>2951.7942035238375</v>
      </c>
    </row>
    <row r="55" spans="1:71" ht="24.9" customHeight="1">
      <c r="A55" s="84"/>
      <c r="B55" s="29" t="str">
        <f t="shared" ref="B55" si="22">"II" &amp; C54</f>
        <v>IIMichoacán de Ocampo</v>
      </c>
      <c r="C55" s="250" t="str">
        <f>C54</f>
        <v>Michoacán de Ocampo</v>
      </c>
      <c r="D55" s="95" t="s">
        <v>94</v>
      </c>
      <c r="E55" s="108">
        <v>2152.9109642195713</v>
      </c>
      <c r="F55" s="108">
        <v>2072.1123789300568</v>
      </c>
      <c r="G55" s="108">
        <v>2067.5255794326731</v>
      </c>
      <c r="H55" s="108">
        <v>2158.3404474665203</v>
      </c>
      <c r="I55" s="108">
        <v>1995.7011348727867</v>
      </c>
      <c r="J55" s="108">
        <v>2187.5914611515905</v>
      </c>
      <c r="K55" s="108">
        <v>2195.5166310990321</v>
      </c>
      <c r="L55" s="108">
        <v>2289.7218239350741</v>
      </c>
      <c r="M55" s="108">
        <v>2224.9450316825964</v>
      </c>
      <c r="N55" s="108">
        <v>2253.6518991722828</v>
      </c>
      <c r="O55" s="108">
        <v>2197.0354871775953</v>
      </c>
      <c r="P55" s="108">
        <v>2266.841152198896</v>
      </c>
      <c r="Q55" s="108">
        <v>2196.5480699289055</v>
      </c>
      <c r="R55" s="108">
        <v>2423.979524476943</v>
      </c>
      <c r="S55" s="108">
        <v>2255.793378973874</v>
      </c>
      <c r="T55" s="108">
        <v>2307.4501332535842</v>
      </c>
      <c r="U55" s="108">
        <v>2320.7810136142857</v>
      </c>
      <c r="V55" s="108">
        <v>2266.673380896189</v>
      </c>
      <c r="W55" s="108">
        <v>2259.2440576090798</v>
      </c>
      <c r="X55" s="108">
        <v>2270.4377547178556</v>
      </c>
      <c r="Y55" s="108">
        <v>2231.2734996085292</v>
      </c>
      <c r="Z55" s="108">
        <v>2201.5101835236792</v>
      </c>
      <c r="AA55" s="108">
        <v>2304.3831402561514</v>
      </c>
      <c r="AB55" s="108">
        <v>2244.3346207919553</v>
      </c>
      <c r="AC55" s="108">
        <v>2332.671325610987</v>
      </c>
      <c r="AD55" s="108">
        <v>2363.5940423599582</v>
      </c>
      <c r="AE55" s="108">
        <v>2319.9368089889413</v>
      </c>
      <c r="AF55" s="108">
        <v>2351.4219440790562</v>
      </c>
      <c r="AG55" s="108">
        <v>2289.8284905232449</v>
      </c>
      <c r="AH55" s="108">
        <v>2414.3087803895933</v>
      </c>
      <c r="AI55" s="108">
        <v>2300.489756663917</v>
      </c>
      <c r="AJ55" s="108">
        <v>2200.6035055505859</v>
      </c>
      <c r="AK55" s="108">
        <v>2328.7429903590978</v>
      </c>
      <c r="AL55" s="108">
        <v>2237.8578520241067</v>
      </c>
      <c r="AM55" s="108">
        <v>2113.7809124597566</v>
      </c>
      <c r="AN55" s="108">
        <v>2124.1580513059489</v>
      </c>
      <c r="AO55" s="108">
        <v>2184.7745764429474</v>
      </c>
      <c r="AP55" s="108">
        <v>2126.6779291725302</v>
      </c>
      <c r="AQ55" s="108">
        <v>2133.7599037219097</v>
      </c>
      <c r="AR55" s="108">
        <v>2124.3818743583379</v>
      </c>
      <c r="AS55" s="108">
        <v>2171.1996926986499</v>
      </c>
      <c r="AT55" s="108">
        <v>2175.747755857195</v>
      </c>
      <c r="AU55" s="108">
        <v>2191.3373774297534</v>
      </c>
      <c r="AV55" s="108">
        <v>2146.5855371548523</v>
      </c>
      <c r="AW55" s="108">
        <v>2205.8260222425606</v>
      </c>
      <c r="AX55" s="108">
        <v>2242.6446236013853</v>
      </c>
      <c r="AY55" s="108">
        <v>2224.7003842322192</v>
      </c>
      <c r="AZ55" s="108">
        <v>2172.8222100345411</v>
      </c>
      <c r="BA55" s="108">
        <v>2304.3317041483042</v>
      </c>
      <c r="BB55" s="108">
        <v>2172.6196825938491</v>
      </c>
      <c r="BC55" s="108">
        <v>2170.9808132433523</v>
      </c>
      <c r="BD55" s="108">
        <v>2218.4814234451374</v>
      </c>
      <c r="BE55" s="108">
        <v>2291.7040463675844</v>
      </c>
      <c r="BF55" s="108">
        <v>2371.3170148285153</v>
      </c>
      <c r="BG55" s="108">
        <v>2319.6235895209334</v>
      </c>
      <c r="BH55" s="108">
        <v>2332.0946864006546</v>
      </c>
      <c r="BI55" s="108">
        <v>2579.7585555973283</v>
      </c>
      <c r="BJ55" s="108">
        <v>2363.4986888124417</v>
      </c>
      <c r="BK55" s="108">
        <v>2480.5324699206149</v>
      </c>
      <c r="BL55" s="108">
        <v>2449.845779327612</v>
      </c>
      <c r="BM55" s="108">
        <v>2647.7138445508394</v>
      </c>
      <c r="BN55" s="236" t="s">
        <v>51</v>
      </c>
      <c r="BO55" s="108">
        <v>2532.8211997983562</v>
      </c>
      <c r="BP55" s="108">
        <v>2493.2257696984479</v>
      </c>
      <c r="BQ55" s="108">
        <v>2551.9818391376766</v>
      </c>
      <c r="BR55" s="108">
        <v>2656.2153307510125</v>
      </c>
      <c r="BS55" s="108">
        <v>2761.9446882625016</v>
      </c>
    </row>
    <row r="56" spans="1:71" ht="24.9" customHeight="1">
      <c r="A56" s="84"/>
      <c r="B56" s="29" t="str">
        <f t="shared" ref="B56" si="23">"III" &amp; C54</f>
        <v>IIIMichoacán de Ocampo</v>
      </c>
      <c r="C56" s="251" t="str">
        <f>C54</f>
        <v>Michoacán de Ocampo</v>
      </c>
      <c r="D56" s="193" t="s">
        <v>95</v>
      </c>
      <c r="E56" s="108">
        <v>2618.1571477647544</v>
      </c>
      <c r="F56" s="108">
        <v>2449.9939511486268</v>
      </c>
      <c r="G56" s="108">
        <v>2454.0750960732844</v>
      </c>
      <c r="H56" s="108">
        <v>2604.4588755226282</v>
      </c>
      <c r="I56" s="108">
        <v>2388.5878141424419</v>
      </c>
      <c r="J56" s="108">
        <v>2638.158800291355</v>
      </c>
      <c r="K56" s="108">
        <v>2613.3498658358512</v>
      </c>
      <c r="L56" s="108">
        <v>2672.7967629369937</v>
      </c>
      <c r="M56" s="108">
        <v>2579.5362139942517</v>
      </c>
      <c r="N56" s="108">
        <v>2645.9896761589289</v>
      </c>
      <c r="O56" s="108">
        <v>2582.6946295115822</v>
      </c>
      <c r="P56" s="108">
        <v>2645.6410294262546</v>
      </c>
      <c r="Q56" s="108">
        <v>2574.7129308623221</v>
      </c>
      <c r="R56" s="108">
        <v>2806.1804552381104</v>
      </c>
      <c r="S56" s="108">
        <v>2584.5269392871337</v>
      </c>
      <c r="T56" s="108">
        <v>2617.7276715563567</v>
      </c>
      <c r="U56" s="108">
        <v>2632.3554328630357</v>
      </c>
      <c r="V56" s="108">
        <v>2523.9549283696988</v>
      </c>
      <c r="W56" s="108">
        <v>2496.4053434267203</v>
      </c>
      <c r="X56" s="108">
        <v>2533.6073972304903</v>
      </c>
      <c r="Y56" s="108">
        <v>2475.1028794854074</v>
      </c>
      <c r="Z56" s="108">
        <v>2464.3828400337575</v>
      </c>
      <c r="AA56" s="108">
        <v>2614.7984371374837</v>
      </c>
      <c r="AB56" s="108">
        <v>2528.2576086505078</v>
      </c>
      <c r="AC56" s="108">
        <v>2623.8195447538765</v>
      </c>
      <c r="AD56" s="108">
        <v>2649.4100170682341</v>
      </c>
      <c r="AE56" s="108">
        <v>2606.8175365483335</v>
      </c>
      <c r="AF56" s="108">
        <v>2627.6386631243695</v>
      </c>
      <c r="AG56" s="108">
        <v>2531.9530862838737</v>
      </c>
      <c r="AH56" s="108">
        <v>2646.9736845297912</v>
      </c>
      <c r="AI56" s="108">
        <v>2460.2290257150012</v>
      </c>
      <c r="AJ56" s="108">
        <v>2344.639189202499</v>
      </c>
      <c r="AK56" s="108">
        <v>2488.9492278327716</v>
      </c>
      <c r="AL56" s="108">
        <v>2377.8969557925034</v>
      </c>
      <c r="AM56" s="108">
        <v>2252.6763586111015</v>
      </c>
      <c r="AN56" s="108">
        <v>2255.9008689229099</v>
      </c>
      <c r="AO56" s="108">
        <v>2305.4833174682726</v>
      </c>
      <c r="AP56" s="108">
        <v>2261.0638034905996</v>
      </c>
      <c r="AQ56" s="108">
        <v>2246.4223196139196</v>
      </c>
      <c r="AR56" s="108">
        <v>2218.9367880790101</v>
      </c>
      <c r="AS56" s="108">
        <v>2284.0158720090558</v>
      </c>
      <c r="AT56" s="108">
        <v>2276.3191829927146</v>
      </c>
      <c r="AU56" s="108">
        <v>2281.0782308492903</v>
      </c>
      <c r="AV56" s="108">
        <v>2234.2640290486256</v>
      </c>
      <c r="AW56" s="108">
        <v>2257.4917323543068</v>
      </c>
      <c r="AX56" s="108">
        <v>2302.9296093109497</v>
      </c>
      <c r="AY56" s="108">
        <v>2299.5537120625613</v>
      </c>
      <c r="AZ56" s="108">
        <v>2235.0078310927279</v>
      </c>
      <c r="BA56" s="108">
        <v>2408.9753820154142</v>
      </c>
      <c r="BB56" s="108">
        <v>2234.8427040701922</v>
      </c>
      <c r="BC56" s="108">
        <v>2173.8144557538758</v>
      </c>
      <c r="BD56" s="108">
        <v>2249.0082911906752</v>
      </c>
      <c r="BE56" s="108">
        <v>2348.7638775983669</v>
      </c>
      <c r="BF56" s="108">
        <v>2435.3860047739859</v>
      </c>
      <c r="BG56" s="108">
        <v>2367.9737173582971</v>
      </c>
      <c r="BH56" s="108">
        <v>2379.3938629270569</v>
      </c>
      <c r="BI56" s="108">
        <v>2606.1893148691029</v>
      </c>
      <c r="BJ56" s="108">
        <v>2387.5185798151902</v>
      </c>
      <c r="BK56" s="108">
        <v>2506.1374986162159</v>
      </c>
      <c r="BL56" s="108">
        <v>2486.1872974220428</v>
      </c>
      <c r="BM56" s="108">
        <v>2647.7138445508394</v>
      </c>
      <c r="BN56" s="236" t="s">
        <v>51</v>
      </c>
      <c r="BO56" s="108">
        <v>2501.5001014577538</v>
      </c>
      <c r="BP56" s="108">
        <v>2461.4236156301481</v>
      </c>
      <c r="BQ56" s="108">
        <v>2550.2574327542202</v>
      </c>
      <c r="BR56" s="108">
        <v>2620.7928657170596</v>
      </c>
      <c r="BS56" s="108">
        <v>2681.9437175592129</v>
      </c>
    </row>
    <row r="57" spans="1:71" ht="24.9" customHeight="1">
      <c r="A57" s="84"/>
      <c r="B57" s="29" t="str">
        <f t="shared" ref="B57" si="24">"I" &amp; C57</f>
        <v>IMorelos</v>
      </c>
      <c r="C57" s="249" t="s">
        <v>24</v>
      </c>
      <c r="D57" s="95" t="s">
        <v>41</v>
      </c>
      <c r="E57" s="108">
        <v>1211.4297691481408</v>
      </c>
      <c r="F57" s="108">
        <v>1219.7913016573366</v>
      </c>
      <c r="G57" s="108">
        <v>1260.625733125421</v>
      </c>
      <c r="H57" s="108">
        <v>1370.499468738092</v>
      </c>
      <c r="I57" s="108">
        <v>1260.3454823227619</v>
      </c>
      <c r="J57" s="108">
        <v>1306.1153415172473</v>
      </c>
      <c r="K57" s="108">
        <v>1396.8600881622563</v>
      </c>
      <c r="L57" s="108">
        <v>1405.1720748841874</v>
      </c>
      <c r="M57" s="108">
        <v>1334.8323218018152</v>
      </c>
      <c r="N57" s="108">
        <v>1487.2343890950317</v>
      </c>
      <c r="O57" s="108">
        <v>1428.7401300814929</v>
      </c>
      <c r="P57" s="108">
        <v>1473.4507749626937</v>
      </c>
      <c r="Q57" s="108">
        <v>1446.7108028217992</v>
      </c>
      <c r="R57" s="108">
        <v>1392.7881959940087</v>
      </c>
      <c r="S57" s="108">
        <v>1395.2379637484296</v>
      </c>
      <c r="T57" s="108">
        <v>1365.300752208472</v>
      </c>
      <c r="U57" s="108">
        <v>1359.1077697271539</v>
      </c>
      <c r="V57" s="108">
        <v>1452.0143235973455</v>
      </c>
      <c r="W57" s="108">
        <v>1461.4952113651527</v>
      </c>
      <c r="X57" s="108">
        <v>1408.460132689135</v>
      </c>
      <c r="Y57" s="108">
        <v>1427.7366410277793</v>
      </c>
      <c r="Z57" s="108">
        <v>1470.8695248483357</v>
      </c>
      <c r="AA57" s="108">
        <v>1466.5467524316155</v>
      </c>
      <c r="AB57" s="108">
        <v>1489.5498200299883</v>
      </c>
      <c r="AC57" s="108">
        <v>1443.5845765172003</v>
      </c>
      <c r="AD57" s="108">
        <v>1539.1300435401822</v>
      </c>
      <c r="AE57" s="108">
        <v>1576.399286481919</v>
      </c>
      <c r="AF57" s="108">
        <v>1480.7431930682583</v>
      </c>
      <c r="AG57" s="108">
        <v>1597.4451681730557</v>
      </c>
      <c r="AH57" s="108">
        <v>1623.5363525266316</v>
      </c>
      <c r="AI57" s="108">
        <v>1535.3834601144183</v>
      </c>
      <c r="AJ57" s="108">
        <v>1553.5483798684729</v>
      </c>
      <c r="AK57" s="108">
        <v>1478.5845642985059</v>
      </c>
      <c r="AL57" s="108">
        <v>1518.9820855982816</v>
      </c>
      <c r="AM57" s="108">
        <v>1494.4334847099149</v>
      </c>
      <c r="AN57" s="108">
        <v>1529.1295925913382</v>
      </c>
      <c r="AO57" s="108">
        <v>1445.8049661662455</v>
      </c>
      <c r="AP57" s="108">
        <v>1474.210092343463</v>
      </c>
      <c r="AQ57" s="108">
        <v>1446.1450273534285</v>
      </c>
      <c r="AR57" s="108">
        <v>1475.1547395152938</v>
      </c>
      <c r="AS57" s="108">
        <v>1552.9762350841506</v>
      </c>
      <c r="AT57" s="108">
        <v>1510.6768622893751</v>
      </c>
      <c r="AU57" s="108">
        <v>1430.1710103516798</v>
      </c>
      <c r="AV57" s="108">
        <v>1404.8091276201951</v>
      </c>
      <c r="AW57" s="108">
        <v>1577.0578904025408</v>
      </c>
      <c r="AX57" s="108">
        <v>1506.2506510433161</v>
      </c>
      <c r="AY57" s="108">
        <v>1577.5653279519224</v>
      </c>
      <c r="AZ57" s="108">
        <v>1550.4254876041423</v>
      </c>
      <c r="BA57" s="108">
        <v>1686.8418169258568</v>
      </c>
      <c r="BB57" s="108">
        <v>1643.5173627429158</v>
      </c>
      <c r="BC57" s="108">
        <v>1653.8011581469698</v>
      </c>
      <c r="BD57" s="108">
        <v>1634.4259790493334</v>
      </c>
      <c r="BE57" s="108">
        <v>1678.6421545511587</v>
      </c>
      <c r="BF57" s="108">
        <v>1667.6243129148156</v>
      </c>
      <c r="BG57" s="108">
        <v>1628.7000360977281</v>
      </c>
      <c r="BH57" s="108">
        <v>1638.207417176053</v>
      </c>
      <c r="BI57" s="108">
        <v>1701.7342747044031</v>
      </c>
      <c r="BJ57" s="108">
        <v>1663.3533293366593</v>
      </c>
      <c r="BK57" s="108">
        <v>1790.3614890172637</v>
      </c>
      <c r="BL57" s="108">
        <v>1719.6515530886463</v>
      </c>
      <c r="BM57" s="108">
        <v>1982.0346340258423</v>
      </c>
      <c r="BN57" s="236" t="s">
        <v>51</v>
      </c>
      <c r="BO57" s="108">
        <v>1862.3820439906888</v>
      </c>
      <c r="BP57" s="108">
        <v>1988.7687256931456</v>
      </c>
      <c r="BQ57" s="108">
        <v>2076.2373968256761</v>
      </c>
      <c r="BR57" s="108">
        <v>2114.3787062150368</v>
      </c>
      <c r="BS57" s="108">
        <v>2161.0438539305055</v>
      </c>
    </row>
    <row r="58" spans="1:71" ht="24.9" customHeight="1">
      <c r="A58" s="84"/>
      <c r="B58" s="29" t="str">
        <f t="shared" ref="B58" si="25">"II" &amp; C57</f>
        <v>IIMorelos</v>
      </c>
      <c r="C58" s="250" t="str">
        <f>C57</f>
        <v>Morelos</v>
      </c>
      <c r="D58" s="95" t="s">
        <v>94</v>
      </c>
      <c r="E58" s="108">
        <v>2209.072504646479</v>
      </c>
      <c r="F58" s="108">
        <v>2211.7641392100668</v>
      </c>
      <c r="G58" s="108">
        <v>2275.4122041731885</v>
      </c>
      <c r="H58" s="108">
        <v>2443.3692558570019</v>
      </c>
      <c r="I58" s="108">
        <v>2216.3141858398262</v>
      </c>
      <c r="J58" s="108">
        <v>2296.5128516911359</v>
      </c>
      <c r="K58" s="108">
        <v>2435.0694419006527</v>
      </c>
      <c r="L58" s="108">
        <v>2405.4838280466947</v>
      </c>
      <c r="M58" s="108">
        <v>2254.847856768919</v>
      </c>
      <c r="N58" s="108">
        <v>2515.0200895971502</v>
      </c>
      <c r="O58" s="108">
        <v>2395.1565142276872</v>
      </c>
      <c r="P58" s="108">
        <v>2429.7809053666742</v>
      </c>
      <c r="Q58" s="108">
        <v>2352.2763907979456</v>
      </c>
      <c r="R58" s="108">
        <v>2244.9279120352685</v>
      </c>
      <c r="S58" s="108">
        <v>2217.4682117885732</v>
      </c>
      <c r="T58" s="108">
        <v>2120.3620769829513</v>
      </c>
      <c r="U58" s="108">
        <v>2081.3092731417805</v>
      </c>
      <c r="V58" s="108">
        <v>2208.6984365704484</v>
      </c>
      <c r="W58" s="108">
        <v>2209.2922168539258</v>
      </c>
      <c r="X58" s="108">
        <v>2103.763018571733</v>
      </c>
      <c r="Y58" s="108">
        <v>2087.1967819532747</v>
      </c>
      <c r="Z58" s="108">
        <v>2152.1461375083318</v>
      </c>
      <c r="AA58" s="108">
        <v>2138.4396912924008</v>
      </c>
      <c r="AB58" s="108">
        <v>2134.2164313424355</v>
      </c>
      <c r="AC58" s="108">
        <v>2039.728713573315</v>
      </c>
      <c r="AD58" s="108">
        <v>2180.1734141594811</v>
      </c>
      <c r="AE58" s="108">
        <v>2223.7119213133265</v>
      </c>
      <c r="AF58" s="108">
        <v>2049.846243129236</v>
      </c>
      <c r="AG58" s="108">
        <v>2172.7959123549817</v>
      </c>
      <c r="AH58" s="108">
        <v>2214.1565166686919</v>
      </c>
      <c r="AI58" s="108">
        <v>2070.867379291084</v>
      </c>
      <c r="AJ58" s="108">
        <v>2065.7011865974009</v>
      </c>
      <c r="AK58" s="108">
        <v>1939.6160444821605</v>
      </c>
      <c r="AL58" s="108">
        <v>1983.1970029212578</v>
      </c>
      <c r="AM58" s="108">
        <v>1948.6091052169688</v>
      </c>
      <c r="AN58" s="108">
        <v>1961.6039702251173</v>
      </c>
      <c r="AO58" s="108">
        <v>1820.9177468984919</v>
      </c>
      <c r="AP58" s="108">
        <v>1858.103730713023</v>
      </c>
      <c r="AQ58" s="108">
        <v>1810.5648520644181</v>
      </c>
      <c r="AR58" s="108">
        <v>1816.4058822906709</v>
      </c>
      <c r="AS58" s="108">
        <v>1897.6789183250066</v>
      </c>
      <c r="AT58" s="108">
        <v>1849.7455789200953</v>
      </c>
      <c r="AU58" s="108">
        <v>1744.9388914795743</v>
      </c>
      <c r="AV58" s="108">
        <v>1691.3205148237744</v>
      </c>
      <c r="AW58" s="108">
        <v>1876.5567350065162</v>
      </c>
      <c r="AX58" s="108">
        <v>1798.3124420647059</v>
      </c>
      <c r="AY58" s="108">
        <v>1872.6380174467736</v>
      </c>
      <c r="AZ58" s="108">
        <v>1807.9919601404811</v>
      </c>
      <c r="BA58" s="108">
        <v>1911.9930932887341</v>
      </c>
      <c r="BB58" s="108">
        <v>1849.4187037657625</v>
      </c>
      <c r="BC58" s="108">
        <v>1843.6130276116096</v>
      </c>
      <c r="BD58" s="108">
        <v>1788.0454864320964</v>
      </c>
      <c r="BE58" s="108">
        <v>1806.8319341597366</v>
      </c>
      <c r="BF58" s="108">
        <v>1794.5693404624051</v>
      </c>
      <c r="BG58" s="108">
        <v>1730.6209182498608</v>
      </c>
      <c r="BH58" s="108">
        <v>1709.8262228069564</v>
      </c>
      <c r="BI58" s="108">
        <v>1759.4968390450467</v>
      </c>
      <c r="BJ58" s="108">
        <v>1717.5944529564606</v>
      </c>
      <c r="BK58" s="108">
        <v>1841.4039215821924</v>
      </c>
      <c r="BL58" s="108">
        <v>1743.5635115209018</v>
      </c>
      <c r="BM58" s="108">
        <v>1982.0346340258423</v>
      </c>
      <c r="BN58" s="236" t="s">
        <v>51</v>
      </c>
      <c r="BO58" s="108">
        <v>1843.6617718255504</v>
      </c>
      <c r="BP58" s="108">
        <v>1947.8436529104499</v>
      </c>
      <c r="BQ58" s="108">
        <v>1996.6217206389997</v>
      </c>
      <c r="BR58" s="108">
        <v>2005.0798303562785</v>
      </c>
      <c r="BS58" s="108">
        <v>2022.0527523024177</v>
      </c>
    </row>
    <row r="59" spans="1:71" ht="24.9" customHeight="1">
      <c r="A59" s="84"/>
      <c r="B59" s="29" t="str">
        <f t="shared" ref="B59" si="26">"III" &amp; C57</f>
        <v>IIIMorelos</v>
      </c>
      <c r="C59" s="251" t="str">
        <f>C57</f>
        <v>Morelos</v>
      </c>
      <c r="D59" s="193" t="s">
        <v>95</v>
      </c>
      <c r="E59" s="108">
        <v>2684.7522844327186</v>
      </c>
      <c r="F59" s="108">
        <v>2612.7951901584497</v>
      </c>
      <c r="G59" s="108">
        <v>2698.9845465892859</v>
      </c>
      <c r="H59" s="108">
        <v>2945.5554438240406</v>
      </c>
      <c r="I59" s="108">
        <v>2651.0398924879428</v>
      </c>
      <c r="J59" s="108">
        <v>2767.027089813017</v>
      </c>
      <c r="K59" s="108">
        <v>2895.2601563610028</v>
      </c>
      <c r="L59" s="108">
        <v>2807.3965344592816</v>
      </c>
      <c r="M59" s="108">
        <v>2613.5560412681471</v>
      </c>
      <c r="N59" s="108">
        <v>2950.6453286903925</v>
      </c>
      <c r="O59" s="108">
        <v>2813.1105046101461</v>
      </c>
      <c r="P59" s="108">
        <v>2833.9534468580446</v>
      </c>
      <c r="Q59" s="108">
        <v>2754.2943752137867</v>
      </c>
      <c r="R59" s="108">
        <v>2597.7572599335067</v>
      </c>
      <c r="S59" s="108">
        <v>2539.8140473915796</v>
      </c>
      <c r="T59" s="108">
        <v>2405.2547920474017</v>
      </c>
      <c r="U59" s="108">
        <v>2359.6287738222413</v>
      </c>
      <c r="V59" s="108">
        <v>2459.3797198796274</v>
      </c>
      <c r="W59" s="108">
        <v>2441.2230732933303</v>
      </c>
      <c r="X59" s="108">
        <v>2347.5231891224184</v>
      </c>
      <c r="Y59" s="108">
        <v>2315.2728270276934</v>
      </c>
      <c r="Z59" s="108">
        <v>2408.2846737255709</v>
      </c>
      <c r="AA59" s="108">
        <v>2424.893600604064</v>
      </c>
      <c r="AB59" s="108">
        <v>2403.086065932102</v>
      </c>
      <c r="AC59" s="108">
        <v>2293.1975326326178</v>
      </c>
      <c r="AD59" s="108">
        <v>2443.0361312741425</v>
      </c>
      <c r="AE59" s="108">
        <v>2497.7333824993016</v>
      </c>
      <c r="AF59" s="108">
        <v>2290.4978028193359</v>
      </c>
      <c r="AG59" s="108">
        <v>2402.7748471308355</v>
      </c>
      <c r="AH59" s="108">
        <v>2427.6909401465459</v>
      </c>
      <c r="AI59" s="108">
        <v>2215.6350134067357</v>
      </c>
      <c r="AJ59" s="108">
        <v>2201.8543971489739</v>
      </c>
      <c r="AK59" s="108">
        <v>2073.7027694406834</v>
      </c>
      <c r="AL59" s="108">
        <v>2108.564825339161</v>
      </c>
      <c r="AM59" s="108">
        <v>2076.9948564731462</v>
      </c>
      <c r="AN59" s="108">
        <v>2084.0723072928199</v>
      </c>
      <c r="AO59" s="108">
        <v>1921.5306328807253</v>
      </c>
      <c r="AP59" s="108">
        <v>1975.1518716562684</v>
      </c>
      <c r="AQ59" s="108">
        <v>1905.5273692186724</v>
      </c>
      <c r="AR59" s="108">
        <v>1897.1216096014361</v>
      </c>
      <c r="AS59" s="108">
        <v>1995.7487943841329</v>
      </c>
      <c r="AT59" s="108">
        <v>1934.737606018942</v>
      </c>
      <c r="AU59" s="108">
        <v>1816.2410606155652</v>
      </c>
      <c r="AV59" s="108">
        <v>1760.1944742807329</v>
      </c>
      <c r="AW59" s="108">
        <v>1920.5316176308129</v>
      </c>
      <c r="AX59" s="108">
        <v>1846.3652573668089</v>
      </c>
      <c r="AY59" s="108">
        <v>1934.9647569947258</v>
      </c>
      <c r="AZ59" s="108">
        <v>1859.5478338788605</v>
      </c>
      <c r="BA59" s="108">
        <v>1998.0286643540783</v>
      </c>
      <c r="BB59" s="108">
        <v>1902.1391774134706</v>
      </c>
      <c r="BC59" s="108">
        <v>1846.1688101449508</v>
      </c>
      <c r="BD59" s="108">
        <v>1812.5816703938301</v>
      </c>
      <c r="BE59" s="108">
        <v>1851.5930520001232</v>
      </c>
      <c r="BF59" s="108">
        <v>1842.2372605208877</v>
      </c>
      <c r="BG59" s="108">
        <v>1765.6063055129084</v>
      </c>
      <c r="BH59" s="108">
        <v>1744.1565819468992</v>
      </c>
      <c r="BI59" s="108">
        <v>1777.2981294027895</v>
      </c>
      <c r="BJ59" s="108">
        <v>1734.7787851656626</v>
      </c>
      <c r="BK59" s="108">
        <v>1860.2779872629962</v>
      </c>
      <c r="BL59" s="108">
        <v>1769.325743355661</v>
      </c>
      <c r="BM59" s="108">
        <v>1982.0346340258423</v>
      </c>
      <c r="BN59" s="236" t="s">
        <v>51</v>
      </c>
      <c r="BO59" s="108">
        <v>1821.3272046953296</v>
      </c>
      <c r="BP59" s="108">
        <v>1923.8905803901005</v>
      </c>
      <c r="BQ59" s="108">
        <v>1995.2990880185896</v>
      </c>
      <c r="BR59" s="108">
        <v>1978.5799173843202</v>
      </c>
      <c r="BS59" s="108">
        <v>1964.7702421655604</v>
      </c>
    </row>
    <row r="60" spans="1:71" ht="24.9" customHeight="1">
      <c r="A60" s="84"/>
      <c r="B60" s="29" t="str">
        <f t="shared" ref="B60" si="27">"I" &amp; C60</f>
        <v>INayarit</v>
      </c>
      <c r="C60" s="249" t="s">
        <v>25</v>
      </c>
      <c r="D60" s="95" t="s">
        <v>41</v>
      </c>
      <c r="E60" s="108">
        <v>1395.8017378486286</v>
      </c>
      <c r="F60" s="108">
        <v>1368.7727158586165</v>
      </c>
      <c r="G60" s="108">
        <v>1340.3062420755589</v>
      </c>
      <c r="H60" s="108">
        <v>1459.9384262455721</v>
      </c>
      <c r="I60" s="108">
        <v>1449.0428699436313</v>
      </c>
      <c r="J60" s="108">
        <v>1527.4161455112917</v>
      </c>
      <c r="K60" s="108">
        <v>1595.6974241451771</v>
      </c>
      <c r="L60" s="108">
        <v>1584.9342123072456</v>
      </c>
      <c r="M60" s="108">
        <v>1675.2113006651562</v>
      </c>
      <c r="N60" s="108">
        <v>1656.6966962726185</v>
      </c>
      <c r="O60" s="108">
        <v>1634.2763666867327</v>
      </c>
      <c r="P60" s="108">
        <v>1716.4605544433175</v>
      </c>
      <c r="Q60" s="108">
        <v>1847.9422359780467</v>
      </c>
      <c r="R60" s="108">
        <v>1776.7361284638966</v>
      </c>
      <c r="S60" s="108">
        <v>1792.9651939689284</v>
      </c>
      <c r="T60" s="108">
        <v>1797.4803224004943</v>
      </c>
      <c r="U60" s="108">
        <v>1882.0418209763518</v>
      </c>
      <c r="V60" s="108">
        <v>1882.8521416544327</v>
      </c>
      <c r="W60" s="108">
        <v>1822.0603996338302</v>
      </c>
      <c r="X60" s="108">
        <v>1830.0951439786402</v>
      </c>
      <c r="Y60" s="108">
        <v>1821.3292929739703</v>
      </c>
      <c r="Z60" s="108">
        <v>1866.5166079880939</v>
      </c>
      <c r="AA60" s="108">
        <v>1818.9411784977694</v>
      </c>
      <c r="AB60" s="108">
        <v>1821.0198452314644</v>
      </c>
      <c r="AC60" s="108">
        <v>1871.0122361807169</v>
      </c>
      <c r="AD60" s="108">
        <v>1787.8633212933275</v>
      </c>
      <c r="AE60" s="108">
        <v>1768.9534902212717</v>
      </c>
      <c r="AF60" s="108">
        <v>1839.9003486062338</v>
      </c>
      <c r="AG60" s="108">
        <v>1871.4918296429087</v>
      </c>
      <c r="AH60" s="108">
        <v>1876.8530689597299</v>
      </c>
      <c r="AI60" s="108">
        <v>1887.645465124813</v>
      </c>
      <c r="AJ60" s="108">
        <v>1915.1280822205272</v>
      </c>
      <c r="AK60" s="108">
        <v>2089.0615267759804</v>
      </c>
      <c r="AL60" s="108">
        <v>2007.4219672981367</v>
      </c>
      <c r="AM60" s="108">
        <v>1949.2338826912896</v>
      </c>
      <c r="AN60" s="108">
        <v>2045.9608569666307</v>
      </c>
      <c r="AO60" s="108">
        <v>2086.6508799313178</v>
      </c>
      <c r="AP60" s="108">
        <v>2016.9699704978254</v>
      </c>
      <c r="AQ60" s="108">
        <v>2058.0474491216141</v>
      </c>
      <c r="AR60" s="108">
        <v>2032.5073704495744</v>
      </c>
      <c r="AS60" s="108">
        <v>2097.3466424115445</v>
      </c>
      <c r="AT60" s="108">
        <v>2111.6213133165452</v>
      </c>
      <c r="AU60" s="108">
        <v>2062.736906405466</v>
      </c>
      <c r="AV60" s="108">
        <v>2140.0037621384445</v>
      </c>
      <c r="AW60" s="108">
        <v>2255.4283441720027</v>
      </c>
      <c r="AX60" s="108">
        <v>2218.1913507591312</v>
      </c>
      <c r="AY60" s="108">
        <v>2287.8576775778392</v>
      </c>
      <c r="AZ60" s="108">
        <v>2289.2412748504607</v>
      </c>
      <c r="BA60" s="108">
        <v>2405.9514973813552</v>
      </c>
      <c r="BB60" s="108">
        <v>2396.4761066549718</v>
      </c>
      <c r="BC60" s="108">
        <v>2373.24148694731</v>
      </c>
      <c r="BD60" s="108">
        <v>2610.2612990903181</v>
      </c>
      <c r="BE60" s="108">
        <v>2646.0702071448432</v>
      </c>
      <c r="BF60" s="108">
        <v>2676.1370435888316</v>
      </c>
      <c r="BG60" s="108">
        <v>2651.2992469499895</v>
      </c>
      <c r="BH60" s="108">
        <v>2592.5792907468203</v>
      </c>
      <c r="BI60" s="108">
        <v>2729.5325843948708</v>
      </c>
      <c r="BJ60" s="108">
        <v>2681.6629718232962</v>
      </c>
      <c r="BK60" s="108">
        <v>2623.3012471108827</v>
      </c>
      <c r="BL60" s="108">
        <v>2680.3972210110064</v>
      </c>
      <c r="BM60" s="108">
        <v>2942.7240511193077</v>
      </c>
      <c r="BN60" s="236" t="s">
        <v>51</v>
      </c>
      <c r="BO60" s="108">
        <v>3276.9779889631291</v>
      </c>
      <c r="BP60" s="108">
        <v>3241.6626251366997</v>
      </c>
      <c r="BQ60" s="108">
        <v>3640.397857678915</v>
      </c>
      <c r="BR60" s="108">
        <v>3346.9532430977738</v>
      </c>
      <c r="BS60" s="108">
        <v>3257.0867659087821</v>
      </c>
    </row>
    <row r="61" spans="1:71" ht="24.9" customHeight="1">
      <c r="A61" s="84"/>
      <c r="B61" s="29" t="str">
        <f t="shared" ref="B61" si="28">"II" &amp; C60</f>
        <v>IINayarit</v>
      </c>
      <c r="C61" s="250" t="str">
        <f>C60</f>
        <v>Nayarit</v>
      </c>
      <c r="D61" s="95" t="s">
        <v>94</v>
      </c>
      <c r="E61" s="108">
        <v>2545.2794041766037</v>
      </c>
      <c r="F61" s="108">
        <v>2481.9019479413328</v>
      </c>
      <c r="G61" s="108">
        <v>2419.2344328773197</v>
      </c>
      <c r="H61" s="108">
        <v>2602.8238226295666</v>
      </c>
      <c r="I61" s="108">
        <v>2548.1380411880468</v>
      </c>
      <c r="J61" s="108">
        <v>2685.6210141230422</v>
      </c>
      <c r="K61" s="108">
        <v>2781.6916446997689</v>
      </c>
      <c r="L61" s="108">
        <v>2713.2147616420771</v>
      </c>
      <c r="M61" s="108">
        <v>2829.8285479340743</v>
      </c>
      <c r="N61" s="108">
        <v>2801.5930132103881</v>
      </c>
      <c r="O61" s="108">
        <v>2739.7198435903279</v>
      </c>
      <c r="P61" s="108">
        <v>2830.5140225041432</v>
      </c>
      <c r="Q61" s="108">
        <v>3004.6577966868031</v>
      </c>
      <c r="R61" s="108">
        <v>2863.7839827924849</v>
      </c>
      <c r="S61" s="108">
        <v>2849.5808068381211</v>
      </c>
      <c r="T61" s="108">
        <v>2791.5527795440184</v>
      </c>
      <c r="U61" s="108">
        <v>2882.1195652682568</v>
      </c>
      <c r="V61" s="108">
        <v>2864.0575468032857</v>
      </c>
      <c r="W61" s="108">
        <v>2754.3462532379081</v>
      </c>
      <c r="X61" s="108">
        <v>2733.5431049930539</v>
      </c>
      <c r="Y61" s="108">
        <v>2662.5867333880046</v>
      </c>
      <c r="Z61" s="108">
        <v>2731.0488392169991</v>
      </c>
      <c r="AA61" s="108">
        <v>2652.2823127025854</v>
      </c>
      <c r="AB61" s="108">
        <v>2609.1443355787796</v>
      </c>
      <c r="AC61" s="108">
        <v>2643.6673289986143</v>
      </c>
      <c r="AD61" s="108">
        <v>2532.5034083988526</v>
      </c>
      <c r="AE61" s="108">
        <v>2495.3341442019109</v>
      </c>
      <c r="AF61" s="108">
        <v>2547.0404557509123</v>
      </c>
      <c r="AG61" s="108">
        <v>2545.5457742593076</v>
      </c>
      <c r="AH61" s="108">
        <v>2559.6263656182377</v>
      </c>
      <c r="AI61" s="108">
        <v>2545.9851033580994</v>
      </c>
      <c r="AJ61" s="108">
        <v>2546.4815922011308</v>
      </c>
      <c r="AK61" s="108">
        <v>2740.4433625800079</v>
      </c>
      <c r="AL61" s="108">
        <v>2620.9086116877552</v>
      </c>
      <c r="AM61" s="108">
        <v>2541.6286043316009</v>
      </c>
      <c r="AN61" s="108">
        <v>2624.6074625694077</v>
      </c>
      <c r="AO61" s="108">
        <v>2628.030548908343</v>
      </c>
      <c r="AP61" s="108">
        <v>2542.2017162836064</v>
      </c>
      <c r="AQ61" s="108">
        <v>2576.6629935309816</v>
      </c>
      <c r="AR61" s="108">
        <v>2502.6922563370017</v>
      </c>
      <c r="AS61" s="108">
        <v>2562.8792107745749</v>
      </c>
      <c r="AT61" s="108">
        <v>2585.5709358925442</v>
      </c>
      <c r="AU61" s="108">
        <v>2516.7268982693622</v>
      </c>
      <c r="AV61" s="108">
        <v>2576.4583910671768</v>
      </c>
      <c r="AW61" s="108">
        <v>2683.7564272927452</v>
      </c>
      <c r="AX61" s="108">
        <v>2648.2983440952949</v>
      </c>
      <c r="AY61" s="108">
        <v>2715.7856410940994</v>
      </c>
      <c r="AZ61" s="108">
        <v>2669.544491394553</v>
      </c>
      <c r="BA61" s="108">
        <v>2727.0859659883376</v>
      </c>
      <c r="BB61" s="108">
        <v>2696.7087998258689</v>
      </c>
      <c r="BC61" s="108">
        <v>2645.6257461488249</v>
      </c>
      <c r="BD61" s="108">
        <v>2855.599454532362</v>
      </c>
      <c r="BE61" s="108">
        <v>2848.1377864458391</v>
      </c>
      <c r="BF61" s="108">
        <v>2879.8533651179418</v>
      </c>
      <c r="BG61" s="108">
        <v>2817.2123998383854</v>
      </c>
      <c r="BH61" s="108">
        <v>2705.9211242410943</v>
      </c>
      <c r="BI61" s="108">
        <v>2822.1820678481054</v>
      </c>
      <c r="BJ61" s="108">
        <v>2769.1106657052264</v>
      </c>
      <c r="BK61" s="108">
        <v>2698.0904323254531</v>
      </c>
      <c r="BL61" s="108">
        <v>2717.6684616967273</v>
      </c>
      <c r="BM61" s="108">
        <v>2942.7240511193077</v>
      </c>
      <c r="BN61" s="236" t="s">
        <v>51</v>
      </c>
      <c r="BO61" s="108">
        <v>3244.0384962148505</v>
      </c>
      <c r="BP61" s="108">
        <v>3174.9553820285687</v>
      </c>
      <c r="BQ61" s="108">
        <v>3500.8026758029132</v>
      </c>
      <c r="BR61" s="108">
        <v>3173.9387183358931</v>
      </c>
      <c r="BS61" s="108">
        <v>3047.6018557027478</v>
      </c>
    </row>
    <row r="62" spans="1:71" ht="24.9" customHeight="1">
      <c r="A62" s="84"/>
      <c r="B62" s="29" t="str">
        <f t="shared" ref="B62" si="29">"III" &amp; C60</f>
        <v>IIINayarit</v>
      </c>
      <c r="C62" s="251" t="str">
        <f>C60</f>
        <v>Nayarit</v>
      </c>
      <c r="D62" s="193" t="s">
        <v>95</v>
      </c>
      <c r="E62" s="108">
        <v>3098.6368620963167</v>
      </c>
      <c r="F62" s="108">
        <v>2935.6723803503423</v>
      </c>
      <c r="G62" s="108">
        <v>2875.0568771346911</v>
      </c>
      <c r="H62" s="108">
        <v>3145.6330978593651</v>
      </c>
      <c r="I62" s="108">
        <v>3053.4049956538279</v>
      </c>
      <c r="J62" s="108">
        <v>3243.0158064916886</v>
      </c>
      <c r="K62" s="108">
        <v>3314.572406898988</v>
      </c>
      <c r="L62" s="108">
        <v>3168.4579578599319</v>
      </c>
      <c r="M62" s="108">
        <v>3282.5242152444566</v>
      </c>
      <c r="N62" s="108">
        <v>3291.5059737094075</v>
      </c>
      <c r="O62" s="108">
        <v>3221.6630644448433</v>
      </c>
      <c r="P62" s="108">
        <v>3305.2960303210566</v>
      </c>
      <c r="Q62" s="108">
        <v>3522.4459653978633</v>
      </c>
      <c r="R62" s="108">
        <v>3316.4372882218786</v>
      </c>
      <c r="S62" s="108">
        <v>3266.2094917418431</v>
      </c>
      <c r="T62" s="108">
        <v>3167.5938039435755</v>
      </c>
      <c r="U62" s="108">
        <v>3269.2252142109596</v>
      </c>
      <c r="V62" s="108">
        <v>3189.1536954463554</v>
      </c>
      <c r="W62" s="108">
        <v>3043.4816606408976</v>
      </c>
      <c r="X62" s="108">
        <v>3050.4024250683456</v>
      </c>
      <c r="Y62" s="108">
        <v>2953.5496221648209</v>
      </c>
      <c r="Z62" s="108">
        <v>3057.0312997116421</v>
      </c>
      <c r="AA62" s="108">
        <v>3009.5097792629267</v>
      </c>
      <c r="AB62" s="108">
        <v>2939.7436321240648</v>
      </c>
      <c r="AC62" s="108">
        <v>2974.0501807907008</v>
      </c>
      <c r="AD62" s="108">
        <v>2838.8564346431672</v>
      </c>
      <c r="AE62" s="108">
        <v>2804.1460835422608</v>
      </c>
      <c r="AF62" s="108">
        <v>2846.2676584307565</v>
      </c>
      <c r="AG62" s="108">
        <v>2814.5658908899591</v>
      </c>
      <c r="AH62" s="108">
        <v>2806.2485927273733</v>
      </c>
      <c r="AI62" s="108">
        <v>2722.5233494040231</v>
      </c>
      <c r="AJ62" s="108">
        <v>2712.3972416595989</v>
      </c>
      <c r="AK62" s="108">
        <v>2928.8534212353397</v>
      </c>
      <c r="AL62" s="108">
        <v>2785.2068128637038</v>
      </c>
      <c r="AM62" s="108">
        <v>2708.5485493857177</v>
      </c>
      <c r="AN62" s="108">
        <v>2787.015195297718</v>
      </c>
      <c r="AO62" s="108">
        <v>2773.228758485835</v>
      </c>
      <c r="AP62" s="108">
        <v>2703.1877346614797</v>
      </c>
      <c r="AQ62" s="108">
        <v>2713.3212165748337</v>
      </c>
      <c r="AR62" s="108">
        <v>2613.9953981525846</v>
      </c>
      <c r="AS62" s="108">
        <v>2696.337240407232</v>
      </c>
      <c r="AT62" s="108">
        <v>2705.1865436595858</v>
      </c>
      <c r="AU62" s="108">
        <v>2619.6077647100487</v>
      </c>
      <c r="AV62" s="108">
        <v>2681.6620179972952</v>
      </c>
      <c r="AW62" s="108">
        <v>2746.6066571348588</v>
      </c>
      <c r="AX62" s="108">
        <v>2719.9424010382409</v>
      </c>
      <c r="AY62" s="108">
        <v>2807.9298417061664</v>
      </c>
      <c r="AZ62" s="108">
        <v>2746.1067778154629</v>
      </c>
      <c r="BA62" s="108">
        <v>2851.8233678958377</v>
      </c>
      <c r="BB62" s="108">
        <v>2774.2347677214721</v>
      </c>
      <c r="BC62" s="108">
        <v>2648.9639608765115</v>
      </c>
      <c r="BD62" s="108">
        <v>2894.8490475886288</v>
      </c>
      <c r="BE62" s="108">
        <v>2919.1432707060499</v>
      </c>
      <c r="BF62" s="108">
        <v>2957.4754880492774</v>
      </c>
      <c r="BG62" s="108">
        <v>2875.2112204452628</v>
      </c>
      <c r="BH62" s="108">
        <v>2760.4589621101327</v>
      </c>
      <c r="BI62" s="108">
        <v>2850.6636290977817</v>
      </c>
      <c r="BJ62" s="108">
        <v>2796.6917954621831</v>
      </c>
      <c r="BK62" s="108">
        <v>2725.1335080295662</v>
      </c>
      <c r="BL62" s="108">
        <v>2756.8653217182564</v>
      </c>
      <c r="BM62" s="108">
        <v>2942.7240511193077</v>
      </c>
      <c r="BN62" s="236" t="s">
        <v>51</v>
      </c>
      <c r="BO62" s="108">
        <v>3204.3533149564623</v>
      </c>
      <c r="BP62" s="108">
        <v>3134.7071319639708</v>
      </c>
      <c r="BQ62" s="108">
        <v>3498.4259760948835</v>
      </c>
      <c r="BR62" s="108">
        <v>3131.9533664435726</v>
      </c>
      <c r="BS62" s="108">
        <v>2960.9071573681581</v>
      </c>
    </row>
    <row r="63" spans="1:71" ht="24.9" customHeight="1">
      <c r="A63" s="84"/>
      <c r="B63" s="29" t="str">
        <f t="shared" ref="B63" si="30">"I" &amp; C63</f>
        <v>INuevo León</v>
      </c>
      <c r="C63" s="249" t="s">
        <v>26</v>
      </c>
      <c r="D63" s="95" t="s">
        <v>41</v>
      </c>
      <c r="E63" s="108">
        <v>2207.4512027552341</v>
      </c>
      <c r="F63" s="108">
        <v>2287.8462198373627</v>
      </c>
      <c r="G63" s="108">
        <v>2344.0061884160823</v>
      </c>
      <c r="H63" s="108">
        <v>2347.6893523129111</v>
      </c>
      <c r="I63" s="108">
        <v>2398.982875468806</v>
      </c>
      <c r="J63" s="108">
        <v>2432.4916655367001</v>
      </c>
      <c r="K63" s="108">
        <v>2581.1333890524065</v>
      </c>
      <c r="L63" s="108">
        <v>2510.9164371147026</v>
      </c>
      <c r="M63" s="108">
        <v>2582.6030598727643</v>
      </c>
      <c r="N63" s="108">
        <v>2556.1497976386877</v>
      </c>
      <c r="O63" s="108">
        <v>2616.358187723607</v>
      </c>
      <c r="P63" s="108">
        <v>2684.9128188743671</v>
      </c>
      <c r="Q63" s="108">
        <v>2615.8959579598604</v>
      </c>
      <c r="R63" s="108">
        <v>2598.6725828471376</v>
      </c>
      <c r="S63" s="108">
        <v>2639.3280907481621</v>
      </c>
      <c r="T63" s="108">
        <v>2518.0812219044296</v>
      </c>
      <c r="U63" s="108">
        <v>2438.3531172973499</v>
      </c>
      <c r="V63" s="108">
        <v>2457.995385184558</v>
      </c>
      <c r="W63" s="108">
        <v>2334.6736575448444</v>
      </c>
      <c r="X63" s="108">
        <v>2458.3276305108243</v>
      </c>
      <c r="Y63" s="108">
        <v>2541.4593465189187</v>
      </c>
      <c r="Z63" s="108">
        <v>2537.5348556446356</v>
      </c>
      <c r="AA63" s="108">
        <v>2505.5795328827421</v>
      </c>
      <c r="AB63" s="108">
        <v>2479.0227799465533</v>
      </c>
      <c r="AC63" s="108">
        <v>2441.1956565313571</v>
      </c>
      <c r="AD63" s="108">
        <v>2456.5931365859074</v>
      </c>
      <c r="AE63" s="108">
        <v>2419.0547837172799</v>
      </c>
      <c r="AF63" s="108">
        <v>2496.7071768006913</v>
      </c>
      <c r="AG63" s="108">
        <v>2448.0854605419381</v>
      </c>
      <c r="AH63" s="108">
        <v>2494.9380381075484</v>
      </c>
      <c r="AI63" s="108">
        <v>2611.3778389305062</v>
      </c>
      <c r="AJ63" s="108">
        <v>2531.7584373992236</v>
      </c>
      <c r="AK63" s="108">
        <v>2484.6355603855345</v>
      </c>
      <c r="AL63" s="108">
        <v>2672.2411346509411</v>
      </c>
      <c r="AM63" s="108">
        <v>2528.3525695550134</v>
      </c>
      <c r="AN63" s="108">
        <v>2494.9004664631339</v>
      </c>
      <c r="AO63" s="108">
        <v>2444.2087314607379</v>
      </c>
      <c r="AP63" s="108">
        <v>2417.0059415205264</v>
      </c>
      <c r="AQ63" s="108">
        <v>2652.7293480057428</v>
      </c>
      <c r="AR63" s="108">
        <v>2562.7628485318937</v>
      </c>
      <c r="AS63" s="108">
        <v>2598.4753836175864</v>
      </c>
      <c r="AT63" s="108">
        <v>2566.0891845867377</v>
      </c>
      <c r="AU63" s="108">
        <v>2667.3471838544101</v>
      </c>
      <c r="AV63" s="108">
        <v>2757.8130709341599</v>
      </c>
      <c r="AW63" s="108">
        <v>2688.1643361006777</v>
      </c>
      <c r="AX63" s="108">
        <v>2916.8597384771201</v>
      </c>
      <c r="AY63" s="108">
        <v>2861.1551558717706</v>
      </c>
      <c r="AZ63" s="108">
        <v>3085.2151446633547</v>
      </c>
      <c r="BA63" s="108">
        <v>3145.2675918759619</v>
      </c>
      <c r="BB63" s="108">
        <v>3021.6745156850511</v>
      </c>
      <c r="BC63" s="108">
        <v>3182.9684302734026</v>
      </c>
      <c r="BD63" s="108">
        <v>3087.0367629485158</v>
      </c>
      <c r="BE63" s="108">
        <v>3122.6354715752782</v>
      </c>
      <c r="BF63" s="108">
        <v>3315.0849425164006</v>
      </c>
      <c r="BG63" s="108">
        <v>3400.5333643950894</v>
      </c>
      <c r="BH63" s="108">
        <v>3310.7026135199153</v>
      </c>
      <c r="BI63" s="108">
        <v>3368.8809880257822</v>
      </c>
      <c r="BJ63" s="108">
        <v>3665.7787885672747</v>
      </c>
      <c r="BK63" s="108">
        <v>3773.1416476739778</v>
      </c>
      <c r="BL63" s="108">
        <v>3950.0939720056917</v>
      </c>
      <c r="BM63" s="108">
        <v>4164.1183545504364</v>
      </c>
      <c r="BN63" s="236" t="s">
        <v>51</v>
      </c>
      <c r="BO63" s="108">
        <v>3808.694757082792</v>
      </c>
      <c r="BP63" s="108">
        <v>4264.0496155152969</v>
      </c>
      <c r="BQ63" s="108">
        <v>4288.257384346336</v>
      </c>
      <c r="BR63" s="108">
        <v>4335.0483181907575</v>
      </c>
      <c r="BS63" s="108">
        <v>4482.4846143651894</v>
      </c>
    </row>
    <row r="64" spans="1:71" ht="24.9" customHeight="1">
      <c r="A64" s="84"/>
      <c r="B64" s="29" t="str">
        <f t="shared" ref="B64" si="31">"II" &amp; C63</f>
        <v>IINuevo León</v>
      </c>
      <c r="C64" s="250" t="str">
        <f>C63</f>
        <v>Nuevo León</v>
      </c>
      <c r="D64" s="95" t="s">
        <v>94</v>
      </c>
      <c r="E64" s="108">
        <v>4025.3425180267732</v>
      </c>
      <c r="F64" s="108">
        <v>4148.3950723277594</v>
      </c>
      <c r="G64" s="108">
        <v>4230.8991063954463</v>
      </c>
      <c r="H64" s="108">
        <v>4185.5338995687171</v>
      </c>
      <c r="I64" s="108">
        <v>4218.6050198629218</v>
      </c>
      <c r="J64" s="108">
        <v>4276.9946833695049</v>
      </c>
      <c r="K64" s="108">
        <v>4499.5480180266404</v>
      </c>
      <c r="L64" s="108">
        <v>4298.3838001149306</v>
      </c>
      <c r="M64" s="108">
        <v>4362.62808393664</v>
      </c>
      <c r="N64" s="108">
        <v>4322.6327606591058</v>
      </c>
      <c r="O64" s="108">
        <v>4386.0931914341427</v>
      </c>
      <c r="P64" s="108">
        <v>4427.5316221814955</v>
      </c>
      <c r="Q64" s="108">
        <v>4253.3105377320499</v>
      </c>
      <c r="R64" s="108">
        <v>4188.5999840132299</v>
      </c>
      <c r="S64" s="108">
        <v>4194.7153774335839</v>
      </c>
      <c r="T64" s="108">
        <v>3910.6723709427561</v>
      </c>
      <c r="U64" s="108">
        <v>3734.0430738939767</v>
      </c>
      <c r="V64" s="108">
        <v>3738.9235602747399</v>
      </c>
      <c r="W64" s="108">
        <v>3529.2461449050693</v>
      </c>
      <c r="X64" s="108">
        <v>3671.909936653647</v>
      </c>
      <c r="Y64" s="108">
        <v>3715.3391018254088</v>
      </c>
      <c r="Z64" s="108">
        <v>3712.8689840327579</v>
      </c>
      <c r="AA64" s="108">
        <v>3653.5014747551704</v>
      </c>
      <c r="AB64" s="108">
        <v>3551.9262796645321</v>
      </c>
      <c r="AC64" s="108">
        <v>3449.3142674679789</v>
      </c>
      <c r="AD64" s="108">
        <v>3479.7573267248013</v>
      </c>
      <c r="AE64" s="108">
        <v>3412.3847980591272</v>
      </c>
      <c r="AF64" s="108">
        <v>3456.2818525972152</v>
      </c>
      <c r="AG64" s="108">
        <v>3329.8107426401398</v>
      </c>
      <c r="AH64" s="108">
        <v>3402.5621336802005</v>
      </c>
      <c r="AI64" s="108">
        <v>3522.1280690635099</v>
      </c>
      <c r="AJ64" s="108">
        <v>3366.3942984230202</v>
      </c>
      <c r="AK64" s="108">
        <v>3259.3597376698835</v>
      </c>
      <c r="AL64" s="108">
        <v>3488.9026405043642</v>
      </c>
      <c r="AM64" s="108">
        <v>3296.7481581757629</v>
      </c>
      <c r="AN64" s="108">
        <v>3200.5179181948774</v>
      </c>
      <c r="AO64" s="108">
        <v>3078.3564591306745</v>
      </c>
      <c r="AP64" s="108">
        <v>3046.4095860012421</v>
      </c>
      <c r="AQ64" s="108">
        <v>3321.2011442094067</v>
      </c>
      <c r="AR64" s="108">
        <v>3155.6130270908907</v>
      </c>
      <c r="AS64" s="108">
        <v>3175.2398033382174</v>
      </c>
      <c r="AT64" s="108">
        <v>3142.0433070714348</v>
      </c>
      <c r="AU64" s="108">
        <v>3254.4065041855197</v>
      </c>
      <c r="AV64" s="108">
        <v>3320.2701571434754</v>
      </c>
      <c r="AW64" s="108">
        <v>3198.6732512567291</v>
      </c>
      <c r="AX64" s="108">
        <v>3482.4384346839424</v>
      </c>
      <c r="AY64" s="108">
        <v>3396.3144497193493</v>
      </c>
      <c r="AZ64" s="108">
        <v>3597.750566829714</v>
      </c>
      <c r="BA64" s="108">
        <v>3565.0823046177752</v>
      </c>
      <c r="BB64" s="108">
        <v>3400.2326307485068</v>
      </c>
      <c r="BC64" s="108">
        <v>3548.2875529628432</v>
      </c>
      <c r="BD64" s="108">
        <v>3377.1869887008311</v>
      </c>
      <c r="BE64" s="108">
        <v>3361.0960343664074</v>
      </c>
      <c r="BF64" s="108">
        <v>3567.4400719608907</v>
      </c>
      <c r="BG64" s="108">
        <v>3613.3321318816961</v>
      </c>
      <c r="BH64" s="108">
        <v>3455.4392106646956</v>
      </c>
      <c r="BI64" s="108">
        <v>3483.232098959762</v>
      </c>
      <c r="BJ64" s="108">
        <v>3785.3180090844503</v>
      </c>
      <c r="BK64" s="108">
        <v>3880.7122859449673</v>
      </c>
      <c r="BL64" s="108">
        <v>4005.0204963312331</v>
      </c>
      <c r="BM64" s="108">
        <v>4164.1183545504364</v>
      </c>
      <c r="BN64" s="236" t="s">
        <v>51</v>
      </c>
      <c r="BO64" s="108">
        <v>3770.4105593390459</v>
      </c>
      <c r="BP64" s="108">
        <v>4176.3035952719611</v>
      </c>
      <c r="BQ64" s="108">
        <v>4123.8192946369154</v>
      </c>
      <c r="BR64" s="108">
        <v>4110.9560557313653</v>
      </c>
      <c r="BS64" s="108">
        <v>4194.186219379626</v>
      </c>
    </row>
    <row r="65" spans="1:71" ht="24.9" customHeight="1">
      <c r="A65" s="84"/>
      <c r="B65" s="29" t="str">
        <f t="shared" ref="B65" si="32">"III" &amp; C63</f>
        <v>IIINuevo León</v>
      </c>
      <c r="C65" s="251" t="str">
        <f>C63</f>
        <v>Nuevo León</v>
      </c>
      <c r="D65" s="193" t="s">
        <v>95</v>
      </c>
      <c r="E65" s="108">
        <v>4875.9396535650903</v>
      </c>
      <c r="F65" s="108">
        <v>4892.6603897633504</v>
      </c>
      <c r="G65" s="108">
        <v>5006.785421132693</v>
      </c>
      <c r="H65" s="108">
        <v>5031.180657484977</v>
      </c>
      <c r="I65" s="108">
        <v>5033.257731394152</v>
      </c>
      <c r="J65" s="108">
        <v>5137.5869064175404</v>
      </c>
      <c r="K65" s="108">
        <v>5339.5978416721346</v>
      </c>
      <c r="L65" s="108">
        <v>5012.5456568417721</v>
      </c>
      <c r="M65" s="108">
        <v>5051.8261469013614</v>
      </c>
      <c r="N65" s="108">
        <v>5064.8570930288179</v>
      </c>
      <c r="O65" s="108">
        <v>5144.8623366058991</v>
      </c>
      <c r="P65" s="108">
        <v>5158.0258821301622</v>
      </c>
      <c r="Q65" s="108">
        <v>4974.517165162837</v>
      </c>
      <c r="R65" s="108">
        <v>4841.186545754781</v>
      </c>
      <c r="S65" s="108">
        <v>4799.0704890682064</v>
      </c>
      <c r="T65" s="108">
        <v>4433.1141961096209</v>
      </c>
      <c r="U65" s="108">
        <v>4230.0938321838676</v>
      </c>
      <c r="V65" s="108">
        <v>4163.1603591532148</v>
      </c>
      <c r="W65" s="108">
        <v>3899.8281885432475</v>
      </c>
      <c r="X65" s="108">
        <v>4096.9774980738484</v>
      </c>
      <c r="Y65" s="108">
        <v>4121.2978140892137</v>
      </c>
      <c r="Z65" s="108">
        <v>4152.5985804740385</v>
      </c>
      <c r="AA65" s="108">
        <v>4137.6862412894479</v>
      </c>
      <c r="AB65" s="108">
        <v>3996.6879647913092</v>
      </c>
      <c r="AC65" s="108">
        <v>3874.868285818417</v>
      </c>
      <c r="AD65" s="108">
        <v>3896.7466585763755</v>
      </c>
      <c r="AE65" s="108">
        <v>3830.7145288008869</v>
      </c>
      <c r="AF65" s="108">
        <v>3861.3381156907476</v>
      </c>
      <c r="AG65" s="108">
        <v>3683.2478074887922</v>
      </c>
      <c r="AH65" s="108">
        <v>3731.2280482285169</v>
      </c>
      <c r="AI65" s="108">
        <v>3771.7824902620937</v>
      </c>
      <c r="AJ65" s="108">
        <v>3592.2653263716561</v>
      </c>
      <c r="AK65" s="108">
        <v>3487.5887934599714</v>
      </c>
      <c r="AL65" s="108">
        <v>3712.5786839656689</v>
      </c>
      <c r="AM65" s="108">
        <v>3515.1469171288709</v>
      </c>
      <c r="AN65" s="108">
        <v>3402.1897187281875</v>
      </c>
      <c r="AO65" s="108">
        <v>3248.4596253973828</v>
      </c>
      <c r="AP65" s="108">
        <v>3235.7114363808664</v>
      </c>
      <c r="AQ65" s="108">
        <v>3492.3474143287926</v>
      </c>
      <c r="AR65" s="108">
        <v>3294.4221514221399</v>
      </c>
      <c r="AS65" s="108">
        <v>3338.1915782417886</v>
      </c>
      <c r="AT65" s="108">
        <v>3285.4470171601083</v>
      </c>
      <c r="AU65" s="108">
        <v>3384.5777210446945</v>
      </c>
      <c r="AV65" s="108">
        <v>3452.9637795907265</v>
      </c>
      <c r="AW65" s="108">
        <v>3273.7220719499669</v>
      </c>
      <c r="AX65" s="108">
        <v>3573.5854204854068</v>
      </c>
      <c r="AY65" s="108">
        <v>3507.0430437755826</v>
      </c>
      <c r="AZ65" s="108">
        <v>3699.6251938232258</v>
      </c>
      <c r="BA65" s="108">
        <v>3722.7152369378764</v>
      </c>
      <c r="BB65" s="108">
        <v>3496.0310504820209</v>
      </c>
      <c r="BC65" s="108">
        <v>3553.9064522170297</v>
      </c>
      <c r="BD65" s="108">
        <v>3423.3325418803133</v>
      </c>
      <c r="BE65" s="108">
        <v>3443.1929026273187</v>
      </c>
      <c r="BF65" s="108">
        <v>3660.2481270753674</v>
      </c>
      <c r="BG65" s="108">
        <v>3682.776738805383</v>
      </c>
      <c r="BH65" s="108">
        <v>3523.7660338400706</v>
      </c>
      <c r="BI65" s="108">
        <v>3517.1501722662028</v>
      </c>
      <c r="BJ65" s="108">
        <v>3820.5400231490562</v>
      </c>
      <c r="BK65" s="108">
        <v>3916.3890694974489</v>
      </c>
      <c r="BL65" s="108">
        <v>4060.682163359274</v>
      </c>
      <c r="BM65" s="108">
        <v>4164.1183545504364</v>
      </c>
      <c r="BN65" s="236" t="s">
        <v>51</v>
      </c>
      <c r="BO65" s="108">
        <v>3725.7358771652753</v>
      </c>
      <c r="BP65" s="108">
        <v>4126.832556915806</v>
      </c>
      <c r="BQ65" s="108">
        <v>4121.2635434644053</v>
      </c>
      <c r="BR65" s="108">
        <v>4059.3546814764823</v>
      </c>
      <c r="BS65" s="108">
        <v>4079.2541433705105</v>
      </c>
    </row>
    <row r="66" spans="1:71" ht="24.9" customHeight="1">
      <c r="A66" s="84"/>
      <c r="B66" s="29" t="str">
        <f t="shared" ref="B66" si="33">"I" &amp; C66</f>
        <v>IOaxaca</v>
      </c>
      <c r="C66" s="249" t="s">
        <v>27</v>
      </c>
      <c r="D66" s="95" t="s">
        <v>41</v>
      </c>
      <c r="E66" s="108">
        <v>829.56827997997414</v>
      </c>
      <c r="F66" s="108">
        <v>846.83378914824698</v>
      </c>
      <c r="G66" s="108">
        <v>838.49448778756937</v>
      </c>
      <c r="H66" s="108">
        <v>881.193937580426</v>
      </c>
      <c r="I66" s="108">
        <v>856.76973269184771</v>
      </c>
      <c r="J66" s="108">
        <v>912.95014081775969</v>
      </c>
      <c r="K66" s="108">
        <v>878.12368986458341</v>
      </c>
      <c r="L66" s="108">
        <v>873.63273163948111</v>
      </c>
      <c r="M66" s="108">
        <v>879.80235952482099</v>
      </c>
      <c r="N66" s="108">
        <v>950.51769679931738</v>
      </c>
      <c r="O66" s="108">
        <v>915.12360283028966</v>
      </c>
      <c r="P66" s="108">
        <v>909.97051115595264</v>
      </c>
      <c r="Q66" s="108">
        <v>994.23516200235815</v>
      </c>
      <c r="R66" s="108">
        <v>1018.1222539478161</v>
      </c>
      <c r="S66" s="108">
        <v>937.4610709639278</v>
      </c>
      <c r="T66" s="108">
        <v>928.0076870526151</v>
      </c>
      <c r="U66" s="108">
        <v>982.29176209303307</v>
      </c>
      <c r="V66" s="108">
        <v>958.61063445647574</v>
      </c>
      <c r="W66" s="108">
        <v>963.73756338618853</v>
      </c>
      <c r="X66" s="108">
        <v>960.78925100884692</v>
      </c>
      <c r="Y66" s="108">
        <v>1003.2463761520845</v>
      </c>
      <c r="Z66" s="108">
        <v>1019.2321087068805</v>
      </c>
      <c r="AA66" s="108">
        <v>976.53734445143698</v>
      </c>
      <c r="AB66" s="108">
        <v>1043.3182623776918</v>
      </c>
      <c r="AC66" s="108">
        <v>1035.8933956532931</v>
      </c>
      <c r="AD66" s="108">
        <v>1043.9856970789865</v>
      </c>
      <c r="AE66" s="108">
        <v>1050.0348436855695</v>
      </c>
      <c r="AF66" s="108">
        <v>1090.2938029203035</v>
      </c>
      <c r="AG66" s="108">
        <v>1123.3319126081365</v>
      </c>
      <c r="AH66" s="108">
        <v>1166.1935419007759</v>
      </c>
      <c r="AI66" s="108">
        <v>1170.4790298104801</v>
      </c>
      <c r="AJ66" s="108">
        <v>1133.3066816980515</v>
      </c>
      <c r="AK66" s="108">
        <v>1140.0022916513674</v>
      </c>
      <c r="AL66" s="108">
        <v>1102.7402481839918</v>
      </c>
      <c r="AM66" s="108">
        <v>1117.1424634384891</v>
      </c>
      <c r="AN66" s="108">
        <v>1032.6950990941943</v>
      </c>
      <c r="AO66" s="108">
        <v>1142.1177733610136</v>
      </c>
      <c r="AP66" s="108">
        <v>1097.4501439350975</v>
      </c>
      <c r="AQ66" s="108">
        <v>1084.0011402155019</v>
      </c>
      <c r="AR66" s="108">
        <v>1096.1759675358674</v>
      </c>
      <c r="AS66" s="108">
        <v>1117.2282126527077</v>
      </c>
      <c r="AT66" s="108">
        <v>1148.7527437752899</v>
      </c>
      <c r="AU66" s="108">
        <v>1144.635085578032</v>
      </c>
      <c r="AV66" s="108">
        <v>1220.2808048577463</v>
      </c>
      <c r="AW66" s="108">
        <v>1141.447314569617</v>
      </c>
      <c r="AX66" s="108">
        <v>1197.4601266820955</v>
      </c>
      <c r="AY66" s="108">
        <v>1160.2131396554475</v>
      </c>
      <c r="AZ66" s="108">
        <v>1231.8441352516581</v>
      </c>
      <c r="BA66" s="108">
        <v>1221.681284770505</v>
      </c>
      <c r="BB66" s="108">
        <v>1219.0141913269947</v>
      </c>
      <c r="BC66" s="108">
        <v>1221.6664317696807</v>
      </c>
      <c r="BD66" s="108">
        <v>1219.9719401881594</v>
      </c>
      <c r="BE66" s="108">
        <v>1267.5268277135178</v>
      </c>
      <c r="BF66" s="108">
        <v>1328.473904825297</v>
      </c>
      <c r="BG66" s="108">
        <v>1297.4228425138983</v>
      </c>
      <c r="BH66" s="108">
        <v>1349.2154344247324</v>
      </c>
      <c r="BI66" s="108">
        <v>1463.1557742701534</v>
      </c>
      <c r="BJ66" s="108">
        <v>1443.7810932890545</v>
      </c>
      <c r="BK66" s="108">
        <v>1458.5471243083196</v>
      </c>
      <c r="BL66" s="108">
        <v>1483.0119743508844</v>
      </c>
      <c r="BM66" s="108">
        <v>1609.308105630879</v>
      </c>
      <c r="BN66" s="236" t="s">
        <v>51</v>
      </c>
      <c r="BO66" s="108">
        <v>1573.3510585598426</v>
      </c>
      <c r="BP66" s="108">
        <v>1685.4357734901434</v>
      </c>
      <c r="BQ66" s="108">
        <v>1743.2012777904058</v>
      </c>
      <c r="BR66" s="108">
        <v>1622.2656746620964</v>
      </c>
      <c r="BS66" s="108">
        <v>1629.5793442863614</v>
      </c>
    </row>
    <row r="67" spans="1:71" ht="24.9" customHeight="1">
      <c r="A67" s="84"/>
      <c r="B67" s="29" t="str">
        <f t="shared" ref="B67" si="34">"II" &amp; C66</f>
        <v>IIOaxaca</v>
      </c>
      <c r="C67" s="250" t="str">
        <f>C66</f>
        <v>Oaxaca</v>
      </c>
      <c r="D67" s="95" t="s">
        <v>94</v>
      </c>
      <c r="E67" s="108">
        <v>1512.7385216224864</v>
      </c>
      <c r="F67" s="108">
        <v>1535.5057903467659</v>
      </c>
      <c r="G67" s="108">
        <v>1513.4710806779644</v>
      </c>
      <c r="H67" s="108">
        <v>1571.0200730789525</v>
      </c>
      <c r="I67" s="108">
        <v>1506.6273011615863</v>
      </c>
      <c r="J67" s="108">
        <v>1605.2194356018454</v>
      </c>
      <c r="K67" s="108">
        <v>1530.7847804653727</v>
      </c>
      <c r="L67" s="108">
        <v>1495.5530679644683</v>
      </c>
      <c r="M67" s="108">
        <v>1486.1945072448709</v>
      </c>
      <c r="N67" s="108">
        <v>1607.3936431920165</v>
      </c>
      <c r="O67" s="108">
        <v>1534.1238147468243</v>
      </c>
      <c r="P67" s="108">
        <v>1500.5787841873973</v>
      </c>
      <c r="Q67" s="108">
        <v>1616.5745731058819</v>
      </c>
      <c r="R67" s="108">
        <v>1641.0327660197497</v>
      </c>
      <c r="S67" s="108">
        <v>1489.9179771935887</v>
      </c>
      <c r="T67" s="108">
        <v>1441.2299294438294</v>
      </c>
      <c r="U67" s="108">
        <v>1504.2611034336499</v>
      </c>
      <c r="V67" s="108">
        <v>1458.1686800156822</v>
      </c>
      <c r="W67" s="108">
        <v>1456.8490415305876</v>
      </c>
      <c r="X67" s="108">
        <v>1435.094148568116</v>
      </c>
      <c r="Y67" s="108">
        <v>1466.6378571775942</v>
      </c>
      <c r="Z67" s="108">
        <v>1491.3195282934207</v>
      </c>
      <c r="AA67" s="108">
        <v>1423.9342959518815</v>
      </c>
      <c r="AB67" s="108">
        <v>1494.8590162907637</v>
      </c>
      <c r="AC67" s="108">
        <v>1463.676973061516</v>
      </c>
      <c r="AD67" s="108">
        <v>1478.8028283166559</v>
      </c>
      <c r="AE67" s="108">
        <v>1481.2078511586935</v>
      </c>
      <c r="AF67" s="108">
        <v>1509.3330607802704</v>
      </c>
      <c r="AG67" s="108">
        <v>1527.9216066766724</v>
      </c>
      <c r="AH67" s="108">
        <v>1590.4386905030428</v>
      </c>
      <c r="AI67" s="108">
        <v>1578.6980281773776</v>
      </c>
      <c r="AJ67" s="108">
        <v>1506.9198922280236</v>
      </c>
      <c r="AK67" s="108">
        <v>1495.4618011195669</v>
      </c>
      <c r="AL67" s="108">
        <v>1439.7478258196572</v>
      </c>
      <c r="AM67" s="108">
        <v>1456.6549788619816</v>
      </c>
      <c r="AN67" s="108">
        <v>1324.765942814746</v>
      </c>
      <c r="AO67" s="108">
        <v>1438.4391887073775</v>
      </c>
      <c r="AP67" s="108">
        <v>1383.2331072132276</v>
      </c>
      <c r="AQ67" s="108">
        <v>1357.1628895780755</v>
      </c>
      <c r="AR67" s="108">
        <v>1349.7570269218313</v>
      </c>
      <c r="AS67" s="108">
        <v>1365.2111205643075</v>
      </c>
      <c r="AT67" s="108">
        <v>1406.5882400889245</v>
      </c>
      <c r="AU67" s="108">
        <v>1396.5590568683222</v>
      </c>
      <c r="AV67" s="108">
        <v>1469.157566336346</v>
      </c>
      <c r="AW67" s="108">
        <v>1358.2194153088187</v>
      </c>
      <c r="AX67" s="108">
        <v>1429.6474781253846</v>
      </c>
      <c r="AY67" s="108">
        <v>1377.2229873235963</v>
      </c>
      <c r="AZ67" s="108">
        <v>1436.4858617764439</v>
      </c>
      <c r="BA67" s="108">
        <v>1384.745241221374</v>
      </c>
      <c r="BB67" s="108">
        <v>1371.7333912636502</v>
      </c>
      <c r="BC67" s="108">
        <v>1361.8808633136862</v>
      </c>
      <c r="BD67" s="108">
        <v>1334.6369607365425</v>
      </c>
      <c r="BE67" s="108">
        <v>1364.3217189010393</v>
      </c>
      <c r="BF67" s="108">
        <v>1429.6016919043652</v>
      </c>
      <c r="BG67" s="108">
        <v>1378.613041876931</v>
      </c>
      <c r="BH67" s="108">
        <v>1408.2001496318219</v>
      </c>
      <c r="BI67" s="108">
        <v>1512.8201847530142</v>
      </c>
      <c r="BJ67" s="108">
        <v>1490.8620756515097</v>
      </c>
      <c r="BK67" s="108">
        <v>1500.1296726886196</v>
      </c>
      <c r="BL67" s="108">
        <v>1503.6334314254448</v>
      </c>
      <c r="BM67" s="108">
        <v>1609.308105630879</v>
      </c>
      <c r="BN67" s="236" t="s">
        <v>51</v>
      </c>
      <c r="BO67" s="108">
        <v>1557.5360650022112</v>
      </c>
      <c r="BP67" s="108">
        <v>1650.7527151689178</v>
      </c>
      <c r="BQ67" s="108">
        <v>1676.3562490509435</v>
      </c>
      <c r="BR67" s="108">
        <v>1538.4056669616566</v>
      </c>
      <c r="BS67" s="108">
        <v>1524.7702596207203</v>
      </c>
    </row>
    <row r="68" spans="1:71" ht="24.9" customHeight="1">
      <c r="A68" s="84"/>
      <c r="B68" s="29" t="str">
        <f t="shared" ref="B68" si="35">"III" &amp; C66</f>
        <v>IIIOaxaca</v>
      </c>
      <c r="C68" s="251" t="str">
        <f>C66</f>
        <v>Oaxaca</v>
      </c>
      <c r="D68" s="193" t="s">
        <v>95</v>
      </c>
      <c r="E68" s="108">
        <v>1846.2219452015602</v>
      </c>
      <c r="F68" s="108">
        <v>1818.6976098398138</v>
      </c>
      <c r="G68" s="108">
        <v>1801.4871266942664</v>
      </c>
      <c r="H68" s="108">
        <v>1902.1801635324675</v>
      </c>
      <c r="I68" s="108">
        <v>1806.9524353180395</v>
      </c>
      <c r="J68" s="108">
        <v>1941.4269013271792</v>
      </c>
      <c r="K68" s="108">
        <v>1825.6765923615353</v>
      </c>
      <c r="L68" s="108">
        <v>1747.4344422083216</v>
      </c>
      <c r="M68" s="108">
        <v>1724.8423361745442</v>
      </c>
      <c r="N68" s="108">
        <v>1889.9575673816291</v>
      </c>
      <c r="O68" s="108">
        <v>1806.5214276817981</v>
      </c>
      <c r="P68" s="108">
        <v>1753.947128701375</v>
      </c>
      <c r="Q68" s="108">
        <v>1898.5682286264246</v>
      </c>
      <c r="R68" s="108">
        <v>1902.870205825526</v>
      </c>
      <c r="S68" s="108">
        <v>1709.1319527605508</v>
      </c>
      <c r="T68" s="108">
        <v>1636.1551755876615</v>
      </c>
      <c r="U68" s="108">
        <v>1707.2288182380221</v>
      </c>
      <c r="V68" s="108">
        <v>1623.7152232862607</v>
      </c>
      <c r="W68" s="108">
        <v>1609.7530495212839</v>
      </c>
      <c r="X68" s="108">
        <v>1601.5298489563522</v>
      </c>
      <c r="Y68" s="108">
        <v>1626.9218938104204</v>
      </c>
      <c r="Z68" s="108">
        <v>1670.0295041217232</v>
      </c>
      <c r="AA68" s="108">
        <v>1617.1690770326838</v>
      </c>
      <c r="AB68" s="108">
        <v>1685.3220819351193</v>
      </c>
      <c r="AC68" s="108">
        <v>1647.6375094996918</v>
      </c>
      <c r="AD68" s="108">
        <v>1658.697627257108</v>
      </c>
      <c r="AE68" s="108">
        <v>1665.55271517456</v>
      </c>
      <c r="AF68" s="108">
        <v>1686.9389119188716</v>
      </c>
      <c r="AG68" s="108">
        <v>1689.0005813079624</v>
      </c>
      <c r="AH68" s="108">
        <v>1743.4641733382657</v>
      </c>
      <c r="AI68" s="108">
        <v>1686.6484438315513</v>
      </c>
      <c r="AJ68" s="108">
        <v>1603.8640541491523</v>
      </c>
      <c r="AK68" s="108">
        <v>1597.1219415969233</v>
      </c>
      <c r="AL68" s="108">
        <v>1528.7124961766883</v>
      </c>
      <c r="AM68" s="108">
        <v>1551.8880011257963</v>
      </c>
      <c r="AN68" s="108">
        <v>1406.2373681118481</v>
      </c>
      <c r="AO68" s="108">
        <v>1517.9051546893784</v>
      </c>
      <c r="AP68" s="108">
        <v>1471.8655302101627</v>
      </c>
      <c r="AQ68" s="108">
        <v>1430.3757940081389</v>
      </c>
      <c r="AR68" s="108">
        <v>1410.3368849408951</v>
      </c>
      <c r="AS68" s="108">
        <v>1437.0388740096037</v>
      </c>
      <c r="AT68" s="108">
        <v>1472.4154553265826</v>
      </c>
      <c r="AU68" s="108">
        <v>1454.8693869124638</v>
      </c>
      <c r="AV68" s="108">
        <v>1530.3479120458658</v>
      </c>
      <c r="AW68" s="108">
        <v>1389.9850611984621</v>
      </c>
      <c r="AX68" s="108">
        <v>1469.3311287165338</v>
      </c>
      <c r="AY68" s="108">
        <v>1425.0531322607249</v>
      </c>
      <c r="AZ68" s="108">
        <v>1477.9492088176394</v>
      </c>
      <c r="BA68" s="108">
        <v>1449.5741584395712</v>
      </c>
      <c r="BB68" s="108">
        <v>1411.7411113386888</v>
      </c>
      <c r="BC68" s="108">
        <v>1363.1790200566804</v>
      </c>
      <c r="BD68" s="108">
        <v>1353.071949496278</v>
      </c>
      <c r="BE68" s="108">
        <v>1398.7774719310689</v>
      </c>
      <c r="BF68" s="108">
        <v>1469.3645885107767</v>
      </c>
      <c r="BG68" s="108">
        <v>1408.2397566276254</v>
      </c>
      <c r="BH68" s="108">
        <v>1437.0952846383275</v>
      </c>
      <c r="BI68" s="108">
        <v>1528.8336918149616</v>
      </c>
      <c r="BJ68" s="108">
        <v>1506.7938954019207</v>
      </c>
      <c r="BK68" s="108">
        <v>1516.6726676477347</v>
      </c>
      <c r="BL68" s="108">
        <v>1526.6779302237999</v>
      </c>
      <c r="BM68" s="108">
        <v>1609.308105630879</v>
      </c>
      <c r="BN68" s="236" t="s">
        <v>51</v>
      </c>
      <c r="BO68" s="108">
        <v>1537.229837281656</v>
      </c>
      <c r="BP68" s="108">
        <v>1628.3503761047086</v>
      </c>
      <c r="BQ68" s="108">
        <v>1675.1522516110356</v>
      </c>
      <c r="BR68" s="108">
        <v>1516.5869753829732</v>
      </c>
      <c r="BS68" s="108">
        <v>1479.4574883722469</v>
      </c>
    </row>
    <row r="69" spans="1:71" ht="24.9" customHeight="1">
      <c r="A69" s="84"/>
      <c r="B69" s="29" t="str">
        <f t="shared" ref="B69" si="36">"I" &amp; C69</f>
        <v>IPuebla</v>
      </c>
      <c r="C69" s="249" t="s">
        <v>28</v>
      </c>
      <c r="D69" s="95" t="s">
        <v>41</v>
      </c>
      <c r="E69" s="108">
        <v>1035.176928684032</v>
      </c>
      <c r="F69" s="108">
        <v>1016.9280977667064</v>
      </c>
      <c r="G69" s="108">
        <v>1066.6649710665474</v>
      </c>
      <c r="H69" s="108">
        <v>1104.3929139102556</v>
      </c>
      <c r="I69" s="108">
        <v>1099.2613457238931</v>
      </c>
      <c r="J69" s="108">
        <v>1091.8882724339262</v>
      </c>
      <c r="K69" s="108">
        <v>1142.4118886147837</v>
      </c>
      <c r="L69" s="108">
        <v>1155.9099558062351</v>
      </c>
      <c r="M69" s="108">
        <v>1166.7805314550847</v>
      </c>
      <c r="N69" s="108">
        <v>1216.0480117049678</v>
      </c>
      <c r="O69" s="108">
        <v>1202.6178020475168</v>
      </c>
      <c r="P69" s="108">
        <v>1197.1949056533213</v>
      </c>
      <c r="Q69" s="108">
        <v>1209.0877938240008</v>
      </c>
      <c r="R69" s="108">
        <v>1204.7146515998143</v>
      </c>
      <c r="S69" s="108">
        <v>1232.7725411102654</v>
      </c>
      <c r="T69" s="108">
        <v>1267.9046308860384</v>
      </c>
      <c r="U69" s="108">
        <v>1227.8192691287345</v>
      </c>
      <c r="V69" s="108">
        <v>1188.6588425367102</v>
      </c>
      <c r="W69" s="108">
        <v>1220.115908371519</v>
      </c>
      <c r="X69" s="108">
        <v>1221.2395332614583</v>
      </c>
      <c r="Y69" s="108">
        <v>1235.6214228142219</v>
      </c>
      <c r="Z69" s="108">
        <v>1296.4624517385771</v>
      </c>
      <c r="AA69" s="108">
        <v>1339.2229310487778</v>
      </c>
      <c r="AB69" s="108">
        <v>1268.6861995881002</v>
      </c>
      <c r="AC69" s="108">
        <v>1332.4567276943546</v>
      </c>
      <c r="AD69" s="108">
        <v>1314.990696208655</v>
      </c>
      <c r="AE69" s="108">
        <v>1276.2194077327697</v>
      </c>
      <c r="AF69" s="108">
        <v>1350.1762406570986</v>
      </c>
      <c r="AG69" s="108">
        <v>1453.2947659640329</v>
      </c>
      <c r="AH69" s="108">
        <v>1407.8871503260957</v>
      </c>
      <c r="AI69" s="108">
        <v>1460.4470113447233</v>
      </c>
      <c r="AJ69" s="108">
        <v>1473.1674739230623</v>
      </c>
      <c r="AK69" s="108">
        <v>1520.6475636759544</v>
      </c>
      <c r="AL69" s="108">
        <v>1426.5492783044322</v>
      </c>
      <c r="AM69" s="108">
        <v>1435.6926042787682</v>
      </c>
      <c r="AN69" s="108">
        <v>1454.5414766106869</v>
      </c>
      <c r="AO69" s="108">
        <v>1500.5343436433134</v>
      </c>
      <c r="AP69" s="108">
        <v>1476.9283265130398</v>
      </c>
      <c r="AQ69" s="108">
        <v>1504.7228334544504</v>
      </c>
      <c r="AR69" s="108">
        <v>1533.8128398583694</v>
      </c>
      <c r="AS69" s="108">
        <v>1547.1089949747764</v>
      </c>
      <c r="AT69" s="108">
        <v>1564.2913565726637</v>
      </c>
      <c r="AU69" s="108">
        <v>1567.9896840370855</v>
      </c>
      <c r="AV69" s="108">
        <v>1599.9768485562399</v>
      </c>
      <c r="AW69" s="108">
        <v>1604.7187338140534</v>
      </c>
      <c r="AX69" s="108">
        <v>1615.2736699876002</v>
      </c>
      <c r="AY69" s="108">
        <v>1695.5367455231487</v>
      </c>
      <c r="AZ69" s="108">
        <v>1654.926487598477</v>
      </c>
      <c r="BA69" s="108">
        <v>1753.4133515922833</v>
      </c>
      <c r="BB69" s="108">
        <v>1776.3345595589137</v>
      </c>
      <c r="BC69" s="108">
        <v>1754.5017199862311</v>
      </c>
      <c r="BD69" s="108">
        <v>1810.1612283502211</v>
      </c>
      <c r="BE69" s="108">
        <v>1948.8106353484654</v>
      </c>
      <c r="BF69" s="108">
        <v>1917.5787311408885</v>
      </c>
      <c r="BG69" s="108">
        <v>1974.7751708528695</v>
      </c>
      <c r="BH69" s="108">
        <v>1995.2318648114597</v>
      </c>
      <c r="BI69" s="108">
        <v>2094.5892538865087</v>
      </c>
      <c r="BJ69" s="108">
        <v>2050.4081625051404</v>
      </c>
      <c r="BK69" s="108">
        <v>2156.8708822936132</v>
      </c>
      <c r="BL69" s="108">
        <v>2231.552868777736</v>
      </c>
      <c r="BM69" s="108">
        <v>2356.3608828906849</v>
      </c>
      <c r="BN69" s="236" t="s">
        <v>51</v>
      </c>
      <c r="BO69" s="108">
        <v>1924.7488478074988</v>
      </c>
      <c r="BP69" s="108">
        <v>2025.6346471285813</v>
      </c>
      <c r="BQ69" s="108">
        <v>2168.3015229754183</v>
      </c>
      <c r="BR69" s="108">
        <v>2290.999576472324</v>
      </c>
      <c r="BS69" s="108">
        <v>2282.7905913137797</v>
      </c>
    </row>
    <row r="70" spans="1:71" ht="24.9" customHeight="1">
      <c r="A70" s="84"/>
      <c r="B70" s="29" t="str">
        <f t="shared" ref="B70" si="37">"II" &amp; C69</f>
        <v>IIPuebla</v>
      </c>
      <c r="C70" s="250" t="str">
        <f>C69</f>
        <v>Puebla</v>
      </c>
      <c r="D70" s="95" t="s">
        <v>94</v>
      </c>
      <c r="E70" s="108">
        <v>1887.6710386672507</v>
      </c>
      <c r="F70" s="108">
        <v>1843.9261665003637</v>
      </c>
      <c r="G70" s="108">
        <v>1925.3156818490806</v>
      </c>
      <c r="H70" s="108">
        <v>1968.9461789571315</v>
      </c>
      <c r="I70" s="108">
        <v>1933.0481591311291</v>
      </c>
      <c r="J70" s="108">
        <v>1919.8422762131281</v>
      </c>
      <c r="K70" s="108">
        <v>1991.5038761611136</v>
      </c>
      <c r="L70" s="108">
        <v>1978.7773718740041</v>
      </c>
      <c r="M70" s="108">
        <v>1970.968591111028</v>
      </c>
      <c r="N70" s="108">
        <v>2056.4244625984416</v>
      </c>
      <c r="O70" s="108">
        <v>2016.08242258584</v>
      </c>
      <c r="P70" s="108">
        <v>1974.2236192670675</v>
      </c>
      <c r="Q70" s="108">
        <v>1965.9137584835585</v>
      </c>
      <c r="R70" s="108">
        <v>1941.786665907324</v>
      </c>
      <c r="S70" s="108">
        <v>1959.2599924199817</v>
      </c>
      <c r="T70" s="108">
        <v>1969.1023331036242</v>
      </c>
      <c r="U70" s="108">
        <v>1880.2568033974387</v>
      </c>
      <c r="V70" s="108">
        <v>1808.1012593746998</v>
      </c>
      <c r="W70" s="108">
        <v>1844.4073980283215</v>
      </c>
      <c r="X70" s="108">
        <v>1824.1187714614016</v>
      </c>
      <c r="Y70" s="108">
        <v>1806.3450802480359</v>
      </c>
      <c r="Z70" s="108">
        <v>1896.9572832923147</v>
      </c>
      <c r="AA70" s="108">
        <v>1952.7829348060291</v>
      </c>
      <c r="AB70" s="108">
        <v>1817.7646003970465</v>
      </c>
      <c r="AC70" s="108">
        <v>1882.7093966528978</v>
      </c>
      <c r="AD70" s="108">
        <v>1862.6806537717518</v>
      </c>
      <c r="AE70" s="108">
        <v>1800.2699795178712</v>
      </c>
      <c r="AF70" s="108">
        <v>1869.0976986619928</v>
      </c>
      <c r="AG70" s="108">
        <v>1976.7269574234699</v>
      </c>
      <c r="AH70" s="108">
        <v>1920.0571048362165</v>
      </c>
      <c r="AI70" s="108">
        <v>1969.7959197447365</v>
      </c>
      <c r="AJ70" s="108">
        <v>1958.8213913217407</v>
      </c>
      <c r="AK70" s="108">
        <v>1994.7945377800809</v>
      </c>
      <c r="AL70" s="108">
        <v>1862.5158782820815</v>
      </c>
      <c r="AM70" s="108">
        <v>1872.016191830244</v>
      </c>
      <c r="AN70" s="108">
        <v>1865.9205532353874</v>
      </c>
      <c r="AO70" s="108">
        <v>1889.8466114803755</v>
      </c>
      <c r="AP70" s="108">
        <v>1861.5298102641495</v>
      </c>
      <c r="AQ70" s="108">
        <v>1883.9039120006469</v>
      </c>
      <c r="AR70" s="108">
        <v>1888.6335040126849</v>
      </c>
      <c r="AS70" s="108">
        <v>1890.5093701936241</v>
      </c>
      <c r="AT70" s="108">
        <v>1915.3937504398857</v>
      </c>
      <c r="AU70" s="108">
        <v>1913.0902257921741</v>
      </c>
      <c r="AV70" s="108">
        <v>1926.2927710260742</v>
      </c>
      <c r="AW70" s="108">
        <v>1909.4706453427764</v>
      </c>
      <c r="AX70" s="108">
        <v>1928.4750091667911</v>
      </c>
      <c r="AY70" s="108">
        <v>2012.6751731839288</v>
      </c>
      <c r="AZ70" s="108">
        <v>1929.8533261506329</v>
      </c>
      <c r="BA70" s="108">
        <v>1987.4502661040335</v>
      </c>
      <c r="BB70" s="108">
        <v>1998.8753590719691</v>
      </c>
      <c r="BC70" s="108">
        <v>1955.871304116062</v>
      </c>
      <c r="BD70" s="108">
        <v>1980.298071344065</v>
      </c>
      <c r="BE70" s="108">
        <v>2097.631874685796</v>
      </c>
      <c r="BF70" s="108">
        <v>2063.5511081110299</v>
      </c>
      <c r="BG70" s="108">
        <v>2098.3527621862054</v>
      </c>
      <c r="BH70" s="108">
        <v>2082.458989787413</v>
      </c>
      <c r="BI70" s="108">
        <v>2165.6866328035994</v>
      </c>
      <c r="BJ70" s="108">
        <v>2117.2709514580238</v>
      </c>
      <c r="BK70" s="108">
        <v>2218.3623393184021</v>
      </c>
      <c r="BL70" s="108">
        <v>2262.5828756077426</v>
      </c>
      <c r="BM70" s="108">
        <v>2356.3608828906849</v>
      </c>
      <c r="BN70" s="236" t="s">
        <v>51</v>
      </c>
      <c r="BO70" s="108">
        <v>1905.4016776622682</v>
      </c>
      <c r="BP70" s="108">
        <v>1983.9509438935668</v>
      </c>
      <c r="BQ70" s="108">
        <v>2085.1555435261448</v>
      </c>
      <c r="BR70" s="108">
        <v>2172.5706131247075</v>
      </c>
      <c r="BS70" s="108">
        <v>2135.9691473639859</v>
      </c>
    </row>
    <row r="71" spans="1:71" ht="24.9" customHeight="1">
      <c r="A71" s="84"/>
      <c r="B71" s="29" t="str">
        <f t="shared" ref="B71" si="38">"III" &amp; C69</f>
        <v>IIIPuebla</v>
      </c>
      <c r="C71" s="251" t="str">
        <f>C69</f>
        <v>Puebla</v>
      </c>
      <c r="D71" s="193" t="s">
        <v>95</v>
      </c>
      <c r="E71" s="108">
        <v>2292.5937111209623</v>
      </c>
      <c r="F71" s="108">
        <v>2178.8975059502409</v>
      </c>
      <c r="G71" s="108">
        <v>2284.8688970844146</v>
      </c>
      <c r="H71" s="108">
        <v>2374.1758793025078</v>
      </c>
      <c r="I71" s="108">
        <v>2312.5203535792921</v>
      </c>
      <c r="J71" s="108">
        <v>2313.0477345288941</v>
      </c>
      <c r="K71" s="108">
        <v>2369.7616914048353</v>
      </c>
      <c r="L71" s="108">
        <v>2309.7083980219104</v>
      </c>
      <c r="M71" s="108">
        <v>2284.8429063863841</v>
      </c>
      <c r="N71" s="108">
        <v>2413.6553034277727</v>
      </c>
      <c r="O71" s="108">
        <v>2368.7059912277564</v>
      </c>
      <c r="P71" s="108">
        <v>2303.0637867115975</v>
      </c>
      <c r="Q71" s="108">
        <v>2303.4517615535851</v>
      </c>
      <c r="R71" s="108">
        <v>2247.199168582024</v>
      </c>
      <c r="S71" s="108">
        <v>2244.1379123590373</v>
      </c>
      <c r="T71" s="108">
        <v>2234.0878714286723</v>
      </c>
      <c r="U71" s="108">
        <v>2132.0667080763114</v>
      </c>
      <c r="V71" s="108">
        <v>2013.3140845783244</v>
      </c>
      <c r="W71" s="108">
        <v>2038.0329690543872</v>
      </c>
      <c r="X71" s="108">
        <v>2035.5033473267915</v>
      </c>
      <c r="Y71" s="108">
        <v>2003.7352977586622</v>
      </c>
      <c r="Z71" s="108">
        <v>2122.865828284941</v>
      </c>
      <c r="AA71" s="108">
        <v>2215.2829564100098</v>
      </c>
      <c r="AB71" s="108">
        <v>2047.6376991937636</v>
      </c>
      <c r="AC71" s="108">
        <v>2117.2961477164918</v>
      </c>
      <c r="AD71" s="108">
        <v>2087.6193431390138</v>
      </c>
      <c r="AE71" s="108">
        <v>2022.7341917420492</v>
      </c>
      <c r="AF71" s="108">
        <v>2088.601672022367</v>
      </c>
      <c r="AG71" s="108">
        <v>2185.7003117144054</v>
      </c>
      <c r="AH71" s="108">
        <v>2105.138611504216</v>
      </c>
      <c r="AI71" s="108">
        <v>2107.0779847083681</v>
      </c>
      <c r="AJ71" s="108">
        <v>2087.4804182309394</v>
      </c>
      <c r="AK71" s="108">
        <v>2132.5051334318291</v>
      </c>
      <c r="AL71" s="108">
        <v>1979.8164370533889</v>
      </c>
      <c r="AM71" s="108">
        <v>1995.2276695038486</v>
      </c>
      <c r="AN71" s="108">
        <v>1981.7700793726344</v>
      </c>
      <c r="AO71" s="108">
        <v>1994.2625117984369</v>
      </c>
      <c r="AP71" s="108">
        <v>1978.8325638859737</v>
      </c>
      <c r="AQ71" s="108">
        <v>1983.191189160126</v>
      </c>
      <c r="AR71" s="108">
        <v>1972.4652032201029</v>
      </c>
      <c r="AS71" s="108">
        <v>1988.6194959892971</v>
      </c>
      <c r="AT71" s="108">
        <v>2003.7739269483407</v>
      </c>
      <c r="AU71" s="108">
        <v>1991.0965605150127</v>
      </c>
      <c r="AV71" s="108">
        <v>2004.6946185073291</v>
      </c>
      <c r="AW71" s="108">
        <v>1954.2008698425138</v>
      </c>
      <c r="AX71" s="108">
        <v>1980.16498150385</v>
      </c>
      <c r="AY71" s="108">
        <v>2080.064499260814</v>
      </c>
      <c r="AZ71" s="108">
        <v>1985.0465272732824</v>
      </c>
      <c r="BA71" s="108">
        <v>2077.4574971415332</v>
      </c>
      <c r="BB71" s="108">
        <v>2056.1666891586979</v>
      </c>
      <c r="BC71" s="108">
        <v>1958.4697715458331</v>
      </c>
      <c r="BD71" s="108">
        <v>2007.5256317946828</v>
      </c>
      <c r="BE71" s="108">
        <v>2149.7141023795289</v>
      </c>
      <c r="BF71" s="108">
        <v>2119.0378215524115</v>
      </c>
      <c r="BG71" s="108">
        <v>2141.5755253922835</v>
      </c>
      <c r="BH71" s="108">
        <v>2124.5565430869601</v>
      </c>
      <c r="BI71" s="108">
        <v>2187.6916488562651</v>
      </c>
      <c r="BJ71" s="108">
        <v>2138.6729260527904</v>
      </c>
      <c r="BK71" s="108">
        <v>2240.6850074673284</v>
      </c>
      <c r="BL71" s="108">
        <v>2295.6967496469751</v>
      </c>
      <c r="BM71" s="108">
        <v>2356.3608828906849</v>
      </c>
      <c r="BN71" s="236" t="s">
        <v>51</v>
      </c>
      <c r="BO71" s="108">
        <v>1882.2101959263557</v>
      </c>
      <c r="BP71" s="108">
        <v>1959.1342072437053</v>
      </c>
      <c r="BQ71" s="108">
        <v>2083.7562453223359</v>
      </c>
      <c r="BR71" s="108">
        <v>2143.7442895201757</v>
      </c>
      <c r="BS71" s="108">
        <v>2075.4457924172375</v>
      </c>
    </row>
    <row r="72" spans="1:71" ht="24.9" customHeight="1">
      <c r="A72" s="84"/>
      <c r="B72" s="29" t="str">
        <f t="shared" ref="B72" si="39">"I" &amp; C72</f>
        <v>IQuerétaro</v>
      </c>
      <c r="C72" s="249" t="s">
        <v>29</v>
      </c>
      <c r="D72" s="95" t="s">
        <v>41</v>
      </c>
      <c r="E72" s="108">
        <v>1449.4772072311432</v>
      </c>
      <c r="F72" s="108">
        <v>1522.0014442698159</v>
      </c>
      <c r="G72" s="108">
        <v>1562.1776681123893</v>
      </c>
      <c r="H72" s="108">
        <v>1614.1576692405852</v>
      </c>
      <c r="I72" s="108">
        <v>1618.916726738267</v>
      </c>
      <c r="J72" s="108">
        <v>1594.7851845860534</v>
      </c>
      <c r="K72" s="108">
        <v>1680.1335530671879</v>
      </c>
      <c r="L72" s="108">
        <v>1729.2239788351937</v>
      </c>
      <c r="M72" s="108">
        <v>1696.6525875450095</v>
      </c>
      <c r="N72" s="108">
        <v>1694.3208193352039</v>
      </c>
      <c r="O72" s="108">
        <v>1706.7993241791373</v>
      </c>
      <c r="P72" s="108">
        <v>1671.9973270387386</v>
      </c>
      <c r="Q72" s="108">
        <v>1662.4585033179183</v>
      </c>
      <c r="R72" s="108">
        <v>1727.9333959370365</v>
      </c>
      <c r="S72" s="108">
        <v>1653.6804117836748</v>
      </c>
      <c r="T72" s="108">
        <v>1680.1339144002802</v>
      </c>
      <c r="U72" s="108">
        <v>1659.013891800575</v>
      </c>
      <c r="V72" s="108">
        <v>1571.109127541843</v>
      </c>
      <c r="W72" s="108">
        <v>1548.2821118866398</v>
      </c>
      <c r="X72" s="108">
        <v>1626.9964537556464</v>
      </c>
      <c r="Y72" s="108">
        <v>1653.204785562215</v>
      </c>
      <c r="Z72" s="108">
        <v>1691.1217612758167</v>
      </c>
      <c r="AA72" s="108">
        <v>1691.6741809378375</v>
      </c>
      <c r="AB72" s="108">
        <v>1624.6442799861272</v>
      </c>
      <c r="AC72" s="108">
        <v>1744.9888825268538</v>
      </c>
      <c r="AD72" s="108">
        <v>1824.4179882302169</v>
      </c>
      <c r="AE72" s="108">
        <v>1697.9143827298071</v>
      </c>
      <c r="AF72" s="108">
        <v>1739.2891070337701</v>
      </c>
      <c r="AG72" s="108">
        <v>1841.4486270634279</v>
      </c>
      <c r="AH72" s="108">
        <v>1847.5550200669238</v>
      </c>
      <c r="AI72" s="108">
        <v>1745.4039522641217</v>
      </c>
      <c r="AJ72" s="108">
        <v>1683.7187821815219</v>
      </c>
      <c r="AK72" s="108">
        <v>1844.4686187597226</v>
      </c>
      <c r="AL72" s="108">
        <v>1783.3784190899833</v>
      </c>
      <c r="AM72" s="108">
        <v>1840.8945200982639</v>
      </c>
      <c r="AN72" s="108">
        <v>1851.1171258715499</v>
      </c>
      <c r="AO72" s="108">
        <v>1913.9895184205</v>
      </c>
      <c r="AP72" s="108">
        <v>1859.1743595482505</v>
      </c>
      <c r="AQ72" s="108">
        <v>1774.7172571256585</v>
      </c>
      <c r="AR72" s="108">
        <v>1850.3387082902948</v>
      </c>
      <c r="AS72" s="108">
        <v>2062.3272712997673</v>
      </c>
      <c r="AT72" s="108">
        <v>2054.70780233292</v>
      </c>
      <c r="AU72" s="108">
        <v>2035.6837687852747</v>
      </c>
      <c r="AV72" s="108">
        <v>2038.108243445055</v>
      </c>
      <c r="AW72" s="108">
        <v>2219.0601701814599</v>
      </c>
      <c r="AX72" s="108">
        <v>2106.4279755049188</v>
      </c>
      <c r="AY72" s="108">
        <v>2158.7644044162157</v>
      </c>
      <c r="AZ72" s="108">
        <v>2126.7732034800961</v>
      </c>
      <c r="BA72" s="108">
        <v>2275.2389868380642</v>
      </c>
      <c r="BB72" s="108">
        <v>2115.8910803737685</v>
      </c>
      <c r="BC72" s="108">
        <v>2060.4629086632235</v>
      </c>
      <c r="BD72" s="108">
        <v>2233.0572119379344</v>
      </c>
      <c r="BE72" s="108">
        <v>2616.7070393869312</v>
      </c>
      <c r="BF72" s="108">
        <v>2585.5737005975502</v>
      </c>
      <c r="BG72" s="108">
        <v>2548.1380095004188</v>
      </c>
      <c r="BH72" s="108">
        <v>2609.5821598231842</v>
      </c>
      <c r="BI72" s="108">
        <v>2791.0124527979983</v>
      </c>
      <c r="BJ72" s="108">
        <v>2663.4970483460334</v>
      </c>
      <c r="BK72" s="108">
        <v>2557.3018047385344</v>
      </c>
      <c r="BL72" s="108">
        <v>2726.8098773984952</v>
      </c>
      <c r="BM72" s="108">
        <v>2984.8884314132438</v>
      </c>
      <c r="BN72" s="236" t="s">
        <v>51</v>
      </c>
      <c r="BO72" s="108">
        <v>2620.9207419706659</v>
      </c>
      <c r="BP72" s="108">
        <v>2899.3097271078805</v>
      </c>
      <c r="BQ72" s="108">
        <v>3008.9439757346759</v>
      </c>
      <c r="BR72" s="108">
        <v>3069.5384167365705</v>
      </c>
      <c r="BS72" s="108">
        <v>3180.6447478874684</v>
      </c>
    </row>
    <row r="73" spans="1:71" ht="24.9" customHeight="1">
      <c r="A73" s="84"/>
      <c r="B73" s="29" t="str">
        <f t="shared" ref="B73" si="40">"II" &amp; C72</f>
        <v>IIQuerétaro</v>
      </c>
      <c r="C73" s="250" t="str">
        <f>C72</f>
        <v>Querétaro</v>
      </c>
      <c r="D73" s="95" t="s">
        <v>94</v>
      </c>
      <c r="E73" s="108">
        <v>2643.1579660269376</v>
      </c>
      <c r="F73" s="108">
        <v>2759.74112103281</v>
      </c>
      <c r="G73" s="108">
        <v>2819.709321891236</v>
      </c>
      <c r="H73" s="108">
        <v>2877.7707055659903</v>
      </c>
      <c r="I73" s="108">
        <v>2846.860767534024</v>
      </c>
      <c r="J73" s="108">
        <v>2804.0744608619407</v>
      </c>
      <c r="K73" s="108">
        <v>2928.8845089477973</v>
      </c>
      <c r="L73" s="108">
        <v>2960.2213070605503</v>
      </c>
      <c r="M73" s="108">
        <v>2866.0479584006594</v>
      </c>
      <c r="N73" s="108">
        <v>2865.2181055628266</v>
      </c>
      <c r="O73" s="108">
        <v>2861.2981701255312</v>
      </c>
      <c r="P73" s="108">
        <v>2757.1923325132452</v>
      </c>
      <c r="Q73" s="108">
        <v>2703.0709112066534</v>
      </c>
      <c r="R73" s="108">
        <v>2785.1226208221105</v>
      </c>
      <c r="S73" s="108">
        <v>2628.2138537400806</v>
      </c>
      <c r="T73" s="108">
        <v>2609.3095097067066</v>
      </c>
      <c r="U73" s="108">
        <v>2540.5792492590613</v>
      </c>
      <c r="V73" s="108">
        <v>2389.8567784690181</v>
      </c>
      <c r="W73" s="108">
        <v>2340.4849996670159</v>
      </c>
      <c r="X73" s="108">
        <v>2430.1823610892106</v>
      </c>
      <c r="Y73" s="108">
        <v>2416.8068600181437</v>
      </c>
      <c r="Z73" s="108">
        <v>2474.4146949140868</v>
      </c>
      <c r="AA73" s="108">
        <v>2466.7084136621793</v>
      </c>
      <c r="AB73" s="108">
        <v>2327.7788166649484</v>
      </c>
      <c r="AC73" s="108">
        <v>2465.6012446069781</v>
      </c>
      <c r="AD73" s="108">
        <v>2584.2829921667999</v>
      </c>
      <c r="AE73" s="108">
        <v>2395.1244374589141</v>
      </c>
      <c r="AF73" s="108">
        <v>2407.7606829183733</v>
      </c>
      <c r="AG73" s="108">
        <v>2504.6819317567088</v>
      </c>
      <c r="AH73" s="108">
        <v>2519.6700900591864</v>
      </c>
      <c r="AI73" s="108">
        <v>2354.1351084765024</v>
      </c>
      <c r="AJ73" s="108">
        <v>2238.784405634769</v>
      </c>
      <c r="AK73" s="108">
        <v>2419.5849279594968</v>
      </c>
      <c r="AL73" s="108">
        <v>2328.3952913905987</v>
      </c>
      <c r="AM73" s="108">
        <v>2400.3636564017506</v>
      </c>
      <c r="AN73" s="108">
        <v>2374.657269765999</v>
      </c>
      <c r="AO73" s="108">
        <v>2410.5723545210481</v>
      </c>
      <c r="AP73" s="108">
        <v>2343.3151295492321</v>
      </c>
      <c r="AQ73" s="108">
        <v>2221.9353020107451</v>
      </c>
      <c r="AR73" s="108">
        <v>2278.3820733768898</v>
      </c>
      <c r="AS73" s="108">
        <v>2520.0868480902641</v>
      </c>
      <c r="AT73" s="108">
        <v>2515.8832892814385</v>
      </c>
      <c r="AU73" s="108">
        <v>2483.7196063942592</v>
      </c>
      <c r="AV73" s="108">
        <v>2453.781240309555</v>
      </c>
      <c r="AW73" s="108">
        <v>2640.4815784383354</v>
      </c>
      <c r="AX73" s="108">
        <v>2514.8640659772536</v>
      </c>
      <c r="AY73" s="108">
        <v>2562.5463635594397</v>
      </c>
      <c r="AZ73" s="108">
        <v>2480.0861980643463</v>
      </c>
      <c r="BA73" s="108">
        <v>2578.9265980751957</v>
      </c>
      <c r="BB73" s="108">
        <v>2380.9718277898482</v>
      </c>
      <c r="BC73" s="108">
        <v>2296.9486038928262</v>
      </c>
      <c r="BD73" s="108">
        <v>2442.9419991676477</v>
      </c>
      <c r="BE73" s="108">
        <v>2816.532295633358</v>
      </c>
      <c r="BF73" s="108">
        <v>2782.3960436797397</v>
      </c>
      <c r="BG73" s="108">
        <v>2707.5955326892304</v>
      </c>
      <c r="BH73" s="108">
        <v>2723.6673211542115</v>
      </c>
      <c r="BI73" s="108">
        <v>2885.7487690235935</v>
      </c>
      <c r="BJ73" s="108">
        <v>2750.3523605110659</v>
      </c>
      <c r="BK73" s="108">
        <v>2630.2093743647092</v>
      </c>
      <c r="BL73" s="108">
        <v>2764.7264915660057</v>
      </c>
      <c r="BM73" s="108">
        <v>2984.8884314132438</v>
      </c>
      <c r="BN73" s="236" t="s">
        <v>51</v>
      </c>
      <c r="BO73" s="108">
        <v>2594.5757985304863</v>
      </c>
      <c r="BP73" s="108">
        <v>2839.6474546331888</v>
      </c>
      <c r="BQ73" s="108">
        <v>2893.5626086510524</v>
      </c>
      <c r="BR73" s="108">
        <v>2910.864335613614</v>
      </c>
      <c r="BS73" s="108">
        <v>2976.0763322153916</v>
      </c>
    </row>
    <row r="74" spans="1:71" ht="24.9" customHeight="1">
      <c r="A74" s="84"/>
      <c r="B74" s="29" t="str">
        <f t="shared" ref="B74" si="41">"III" &amp; C72</f>
        <v>IIIQuerétaro</v>
      </c>
      <c r="C74" s="251" t="str">
        <f>C72</f>
        <v>Querétaro</v>
      </c>
      <c r="D74" s="193" t="s">
        <v>95</v>
      </c>
      <c r="E74" s="108">
        <v>3212.7041181925438</v>
      </c>
      <c r="F74" s="108">
        <v>3262.2087412076289</v>
      </c>
      <c r="G74" s="108">
        <v>3347.5717357662106</v>
      </c>
      <c r="H74" s="108">
        <v>3472.5531245677339</v>
      </c>
      <c r="I74" s="108">
        <v>3406.4458543779465</v>
      </c>
      <c r="J74" s="108">
        <v>3381.8009749197013</v>
      </c>
      <c r="K74" s="108">
        <v>3485.6227783467493</v>
      </c>
      <c r="L74" s="108">
        <v>3455.6899002721643</v>
      </c>
      <c r="M74" s="108">
        <v>3322.7263936876116</v>
      </c>
      <c r="N74" s="108">
        <v>3364.5596102989693</v>
      </c>
      <c r="O74" s="108">
        <v>3363.1415791366189</v>
      </c>
      <c r="P74" s="108">
        <v>3218.1713771248515</v>
      </c>
      <c r="Q74" s="108">
        <v>3168.4336071263106</v>
      </c>
      <c r="R74" s="108">
        <v>3224.4193773615616</v>
      </c>
      <c r="S74" s="108">
        <v>3011.5397694915209</v>
      </c>
      <c r="T74" s="108">
        <v>2960.4363324370634</v>
      </c>
      <c r="U74" s="108">
        <v>2880.8154126759514</v>
      </c>
      <c r="V74" s="108">
        <v>2661.1078532664415</v>
      </c>
      <c r="W74" s="108">
        <v>2586.1783294478619</v>
      </c>
      <c r="X74" s="108">
        <v>2711.7905309544662</v>
      </c>
      <c r="Y74" s="108">
        <v>2680.907217935066</v>
      </c>
      <c r="Z74" s="108">
        <v>2769.4477544533543</v>
      </c>
      <c r="AA74" s="108">
        <v>2798.4701143307748</v>
      </c>
      <c r="AB74" s="108">
        <v>2622.3766450136859</v>
      </c>
      <c r="AC74" s="108">
        <v>2773.1643992186127</v>
      </c>
      <c r="AD74" s="108">
        <v>2896.630954984505</v>
      </c>
      <c r="AE74" s="108">
        <v>2691.6029044598122</v>
      </c>
      <c r="AF74" s="108">
        <v>2690.4987081528025</v>
      </c>
      <c r="AG74" s="108">
        <v>2769.5655420387902</v>
      </c>
      <c r="AH74" s="108">
        <v>2762.5147893542098</v>
      </c>
      <c r="AI74" s="108">
        <v>2517.1846348514418</v>
      </c>
      <c r="AJ74" s="108">
        <v>2385.6413555138515</v>
      </c>
      <c r="AK74" s="108">
        <v>2586.0731295075898</v>
      </c>
      <c r="AL74" s="108">
        <v>2474.5760694654473</v>
      </c>
      <c r="AM74" s="108">
        <v>2558.2601703180162</v>
      </c>
      <c r="AN74" s="108">
        <v>2521.7384429680164</v>
      </c>
      <c r="AO74" s="108">
        <v>2543.7591113658209</v>
      </c>
      <c r="AP74" s="108">
        <v>2491.2017317611735</v>
      </c>
      <c r="AQ74" s="108">
        <v>2339.6166783242215</v>
      </c>
      <c r="AR74" s="108">
        <v>2380.0076992846298</v>
      </c>
      <c r="AS74" s="108">
        <v>2651.0106543628058</v>
      </c>
      <c r="AT74" s="108">
        <v>2632.1335283120666</v>
      </c>
      <c r="AU74" s="108">
        <v>2585.6795950608125</v>
      </c>
      <c r="AV74" s="108">
        <v>2554.4593332909803</v>
      </c>
      <c r="AW74" s="108">
        <v>2702.3088417713457</v>
      </c>
      <c r="AX74" s="108">
        <v>2583.0227575295571</v>
      </c>
      <c r="AY74" s="108">
        <v>2649.1128740489462</v>
      </c>
      <c r="AZ74" s="108">
        <v>2551.103883141845</v>
      </c>
      <c r="BA74" s="108">
        <v>2696.1005201625803</v>
      </c>
      <c r="BB74" s="108">
        <v>2449.2616492930142</v>
      </c>
      <c r="BC74" s="108">
        <v>2299.7317492410098</v>
      </c>
      <c r="BD74" s="108">
        <v>2476.5408530744721</v>
      </c>
      <c r="BE74" s="108">
        <v>2886.6211046682256</v>
      </c>
      <c r="BF74" s="108">
        <v>2857.4850468236764</v>
      </c>
      <c r="BG74" s="108">
        <v>2763.7064580272431</v>
      </c>
      <c r="BH74" s="108">
        <v>2778.7491218878636</v>
      </c>
      <c r="BI74" s="108">
        <v>2914.816782233192</v>
      </c>
      <c r="BJ74" s="108">
        <v>2777.4934292254366</v>
      </c>
      <c r="BK74" s="108">
        <v>2656.8135611432649</v>
      </c>
      <c r="BL74" s="108">
        <v>2805.3077745491901</v>
      </c>
      <c r="BM74" s="108">
        <v>2984.8884314132438</v>
      </c>
      <c r="BN74" s="236" t="s">
        <v>51</v>
      </c>
      <c r="BO74" s="108">
        <v>2562.6679034717185</v>
      </c>
      <c r="BP74" s="108">
        <v>2803.320533552574</v>
      </c>
      <c r="BQ74" s="108">
        <v>2891.651117934071</v>
      </c>
      <c r="BR74" s="108">
        <v>2872.248581513682</v>
      </c>
      <c r="BS74" s="108">
        <v>2891.8446564281403</v>
      </c>
    </row>
    <row r="75" spans="1:71" ht="24.9" customHeight="1">
      <c r="A75" s="84"/>
      <c r="B75" s="29" t="str">
        <f t="shared" ref="B75" si="42">"I" &amp; C75</f>
        <v>IQuintana Roo</v>
      </c>
      <c r="C75" s="249" t="s">
        <v>30</v>
      </c>
      <c r="D75" s="95" t="s">
        <v>41</v>
      </c>
      <c r="E75" s="108">
        <v>2151.6769421004851</v>
      </c>
      <c r="F75" s="108">
        <v>2136.5878796127577</v>
      </c>
      <c r="G75" s="108">
        <v>2319.5781451565686</v>
      </c>
      <c r="H75" s="108">
        <v>2372.7753030590266</v>
      </c>
      <c r="I75" s="108">
        <v>2396.5165456682657</v>
      </c>
      <c r="J75" s="108">
        <v>2451.1672828657292</v>
      </c>
      <c r="K75" s="108">
        <v>2761.7153672944946</v>
      </c>
      <c r="L75" s="108">
        <v>2595.3368178379628</v>
      </c>
      <c r="M75" s="108">
        <v>2656.4180297039616</v>
      </c>
      <c r="N75" s="108">
        <v>2634.2698164792264</v>
      </c>
      <c r="O75" s="108">
        <v>2630.3610800494171</v>
      </c>
      <c r="P75" s="108">
        <v>2699.1267208031295</v>
      </c>
      <c r="Q75" s="108">
        <v>2882.5735664917747</v>
      </c>
      <c r="R75" s="108">
        <v>2888.3949520922233</v>
      </c>
      <c r="S75" s="108">
        <v>2852.5092528371433</v>
      </c>
      <c r="T75" s="108">
        <v>2556.7788317383406</v>
      </c>
      <c r="U75" s="108">
        <v>2747.594898871755</v>
      </c>
      <c r="V75" s="108">
        <v>2614.6885139586207</v>
      </c>
      <c r="W75" s="108">
        <v>2456.0303018732211</v>
      </c>
      <c r="X75" s="108">
        <v>2404.1099004857706</v>
      </c>
      <c r="Y75" s="108">
        <v>2583.2779463644338</v>
      </c>
      <c r="Z75" s="108">
        <v>2652.5849429991135</v>
      </c>
      <c r="AA75" s="108">
        <v>2498.6573158452561</v>
      </c>
      <c r="AB75" s="108">
        <v>2499.9491834595938</v>
      </c>
      <c r="AC75" s="108">
        <v>2600.3042303264706</v>
      </c>
      <c r="AD75" s="108">
        <v>2600.908670800191</v>
      </c>
      <c r="AE75" s="108">
        <v>2524.7134848017872</v>
      </c>
      <c r="AF75" s="108">
        <v>2615.1558411718224</v>
      </c>
      <c r="AG75" s="108">
        <v>2772.783827366502</v>
      </c>
      <c r="AH75" s="108">
        <v>2672.3735698372038</v>
      </c>
      <c r="AI75" s="108">
        <v>2631.5797893228446</v>
      </c>
      <c r="AJ75" s="108">
        <v>2576.8895099830456</v>
      </c>
      <c r="AK75" s="108">
        <v>2715.752079571279</v>
      </c>
      <c r="AL75" s="108">
        <v>2698.927246945264</v>
      </c>
      <c r="AM75" s="108">
        <v>2835.9449910469252</v>
      </c>
      <c r="AN75" s="108">
        <v>2530.4689188424945</v>
      </c>
      <c r="AO75" s="108">
        <v>2529.2288174237906</v>
      </c>
      <c r="AP75" s="108">
        <v>2477.0919820466233</v>
      </c>
      <c r="AQ75" s="108">
        <v>2449.1929069250605</v>
      </c>
      <c r="AR75" s="108">
        <v>2508.3695026773676</v>
      </c>
      <c r="AS75" s="108">
        <v>2639.9185476999046</v>
      </c>
      <c r="AT75" s="108">
        <v>2802.0983781240325</v>
      </c>
      <c r="AU75" s="108">
        <v>2742.9088306792</v>
      </c>
      <c r="AV75" s="108">
        <v>2778.2176335586523</v>
      </c>
      <c r="AW75" s="108">
        <v>2912.4414936037974</v>
      </c>
      <c r="AX75" s="108">
        <v>2981.0220708761449</v>
      </c>
      <c r="AY75" s="108">
        <v>2990.975504871175</v>
      </c>
      <c r="AZ75" s="108">
        <v>2980.6013137031327</v>
      </c>
      <c r="BA75" s="108">
        <v>2982.8310563241953</v>
      </c>
      <c r="BB75" s="108">
        <v>2992.7783254984961</v>
      </c>
      <c r="BC75" s="108">
        <v>3142.4139386531601</v>
      </c>
      <c r="BD75" s="108">
        <v>3151.6800810230989</v>
      </c>
      <c r="BE75" s="108">
        <v>3089.0724408829337</v>
      </c>
      <c r="BF75" s="108">
        <v>3281.6992431478247</v>
      </c>
      <c r="BG75" s="108">
        <v>3381.7180455724265</v>
      </c>
      <c r="BH75" s="108">
        <v>3379.4058226296233</v>
      </c>
      <c r="BI75" s="108">
        <v>3573.81089224261</v>
      </c>
      <c r="BJ75" s="108">
        <v>3507.5748143307292</v>
      </c>
      <c r="BK75" s="108">
        <v>3413.7011285423296</v>
      </c>
      <c r="BL75" s="108">
        <v>3530.747127663933</v>
      </c>
      <c r="BM75" s="108">
        <v>3500.9552075561205</v>
      </c>
      <c r="BN75" s="236" t="s">
        <v>51</v>
      </c>
      <c r="BO75" s="108">
        <v>2580.5541576674132</v>
      </c>
      <c r="BP75" s="108">
        <v>2899.8563663919804</v>
      </c>
      <c r="BQ75" s="108">
        <v>3050.5926282261439</v>
      </c>
      <c r="BR75" s="108">
        <v>3288.2373978549776</v>
      </c>
      <c r="BS75" s="108">
        <v>3522.2960221325907</v>
      </c>
    </row>
    <row r="76" spans="1:71" ht="24.9" customHeight="1">
      <c r="A76" s="84"/>
      <c r="B76" s="29" t="str">
        <f t="shared" ref="B76" si="43">"II" &amp; C75</f>
        <v>IIQuintana Roo</v>
      </c>
      <c r="C76" s="250" t="str">
        <f>C75</f>
        <v>Quintana Roo</v>
      </c>
      <c r="D76" s="95" t="s">
        <v>94</v>
      </c>
      <c r="E76" s="108">
        <v>3923.6367577613482</v>
      </c>
      <c r="F76" s="108">
        <v>3874.1286693695911</v>
      </c>
      <c r="G76" s="108">
        <v>4186.8068224635708</v>
      </c>
      <c r="H76" s="108">
        <v>4230.2579160351061</v>
      </c>
      <c r="I76" s="108">
        <v>4214.2679854540402</v>
      </c>
      <c r="J76" s="108">
        <v>4309.8315958887042</v>
      </c>
      <c r="K76" s="108">
        <v>4814.346658707821</v>
      </c>
      <c r="L76" s="108">
        <v>4442.9012326892216</v>
      </c>
      <c r="M76" s="108">
        <v>4487.3190460918322</v>
      </c>
      <c r="N76" s="108">
        <v>4454.7393191304745</v>
      </c>
      <c r="O76" s="108">
        <v>4409.5678024330355</v>
      </c>
      <c r="P76" s="108">
        <v>4450.9709308330712</v>
      </c>
      <c r="Q76" s="108">
        <v>4686.9144351250297</v>
      </c>
      <c r="R76" s="108">
        <v>4655.581134004311</v>
      </c>
      <c r="S76" s="108">
        <v>4533.5267218543195</v>
      </c>
      <c r="T76" s="108">
        <v>3970.7711764469609</v>
      </c>
      <c r="U76" s="108">
        <v>4207.609484130081</v>
      </c>
      <c r="V76" s="108">
        <v>3977.2737355589579</v>
      </c>
      <c r="W76" s="108">
        <v>3712.6968245195326</v>
      </c>
      <c r="X76" s="108">
        <v>3590.9269874523593</v>
      </c>
      <c r="Y76" s="108">
        <v>3776.4733786346774</v>
      </c>
      <c r="Z76" s="108">
        <v>3881.2079134462429</v>
      </c>
      <c r="AA76" s="108">
        <v>3643.407869733604</v>
      </c>
      <c r="AB76" s="108">
        <v>3581.9094823919004</v>
      </c>
      <c r="AC76" s="108">
        <v>3674.1284777503884</v>
      </c>
      <c r="AD76" s="108">
        <v>3684.1798784544353</v>
      </c>
      <c r="AE76" s="108">
        <v>3561.4298497835848</v>
      </c>
      <c r="AF76" s="108">
        <v>3620.2546135738953</v>
      </c>
      <c r="AG76" s="108">
        <v>3771.455500307527</v>
      </c>
      <c r="AH76" s="108">
        <v>3644.546268040001</v>
      </c>
      <c r="AI76" s="108">
        <v>3549.3756988265632</v>
      </c>
      <c r="AJ76" s="108">
        <v>3426.4035722872391</v>
      </c>
      <c r="AK76" s="108">
        <v>3562.5397650971413</v>
      </c>
      <c r="AL76" s="108">
        <v>3523.7442745324979</v>
      </c>
      <c r="AM76" s="108">
        <v>3697.8214741495749</v>
      </c>
      <c r="AN76" s="108">
        <v>3246.1459785896113</v>
      </c>
      <c r="AO76" s="108">
        <v>3185.4349289076249</v>
      </c>
      <c r="AP76" s="108">
        <v>3122.1424117667871</v>
      </c>
      <c r="AQ76" s="108">
        <v>3066.3747475724304</v>
      </c>
      <c r="AR76" s="108">
        <v>3088.6367359120168</v>
      </c>
      <c r="AS76" s="108">
        <v>3225.8818009496385</v>
      </c>
      <c r="AT76" s="108">
        <v>3431.0243414856773</v>
      </c>
      <c r="AU76" s="108">
        <v>3346.5985954071239</v>
      </c>
      <c r="AV76" s="108">
        <v>3344.8362385308146</v>
      </c>
      <c r="AW76" s="108">
        <v>3465.5428525452276</v>
      </c>
      <c r="AX76" s="108">
        <v>3559.0418343805163</v>
      </c>
      <c r="AY76" s="108">
        <v>3550.41679760124</v>
      </c>
      <c r="AZ76" s="108">
        <v>3475.7576256610801</v>
      </c>
      <c r="BA76" s="108">
        <v>3380.9645462385411</v>
      </c>
      <c r="BB76" s="108">
        <v>3367.7162997318555</v>
      </c>
      <c r="BC76" s="108">
        <v>3503.0784970186974</v>
      </c>
      <c r="BD76" s="108">
        <v>3447.906124711234</v>
      </c>
      <c r="BE76" s="108">
        <v>3324.9699574073366</v>
      </c>
      <c r="BF76" s="108">
        <v>3531.5129437505561</v>
      </c>
      <c r="BG76" s="108">
        <v>3593.3393869830438</v>
      </c>
      <c r="BH76" s="108">
        <v>3527.1459721498868</v>
      </c>
      <c r="BI76" s="108">
        <v>3695.1180109115176</v>
      </c>
      <c r="BJ76" s="108">
        <v>3621.9550820431073</v>
      </c>
      <c r="BK76" s="108">
        <v>3511.0242729013598</v>
      </c>
      <c r="BL76" s="108">
        <v>3579.8425844731446</v>
      </c>
      <c r="BM76" s="108">
        <v>3500.9552075561205</v>
      </c>
      <c r="BN76" s="236" t="s">
        <v>51</v>
      </c>
      <c r="BO76" s="108">
        <v>2554.614970633108</v>
      </c>
      <c r="BP76" s="108">
        <v>2840.1828451218712</v>
      </c>
      <c r="BQ76" s="108">
        <v>2933.6141963581895</v>
      </c>
      <c r="BR76" s="108">
        <v>3118.2580795399163</v>
      </c>
      <c r="BS76" s="108">
        <v>3295.75374096324</v>
      </c>
    </row>
    <row r="77" spans="1:71" ht="24.9" customHeight="1">
      <c r="A77" s="84"/>
      <c r="B77" s="29" t="str">
        <f t="shared" ref="B77" si="44">"III" &amp; C75</f>
        <v>IIIQuintana Roo</v>
      </c>
      <c r="C77" s="251" t="str">
        <f>C75</f>
        <v>Quintana Roo</v>
      </c>
      <c r="D77" s="193" t="s">
        <v>95</v>
      </c>
      <c r="E77" s="108">
        <v>4755.0014122488801</v>
      </c>
      <c r="F77" s="108">
        <v>4570.579133392931</v>
      </c>
      <c r="G77" s="108">
        <v>4957.1880511101554</v>
      </c>
      <c r="H77" s="108">
        <v>5087.8511278367796</v>
      </c>
      <c r="I77" s="108">
        <v>5031.0487393925805</v>
      </c>
      <c r="J77" s="108">
        <v>5180.4147476355292</v>
      </c>
      <c r="K77" s="108">
        <v>5716.1730923337745</v>
      </c>
      <c r="L77" s="108">
        <v>5182.2538321668662</v>
      </c>
      <c r="M77" s="108">
        <v>5197.8241639999105</v>
      </c>
      <c r="N77" s="108">
        <v>5222.0994069300659</v>
      </c>
      <c r="O77" s="108">
        <v>5174.5432405044457</v>
      </c>
      <c r="P77" s="108">
        <v>5187.5079617058545</v>
      </c>
      <c r="Q77" s="108">
        <v>5484.6766122141562</v>
      </c>
      <c r="R77" s="108">
        <v>5382.8399351597127</v>
      </c>
      <c r="S77" s="108">
        <v>5188.4458237602321</v>
      </c>
      <c r="T77" s="108">
        <v>4501.7167655294406</v>
      </c>
      <c r="U77" s="108">
        <v>4767.7772800117054</v>
      </c>
      <c r="V77" s="108">
        <v>4428.5844361967156</v>
      </c>
      <c r="W77" s="108">
        <v>4102.5286881793263</v>
      </c>
      <c r="X77" s="108">
        <v>4006.6872773854257</v>
      </c>
      <c r="Y77" s="108">
        <v>4189.1199093875312</v>
      </c>
      <c r="Z77" s="108">
        <v>4341.4127269419823</v>
      </c>
      <c r="AA77" s="108">
        <v>4127.453161499272</v>
      </c>
      <c r="AB77" s="108">
        <v>4031.1688583496407</v>
      </c>
      <c r="AC77" s="108">
        <v>4128.5929074411815</v>
      </c>
      <c r="AD77" s="108">
        <v>4126.5547850194216</v>
      </c>
      <c r="AE77" s="108">
        <v>3998.6358046680166</v>
      </c>
      <c r="AF77" s="108">
        <v>4044.6720411689089</v>
      </c>
      <c r="AG77" s="108">
        <v>4171.5863193968626</v>
      </c>
      <c r="AH77" s="108">
        <v>3996.5214613332546</v>
      </c>
      <c r="AI77" s="108">
        <v>3800.0634395545439</v>
      </c>
      <c r="AJ77" s="108">
        <v>3654.8151406582879</v>
      </c>
      <c r="AK77" s="108">
        <v>3811.260123265949</v>
      </c>
      <c r="AL77" s="108">
        <v>3748.4961517033544</v>
      </c>
      <c r="AM77" s="108">
        <v>3942.3892313997762</v>
      </c>
      <c r="AN77" s="108">
        <v>3450.4977816565379</v>
      </c>
      <c r="AO77" s="108">
        <v>3361.4550085512983</v>
      </c>
      <c r="AP77" s="108">
        <v>3316.1507987429659</v>
      </c>
      <c r="AQ77" s="108">
        <v>3224.1048931971341</v>
      </c>
      <c r="AR77" s="108">
        <v>3224.4541308108874</v>
      </c>
      <c r="AS77" s="108">
        <v>3391.1715909710188</v>
      </c>
      <c r="AT77" s="108">
        <v>3587.4973837626699</v>
      </c>
      <c r="AU77" s="108">
        <v>3480.1734007030955</v>
      </c>
      <c r="AV77" s="108">
        <v>3478.4456658015306</v>
      </c>
      <c r="AW77" s="108">
        <v>3546.8544280880906</v>
      </c>
      <c r="AX77" s="108">
        <v>3652.3602687193052</v>
      </c>
      <c r="AY77" s="108">
        <v>3666.3927279060022</v>
      </c>
      <c r="AZ77" s="108">
        <v>3574.2876466504345</v>
      </c>
      <c r="BA77" s="108">
        <v>3530.8496902342167</v>
      </c>
      <c r="BB77" s="108">
        <v>3462.5571299974163</v>
      </c>
      <c r="BC77" s="108">
        <v>3508.5593312254973</v>
      </c>
      <c r="BD77" s="108">
        <v>3495.0258237043263</v>
      </c>
      <c r="BE77" s="108">
        <v>3406.1836088845598</v>
      </c>
      <c r="BF77" s="108">
        <v>3623.1740234902695</v>
      </c>
      <c r="BG77" s="108">
        <v>3662.3835478735523</v>
      </c>
      <c r="BH77" s="108">
        <v>3596.8364738837404</v>
      </c>
      <c r="BI77" s="108">
        <v>3730.9817042210161</v>
      </c>
      <c r="BJ77" s="108">
        <v>3655.5859832779761</v>
      </c>
      <c r="BK77" s="108">
        <v>3542.98069176116</v>
      </c>
      <c r="BL77" s="108">
        <v>3629.3269284961243</v>
      </c>
      <c r="BM77" s="108">
        <v>3500.9552075561205</v>
      </c>
      <c r="BN77" s="236" t="s">
        <v>51</v>
      </c>
      <c r="BO77" s="108">
        <v>2524.6545018405886</v>
      </c>
      <c r="BP77" s="108">
        <v>2806.5813620706499</v>
      </c>
      <c r="BQ77" s="108">
        <v>2931.810495191216</v>
      </c>
      <c r="BR77" s="108">
        <v>3079.3232201164324</v>
      </c>
      <c r="BS77" s="108">
        <v>3205.6795698782635</v>
      </c>
    </row>
    <row r="78" spans="1:71" ht="24.9" customHeight="1">
      <c r="A78" s="84"/>
      <c r="B78" s="29" t="str">
        <f t="shared" ref="B78" si="45">"I" &amp; C78</f>
        <v>ISan Luis Potosí</v>
      </c>
      <c r="C78" s="249" t="s">
        <v>31</v>
      </c>
      <c r="D78" s="95" t="s">
        <v>41</v>
      </c>
      <c r="E78" s="108">
        <v>1263.3448875067122</v>
      </c>
      <c r="F78" s="108">
        <v>1251.4549502600325</v>
      </c>
      <c r="G78" s="108">
        <v>1255.1007635030817</v>
      </c>
      <c r="H78" s="108">
        <v>1335.7660078812214</v>
      </c>
      <c r="I78" s="108">
        <v>1375.5663247338014</v>
      </c>
      <c r="J78" s="108">
        <v>1363.9681219720453</v>
      </c>
      <c r="K78" s="108">
        <v>1407.4290685689161</v>
      </c>
      <c r="L78" s="108">
        <v>1356.4704989195311</v>
      </c>
      <c r="M78" s="108">
        <v>1319.2321651826278</v>
      </c>
      <c r="N78" s="108">
        <v>1357.9314497969831</v>
      </c>
      <c r="O78" s="108">
        <v>1421.5887848095215</v>
      </c>
      <c r="P78" s="108">
        <v>1389.9274881058343</v>
      </c>
      <c r="Q78" s="108">
        <v>1406.4001275365683</v>
      </c>
      <c r="R78" s="108">
        <v>1455.3875972920644</v>
      </c>
      <c r="S78" s="108">
        <v>1444.4694384645898</v>
      </c>
      <c r="T78" s="108">
        <v>1434.5944687509652</v>
      </c>
      <c r="U78" s="108">
        <v>1429.5922057189298</v>
      </c>
      <c r="V78" s="108">
        <v>1445.0924164757637</v>
      </c>
      <c r="W78" s="108">
        <v>1382.3575613703176</v>
      </c>
      <c r="X78" s="108">
        <v>1338.2705541945741</v>
      </c>
      <c r="Y78" s="108">
        <v>1384.3715592994192</v>
      </c>
      <c r="Z78" s="108">
        <v>1427.8901542670005</v>
      </c>
      <c r="AA78" s="108">
        <v>1436.7240809020805</v>
      </c>
      <c r="AB78" s="108">
        <v>1340.6855965068407</v>
      </c>
      <c r="AC78" s="108">
        <v>1332.5468603627123</v>
      </c>
      <c r="AD78" s="108">
        <v>1393.9830747417861</v>
      </c>
      <c r="AE78" s="108">
        <v>1370.636586005008</v>
      </c>
      <c r="AF78" s="108">
        <v>1369.5500437867518</v>
      </c>
      <c r="AG78" s="108">
        <v>1380.79356370562</v>
      </c>
      <c r="AH78" s="108">
        <v>1382.9289814919432</v>
      </c>
      <c r="AI78" s="108">
        <v>1407.4704746799387</v>
      </c>
      <c r="AJ78" s="108">
        <v>1514.8630377003442</v>
      </c>
      <c r="AK78" s="108">
        <v>1424.4461765170124</v>
      </c>
      <c r="AL78" s="108">
        <v>1497.6032695811557</v>
      </c>
      <c r="AM78" s="108">
        <v>1519.7615031494734</v>
      </c>
      <c r="AN78" s="108">
        <v>1557.4997479776569</v>
      </c>
      <c r="AO78" s="108">
        <v>1521.3833752054529</v>
      </c>
      <c r="AP78" s="108">
        <v>1548.501483566504</v>
      </c>
      <c r="AQ78" s="108">
        <v>1507.4660578059916</v>
      </c>
      <c r="AR78" s="108">
        <v>1552.2115998369013</v>
      </c>
      <c r="AS78" s="108">
        <v>1562.8121509374246</v>
      </c>
      <c r="AT78" s="108">
        <v>1589.9472389413638</v>
      </c>
      <c r="AU78" s="108">
        <v>1589.0627954993111</v>
      </c>
      <c r="AV78" s="108">
        <v>1718.7120325924961</v>
      </c>
      <c r="AW78" s="108">
        <v>1694.072042883291</v>
      </c>
      <c r="AX78" s="108">
        <v>1749.6957271969313</v>
      </c>
      <c r="AY78" s="108">
        <v>1849.1061285666922</v>
      </c>
      <c r="AZ78" s="108">
        <v>1639.8463206236704</v>
      </c>
      <c r="BA78" s="108">
        <v>1862.0038001416467</v>
      </c>
      <c r="BB78" s="108">
        <v>1912.1241254576105</v>
      </c>
      <c r="BC78" s="108">
        <v>2045.0019596357563</v>
      </c>
      <c r="BD78" s="108">
        <v>1940.6117795384359</v>
      </c>
      <c r="BE78" s="108">
        <v>2041.5915420325098</v>
      </c>
      <c r="BF78" s="108">
        <v>2135.4130041463691</v>
      </c>
      <c r="BG78" s="108">
        <v>2101.0923663816657</v>
      </c>
      <c r="BH78" s="108">
        <v>2176.3423054933023</v>
      </c>
      <c r="BI78" s="108">
        <v>2251.3189472109193</v>
      </c>
      <c r="BJ78" s="108">
        <v>2277.4375987489439</v>
      </c>
      <c r="BK78" s="108">
        <v>2307.1899732469246</v>
      </c>
      <c r="BL78" s="108">
        <v>2374.747199643165</v>
      </c>
      <c r="BM78" s="108">
        <v>2566.7298843063973</v>
      </c>
      <c r="BN78" s="236" t="s">
        <v>51</v>
      </c>
      <c r="BO78" s="108">
        <v>2318.0909430822744</v>
      </c>
      <c r="BP78" s="108">
        <v>2333.8321730462803</v>
      </c>
      <c r="BQ78" s="108">
        <v>2619.0932196909375</v>
      </c>
      <c r="BR78" s="108">
        <v>2671.226956119538</v>
      </c>
      <c r="BS78" s="108">
        <v>2803.5939586725099</v>
      </c>
    </row>
    <row r="79" spans="1:71" ht="24.9" customHeight="1">
      <c r="A79" s="84"/>
      <c r="B79" s="29" t="str">
        <f t="shared" ref="B79" si="46">"II" &amp; C78</f>
        <v>IISan Luis Potosí</v>
      </c>
      <c r="C79" s="250" t="str">
        <f>C78</f>
        <v>San Luis Potosí</v>
      </c>
      <c r="D79" s="95" t="s">
        <v>94</v>
      </c>
      <c r="E79" s="108">
        <v>2303.7410223452262</v>
      </c>
      <c r="F79" s="108">
        <v>2269.1776675741653</v>
      </c>
      <c r="G79" s="108">
        <v>2265.4397095810104</v>
      </c>
      <c r="H79" s="108">
        <v>2381.4453570573005</v>
      </c>
      <c r="I79" s="108">
        <v>2418.9297314355927</v>
      </c>
      <c r="J79" s="108">
        <v>2398.2340776788674</v>
      </c>
      <c r="K79" s="108">
        <v>2453.4937647361407</v>
      </c>
      <c r="L79" s="108">
        <v>2322.1126484756883</v>
      </c>
      <c r="M79" s="108">
        <v>2228.4954983913813</v>
      </c>
      <c r="N79" s="108">
        <v>2296.3595392743168</v>
      </c>
      <c r="O79" s="108">
        <v>2383.1679161243451</v>
      </c>
      <c r="P79" s="108">
        <v>2292.0475714767763</v>
      </c>
      <c r="Q79" s="108">
        <v>2286.733332997032</v>
      </c>
      <c r="R79" s="108">
        <v>2345.8270607033096</v>
      </c>
      <c r="S79" s="108">
        <v>2295.7123773280828</v>
      </c>
      <c r="T79" s="108">
        <v>2227.9777568924715</v>
      </c>
      <c r="U79" s="108">
        <v>2189.2476673658798</v>
      </c>
      <c r="V79" s="108">
        <v>2198.1693355904722</v>
      </c>
      <c r="W79" s="108">
        <v>2089.6625438764918</v>
      </c>
      <c r="X79" s="108">
        <v>1998.9235303257644</v>
      </c>
      <c r="Y79" s="108">
        <v>2023.8017156423</v>
      </c>
      <c r="Z79" s="108">
        <v>2089.2596035047764</v>
      </c>
      <c r="AA79" s="108">
        <v>2094.9538737462508</v>
      </c>
      <c r="AB79" s="108">
        <v>1920.924826315259</v>
      </c>
      <c r="AC79" s="108">
        <v>1882.8367505985216</v>
      </c>
      <c r="AD79" s="108">
        <v>1974.5731376602762</v>
      </c>
      <c r="AE79" s="108">
        <v>1933.4574318982338</v>
      </c>
      <c r="AF79" s="108">
        <v>1895.9175535472671</v>
      </c>
      <c r="AG79" s="108">
        <v>1878.1130462567564</v>
      </c>
      <c r="AH79" s="108">
        <v>1886.0194979281507</v>
      </c>
      <c r="AI79" s="108">
        <v>1898.3431625040541</v>
      </c>
      <c r="AJ79" s="108">
        <v>2014.2625843265146</v>
      </c>
      <c r="AK79" s="108">
        <v>1868.5969847010297</v>
      </c>
      <c r="AL79" s="108">
        <v>1955.2846238002944</v>
      </c>
      <c r="AM79" s="108">
        <v>1981.6346014022429</v>
      </c>
      <c r="AN79" s="108">
        <v>1997.9978832795389</v>
      </c>
      <c r="AO79" s="108">
        <v>1916.1049052790431</v>
      </c>
      <c r="AP79" s="108">
        <v>1951.7410704031545</v>
      </c>
      <c r="AQ79" s="108">
        <v>1887.3384123434821</v>
      </c>
      <c r="AR79" s="108">
        <v>1911.2884939989081</v>
      </c>
      <c r="AS79" s="108">
        <v>1909.6980398901094</v>
      </c>
      <c r="AT79" s="108">
        <v>1946.8080496652537</v>
      </c>
      <c r="AU79" s="108">
        <v>1938.8013410984754</v>
      </c>
      <c r="AV79" s="108">
        <v>2069.2440436535021</v>
      </c>
      <c r="AW79" s="108">
        <v>2015.7930289086667</v>
      </c>
      <c r="AX79" s="108">
        <v>2088.9614845087376</v>
      </c>
      <c r="AY79" s="108">
        <v>2194.9686477600872</v>
      </c>
      <c r="AZ79" s="108">
        <v>1912.2679466106201</v>
      </c>
      <c r="BA79" s="108">
        <v>2110.5348289481321</v>
      </c>
      <c r="BB79" s="108">
        <v>2151.6767645467162</v>
      </c>
      <c r="BC79" s="108">
        <v>2279.7131539683592</v>
      </c>
      <c r="BD79" s="108">
        <v>2123.0096546427444</v>
      </c>
      <c r="BE79" s="108">
        <v>2197.4980103136522</v>
      </c>
      <c r="BF79" s="108">
        <v>2297.9676398263118</v>
      </c>
      <c r="BG79" s="108">
        <v>2232.5746422572156</v>
      </c>
      <c r="BH79" s="108">
        <v>2271.4871784374882</v>
      </c>
      <c r="BI79" s="108">
        <v>2327.7362571708954</v>
      </c>
      <c r="BJ79" s="108">
        <v>2351.7037045434304</v>
      </c>
      <c r="BK79" s="108">
        <v>2372.9669626126934</v>
      </c>
      <c r="BL79" s="108">
        <v>2407.7683405963876</v>
      </c>
      <c r="BM79" s="108">
        <v>2566.7298843063973</v>
      </c>
      <c r="BN79" s="236" t="s">
        <v>51</v>
      </c>
      <c r="BO79" s="108">
        <v>2294.7899810170311</v>
      </c>
      <c r="BP79" s="108">
        <v>2285.8063516872717</v>
      </c>
      <c r="BQ79" s="108">
        <v>2518.6611217042441</v>
      </c>
      <c r="BR79" s="108">
        <v>2533.1428453548597</v>
      </c>
      <c r="BS79" s="108">
        <v>2623.2761867193772</v>
      </c>
    </row>
    <row r="80" spans="1:71" ht="24.9" customHeight="1">
      <c r="A80" s="84"/>
      <c r="B80" s="29" t="str">
        <f t="shared" ref="B80" si="47">"III" &amp; C78</f>
        <v>IIISan Luis Potosí</v>
      </c>
      <c r="C80" s="251" t="str">
        <f>C78</f>
        <v>San Luis Potosí</v>
      </c>
      <c r="D80" s="193" t="s">
        <v>95</v>
      </c>
      <c r="E80" s="108">
        <v>2800.1579652529663</v>
      </c>
      <c r="F80" s="108">
        <v>2681.8511156211971</v>
      </c>
      <c r="G80" s="108">
        <v>2687.9242201295729</v>
      </c>
      <c r="H80" s="108">
        <v>2871.9819330105774</v>
      </c>
      <c r="I80" s="108">
        <v>2896.7313915734785</v>
      </c>
      <c r="J80" s="108">
        <v>2893.4213072162097</v>
      </c>
      <c r="K80" s="108">
        <v>2920.3567377965014</v>
      </c>
      <c r="L80" s="108">
        <v>2710.5032924597117</v>
      </c>
      <c r="M80" s="108">
        <v>2583.3997359805544</v>
      </c>
      <c r="N80" s="108">
        <v>2695.7974979015171</v>
      </c>
      <c r="O80" s="108">
        <v>2800.1341441836375</v>
      </c>
      <c r="P80" s="108">
        <v>2674.8235375876948</v>
      </c>
      <c r="Q80" s="108">
        <v>2680.0820843658594</v>
      </c>
      <c r="R80" s="108">
        <v>2715.3138378763078</v>
      </c>
      <c r="S80" s="108">
        <v>2629.7575030614835</v>
      </c>
      <c r="T80" s="108">
        <v>2527.3182306451044</v>
      </c>
      <c r="U80" s="108">
        <v>2482.2127785308967</v>
      </c>
      <c r="V80" s="108">
        <v>2447.6713658205153</v>
      </c>
      <c r="W80" s="108">
        <v>2309.033805749913</v>
      </c>
      <c r="X80" s="108">
        <v>2230.608050420632</v>
      </c>
      <c r="Y80" s="108">
        <v>2244.9578999106498</v>
      </c>
      <c r="Z80" s="108">
        <v>2338.4960673461146</v>
      </c>
      <c r="AA80" s="108">
        <v>2376.7099376533347</v>
      </c>
      <c r="AB80" s="108">
        <v>2164.0264430007287</v>
      </c>
      <c r="AC80" s="108">
        <v>2117.8322765719813</v>
      </c>
      <c r="AD80" s="108">
        <v>2213.40065808901</v>
      </c>
      <c r="AE80" s="108">
        <v>2172.5512919736047</v>
      </c>
      <c r="AF80" s="108">
        <v>2118.5777197240395</v>
      </c>
      <c r="AG80" s="108">
        <v>2076.7790672834603</v>
      </c>
      <c r="AH80" s="108">
        <v>2067.8504076107311</v>
      </c>
      <c r="AI80" s="108">
        <v>2030.6875936657611</v>
      </c>
      <c r="AJ80" s="108">
        <v>2146.5544459941057</v>
      </c>
      <c r="AK80" s="108">
        <v>1997.2382209487594</v>
      </c>
      <c r="AL80" s="108">
        <v>2077.5110783375617</v>
      </c>
      <c r="AM80" s="108">
        <v>2111.850663107668</v>
      </c>
      <c r="AN80" s="108">
        <v>2121.4577162732057</v>
      </c>
      <c r="AO80" s="108">
        <v>2021.9704753593273</v>
      </c>
      <c r="AP80" s="108">
        <v>2074.9856073743472</v>
      </c>
      <c r="AQ80" s="108">
        <v>1987.0988183375882</v>
      </c>
      <c r="AR80" s="108">
        <v>1996.3725524484869</v>
      </c>
      <c r="AS80" s="108">
        <v>2009.0736292746194</v>
      </c>
      <c r="AT80" s="108">
        <v>2036.767333438142</v>
      </c>
      <c r="AU80" s="108">
        <v>2017.8959106896059</v>
      </c>
      <c r="AV80" s="108">
        <v>2153.7160044533885</v>
      </c>
      <c r="AW80" s="108">
        <v>2063.0069552913778</v>
      </c>
      <c r="AX80" s="108">
        <v>2145.3665722957894</v>
      </c>
      <c r="AY80" s="108">
        <v>2269.2515766930023</v>
      </c>
      <c r="AZ80" s="108">
        <v>1967.0184262292405</v>
      </c>
      <c r="BA80" s="108">
        <v>2207.1663711988217</v>
      </c>
      <c r="BB80" s="108">
        <v>2213.7160945006372</v>
      </c>
      <c r="BC80" s="108">
        <v>2282.6202510892458</v>
      </c>
      <c r="BD80" s="108">
        <v>2152.2045705675805</v>
      </c>
      <c r="BE80" s="108">
        <v>2252.3448374107338</v>
      </c>
      <c r="BF80" s="108">
        <v>2360.032125460129</v>
      </c>
      <c r="BG80" s="108">
        <v>2278.5480143405498</v>
      </c>
      <c r="BH80" s="108">
        <v>2317.4269110006808</v>
      </c>
      <c r="BI80" s="108">
        <v>2351.3069684255338</v>
      </c>
      <c r="BJ80" s="108">
        <v>2375.01955051593</v>
      </c>
      <c r="BK80" s="108">
        <v>2396.6964576982082</v>
      </c>
      <c r="BL80" s="108">
        <v>2442.9297355137683</v>
      </c>
      <c r="BM80" s="108">
        <v>2566.7298843063973</v>
      </c>
      <c r="BN80" s="236" t="s">
        <v>51</v>
      </c>
      <c r="BO80" s="108">
        <v>2266.9436548752201</v>
      </c>
      <c r="BP80" s="108">
        <v>2257.0329428584478</v>
      </c>
      <c r="BQ80" s="108">
        <v>2517.0351896295879</v>
      </c>
      <c r="BR80" s="108">
        <v>2499.9557320435702</v>
      </c>
      <c r="BS80" s="108">
        <v>2549.2789592440004</v>
      </c>
    </row>
    <row r="81" spans="1:71" ht="24.9" customHeight="1">
      <c r="A81" s="84"/>
      <c r="B81" s="29" t="str">
        <f t="shared" ref="B81" si="48">"I" &amp; C81</f>
        <v>ISinaloa</v>
      </c>
      <c r="C81" s="249" t="s">
        <v>32</v>
      </c>
      <c r="D81" s="95" t="s">
        <v>41</v>
      </c>
      <c r="E81" s="108">
        <v>1672.1868607559447</v>
      </c>
      <c r="F81" s="108">
        <v>1693.5605332586031</v>
      </c>
      <c r="G81" s="108">
        <v>1730.5166614108296</v>
      </c>
      <c r="H81" s="108">
        <v>1890.31448165458</v>
      </c>
      <c r="I81" s="108">
        <v>1899.9873800138948</v>
      </c>
      <c r="J81" s="108">
        <v>1919.9910264757714</v>
      </c>
      <c r="K81" s="108">
        <v>1877.9794128854708</v>
      </c>
      <c r="L81" s="108">
        <v>1908.8637143183585</v>
      </c>
      <c r="M81" s="108">
        <v>2000.7178688488084</v>
      </c>
      <c r="N81" s="108">
        <v>2032.835988752604</v>
      </c>
      <c r="O81" s="108">
        <v>2038.7465852774938</v>
      </c>
      <c r="P81" s="108">
        <v>2054.7620251659828</v>
      </c>
      <c r="Q81" s="108">
        <v>2050.2702314983603</v>
      </c>
      <c r="R81" s="108">
        <v>2059.6555326556449</v>
      </c>
      <c r="S81" s="108">
        <v>2109.5273644117306</v>
      </c>
      <c r="T81" s="108">
        <v>2092.0129387132793</v>
      </c>
      <c r="U81" s="108">
        <v>2078.448277556784</v>
      </c>
      <c r="V81" s="108">
        <v>2097.3792642451422</v>
      </c>
      <c r="W81" s="108">
        <v>2036.373488813568</v>
      </c>
      <c r="X81" s="108">
        <v>2077.3134823411206</v>
      </c>
      <c r="Y81" s="108">
        <v>2149.8278114429218</v>
      </c>
      <c r="Z81" s="108">
        <v>2136.4393210570938</v>
      </c>
      <c r="AA81" s="108">
        <v>2102.420004321863</v>
      </c>
      <c r="AB81" s="108">
        <v>2088.5903001215484</v>
      </c>
      <c r="AC81" s="108">
        <v>2152.172302807146</v>
      </c>
      <c r="AD81" s="108">
        <v>2142.4561425573802</v>
      </c>
      <c r="AE81" s="108">
        <v>2011.4336262807433</v>
      </c>
      <c r="AF81" s="108">
        <v>2112.1293605909727</v>
      </c>
      <c r="AG81" s="108">
        <v>2158.0088615178233</v>
      </c>
      <c r="AH81" s="108">
        <v>2227.3564949134884</v>
      </c>
      <c r="AI81" s="108">
        <v>2062.0482824043816</v>
      </c>
      <c r="AJ81" s="108">
        <v>2280.7841393248254</v>
      </c>
      <c r="AK81" s="108">
        <v>2377.325803067235</v>
      </c>
      <c r="AL81" s="108">
        <v>2292.7296291646467</v>
      </c>
      <c r="AM81" s="108">
        <v>2314.3376350766721</v>
      </c>
      <c r="AN81" s="108">
        <v>2266.8868247443347</v>
      </c>
      <c r="AO81" s="108">
        <v>2355.9027321292833</v>
      </c>
      <c r="AP81" s="108">
        <v>2134.423690596067</v>
      </c>
      <c r="AQ81" s="108">
        <v>2224.1900470892942</v>
      </c>
      <c r="AR81" s="108">
        <v>2416.608674378152</v>
      </c>
      <c r="AS81" s="108">
        <v>2489.6547545412918</v>
      </c>
      <c r="AT81" s="108">
        <v>2532.1900108270897</v>
      </c>
      <c r="AU81" s="108">
        <v>2638.3963186517981</v>
      </c>
      <c r="AV81" s="108">
        <v>2638.3960993754627</v>
      </c>
      <c r="AW81" s="108">
        <v>2432.1393251550467</v>
      </c>
      <c r="AX81" s="108">
        <v>2460.0156795392522</v>
      </c>
      <c r="AY81" s="108">
        <v>2388.7483146095756</v>
      </c>
      <c r="AZ81" s="108">
        <v>2591.3454399492334</v>
      </c>
      <c r="BA81" s="108">
        <v>2662.0217313668691</v>
      </c>
      <c r="BB81" s="108">
        <v>2681.6045475707924</v>
      </c>
      <c r="BC81" s="108">
        <v>2602.7184811324323</v>
      </c>
      <c r="BD81" s="108">
        <v>2709.3692254115149</v>
      </c>
      <c r="BE81" s="108">
        <v>2918.1775471569922</v>
      </c>
      <c r="BF81" s="108">
        <v>2818.1135387775007</v>
      </c>
      <c r="BG81" s="108">
        <v>2777.6107641445119</v>
      </c>
      <c r="BH81" s="108">
        <v>2792.3532695780482</v>
      </c>
      <c r="BI81" s="108">
        <v>2939.2287022119417</v>
      </c>
      <c r="BJ81" s="108">
        <v>2915.4481632295729</v>
      </c>
      <c r="BK81" s="108">
        <v>3034.9710529525137</v>
      </c>
      <c r="BL81" s="108">
        <v>3147.8041700405561</v>
      </c>
      <c r="BM81" s="108">
        <v>3197.5333072575022</v>
      </c>
      <c r="BN81" s="236" t="s">
        <v>51</v>
      </c>
      <c r="BO81" s="108">
        <v>2649.6751719965227</v>
      </c>
      <c r="BP81" s="108">
        <v>3030.6304032403054</v>
      </c>
      <c r="BQ81" s="108">
        <v>3302.4531476094999</v>
      </c>
      <c r="BR81" s="108">
        <v>3374.7417303934517</v>
      </c>
      <c r="BS81" s="108">
        <v>3251.7090206789089</v>
      </c>
    </row>
    <row r="82" spans="1:71" ht="24.9" customHeight="1">
      <c r="A82" s="84"/>
      <c r="B82" s="29" t="str">
        <f t="shared" ref="B82" si="49">"II" &amp; C81</f>
        <v>IISinaloa</v>
      </c>
      <c r="C82" s="250" t="str">
        <f>C81</f>
        <v>Sinaloa</v>
      </c>
      <c r="D82" s="95" t="s">
        <v>94</v>
      </c>
      <c r="E82" s="108">
        <v>3049.2745933795454</v>
      </c>
      <c r="F82" s="108">
        <v>3070.8174832477193</v>
      </c>
      <c r="G82" s="108">
        <v>3123.5589020833377</v>
      </c>
      <c r="H82" s="108">
        <v>3370.1116955768325</v>
      </c>
      <c r="I82" s="108">
        <v>3341.122765387177</v>
      </c>
      <c r="J82" s="108">
        <v>3375.8764844697544</v>
      </c>
      <c r="K82" s="108">
        <v>3273.7783258252548</v>
      </c>
      <c r="L82" s="108">
        <v>3267.7427034097846</v>
      </c>
      <c r="M82" s="108">
        <v>3379.6862159311881</v>
      </c>
      <c r="N82" s="108">
        <v>3437.6715520139583</v>
      </c>
      <c r="O82" s="108">
        <v>3417.7784061460607</v>
      </c>
      <c r="P82" s="108">
        <v>3388.3870561928024</v>
      </c>
      <c r="Q82" s="108">
        <v>3333.6325759803476</v>
      </c>
      <c r="R82" s="108">
        <v>3319.7999579086027</v>
      </c>
      <c r="S82" s="108">
        <v>3352.6968115989307</v>
      </c>
      <c r="T82" s="108">
        <v>3248.9727209408115</v>
      </c>
      <c r="U82" s="108">
        <v>3182.8923137514912</v>
      </c>
      <c r="V82" s="108">
        <v>3190.3805813407021</v>
      </c>
      <c r="W82" s="108">
        <v>3078.3160043618077</v>
      </c>
      <c r="X82" s="108">
        <v>3102.8036794949089</v>
      </c>
      <c r="Y82" s="108">
        <v>3142.816091465731</v>
      </c>
      <c r="Z82" s="108">
        <v>3125.9942198530848</v>
      </c>
      <c r="AA82" s="108">
        <v>3065.6359079958238</v>
      </c>
      <c r="AB82" s="108">
        <v>2992.5173880871262</v>
      </c>
      <c r="AC82" s="108">
        <v>3040.9355392144198</v>
      </c>
      <c r="AD82" s="108">
        <v>3034.7831507873111</v>
      </c>
      <c r="AE82" s="108">
        <v>2837.3832518493141</v>
      </c>
      <c r="AF82" s="108">
        <v>2923.8969019598171</v>
      </c>
      <c r="AG82" s="108">
        <v>2935.2574514306061</v>
      </c>
      <c r="AH82" s="108">
        <v>3037.6381104630323</v>
      </c>
      <c r="AI82" s="108">
        <v>2781.213054253049</v>
      </c>
      <c r="AJ82" s="108">
        <v>3032.6821900291829</v>
      </c>
      <c r="AK82" s="108">
        <v>3118.5901584048588</v>
      </c>
      <c r="AL82" s="108">
        <v>2993.4089231060234</v>
      </c>
      <c r="AM82" s="108">
        <v>3017.6916098290617</v>
      </c>
      <c r="AN82" s="108">
        <v>2908.0165716588208</v>
      </c>
      <c r="AO82" s="108">
        <v>2967.139548756812</v>
      </c>
      <c r="AP82" s="108">
        <v>2690.2411284638079</v>
      </c>
      <c r="AQ82" s="108">
        <v>2784.6725241252047</v>
      </c>
      <c r="AR82" s="108">
        <v>2975.6486514610888</v>
      </c>
      <c r="AS82" s="108">
        <v>3042.2650616701785</v>
      </c>
      <c r="AT82" s="108">
        <v>3100.535524463342</v>
      </c>
      <c r="AU82" s="108">
        <v>3219.0838118163192</v>
      </c>
      <c r="AV82" s="108">
        <v>3176.4980461539203</v>
      </c>
      <c r="AW82" s="108">
        <v>2894.0265660944951</v>
      </c>
      <c r="AX82" s="108">
        <v>2937.0123764762798</v>
      </c>
      <c r="AY82" s="108">
        <v>2835.5471743647468</v>
      </c>
      <c r="AZ82" s="108">
        <v>3021.8361081091443</v>
      </c>
      <c r="BA82" s="108">
        <v>3017.3351842994107</v>
      </c>
      <c r="BB82" s="108">
        <v>3017.5583895893765</v>
      </c>
      <c r="BC82" s="108">
        <v>2901.4405240819151</v>
      </c>
      <c r="BD82" s="108">
        <v>2964.0225233038232</v>
      </c>
      <c r="BE82" s="108">
        <v>3141.0246474842379</v>
      </c>
      <c r="BF82" s="108">
        <v>3032.637576381077</v>
      </c>
      <c r="BG82" s="108">
        <v>2951.4282462360347</v>
      </c>
      <c r="BH82" s="108">
        <v>2914.4287796568838</v>
      </c>
      <c r="BI82" s="108">
        <v>3038.995974662806</v>
      </c>
      <c r="BJ82" s="108">
        <v>3010.519475764178</v>
      </c>
      <c r="BK82" s="108">
        <v>3121.4967664786209</v>
      </c>
      <c r="BL82" s="108">
        <v>3191.5747596880246</v>
      </c>
      <c r="BM82" s="108">
        <v>3197.5333072575022</v>
      </c>
      <c r="BN82" s="236" t="s">
        <v>51</v>
      </c>
      <c r="BO82" s="108">
        <v>2623.0411950802113</v>
      </c>
      <c r="BP82" s="108">
        <v>2968.2658013498412</v>
      </c>
      <c r="BQ82" s="108">
        <v>3175.8168386673178</v>
      </c>
      <c r="BR82" s="108">
        <v>3200.2907314492145</v>
      </c>
      <c r="BS82" s="108">
        <v>3042.5699890317492</v>
      </c>
    </row>
    <row r="83" spans="1:71" ht="24.9" customHeight="1">
      <c r="A83" s="84"/>
      <c r="B83" s="29" t="str">
        <f t="shared" ref="B83" si="50">"III" &amp; C81</f>
        <v>IIISinaloa</v>
      </c>
      <c r="C83" s="251" t="str">
        <f>C81</f>
        <v>Sinaloa</v>
      </c>
      <c r="D83" s="193" t="s">
        <v>95</v>
      </c>
      <c r="E83" s="108">
        <v>3706.7145697889287</v>
      </c>
      <c r="F83" s="108">
        <v>3629.3001523447961</v>
      </c>
      <c r="G83" s="108">
        <v>3704.9316483663088</v>
      </c>
      <c r="H83" s="108">
        <v>4064.82227450455</v>
      </c>
      <c r="I83" s="108">
        <v>3997.9736818148858</v>
      </c>
      <c r="J83" s="108">
        <v>4069.3787081428695</v>
      </c>
      <c r="K83" s="108">
        <v>3895.5482069625332</v>
      </c>
      <c r="L83" s="108">
        <v>3814.8161244837138</v>
      </c>
      <c r="M83" s="108">
        <v>3918.0964838999857</v>
      </c>
      <c r="N83" s="108">
        <v>4035.0552854465905</v>
      </c>
      <c r="O83" s="108">
        <v>4016.66822492855</v>
      </c>
      <c r="P83" s="108">
        <v>3954.1275162447955</v>
      </c>
      <c r="Q83" s="108">
        <v>3907.6498055818624</v>
      </c>
      <c r="R83" s="108">
        <v>3843.3875564017962</v>
      </c>
      <c r="S83" s="108">
        <v>3840.4494304254067</v>
      </c>
      <c r="T83" s="108">
        <v>3685.6912977169109</v>
      </c>
      <c r="U83" s="108">
        <v>3609.3306504046791</v>
      </c>
      <c r="V83" s="108">
        <v>3552.5030544896563</v>
      </c>
      <c r="W83" s="108">
        <v>3401.4793238158613</v>
      </c>
      <c r="X83" s="108">
        <v>3462.4163752279214</v>
      </c>
      <c r="Y83" s="108">
        <v>3486.254006285109</v>
      </c>
      <c r="Z83" s="108">
        <v>3498.5998076882333</v>
      </c>
      <c r="AA83" s="108">
        <v>3477.0655696006256</v>
      </c>
      <c r="AB83" s="108">
        <v>3370.7376233549371</v>
      </c>
      <c r="AC83" s="108">
        <v>3420.0641451536021</v>
      </c>
      <c r="AD83" s="108">
        <v>3401.1132335642346</v>
      </c>
      <c r="AE83" s="108">
        <v>3187.7510689779556</v>
      </c>
      <c r="AF83" s="108">
        <v>3267.3202989514984</v>
      </c>
      <c r="AG83" s="108">
        <v>3245.5326746267533</v>
      </c>
      <c r="AH83" s="108">
        <v>3330.4817297240861</v>
      </c>
      <c r="AI83" s="108">
        <v>2975.0603141603201</v>
      </c>
      <c r="AJ83" s="108">
        <v>3231.4423893605754</v>
      </c>
      <c r="AK83" s="108">
        <v>3333.9644749654199</v>
      </c>
      <c r="AL83" s="108">
        <v>3181.6014781851945</v>
      </c>
      <c r="AM83" s="108">
        <v>3216.3342155013243</v>
      </c>
      <c r="AN83" s="108">
        <v>3088.4108826489919</v>
      </c>
      <c r="AO83" s="108">
        <v>3131.0776480944278</v>
      </c>
      <c r="AP83" s="108">
        <v>2859.7180215172575</v>
      </c>
      <c r="AQ83" s="108">
        <v>2931.0622691266235</v>
      </c>
      <c r="AR83" s="108">
        <v>3107.8266650390556</v>
      </c>
      <c r="AS83" s="108">
        <v>3200.152456353132</v>
      </c>
      <c r="AT83" s="108">
        <v>3243.4551492835344</v>
      </c>
      <c r="AU83" s="108">
        <v>3349.8163382511893</v>
      </c>
      <c r="AV83" s="108">
        <v>3305.5079009268002</v>
      </c>
      <c r="AW83" s="108">
        <v>2961.8025641231329</v>
      </c>
      <c r="AX83" s="108">
        <v>3015.9701690581282</v>
      </c>
      <c r="AY83" s="108">
        <v>2930.819385769878</v>
      </c>
      <c r="AZ83" s="108">
        <v>3108.3418799093788</v>
      </c>
      <c r="BA83" s="108">
        <v>3154.7491230740698</v>
      </c>
      <c r="BB83" s="108">
        <v>3104.1050695530384</v>
      </c>
      <c r="BC83" s="108">
        <v>2905.0801478994881</v>
      </c>
      <c r="BD83" s="108">
        <v>3004.8195090004106</v>
      </c>
      <c r="BE83" s="108">
        <v>3219.4438023623643</v>
      </c>
      <c r="BF83" s="108">
        <v>3114.1247060215737</v>
      </c>
      <c r="BG83" s="108">
        <v>3011.7348234929491</v>
      </c>
      <c r="BH83" s="108">
        <v>2973.2202309525414</v>
      </c>
      <c r="BI83" s="108">
        <v>3069.5814695318272</v>
      </c>
      <c r="BJ83" s="108">
        <v>3040.4218330061944</v>
      </c>
      <c r="BK83" s="108">
        <v>3152.4394419957484</v>
      </c>
      <c r="BL83" s="108">
        <v>3238.0506789415299</v>
      </c>
      <c r="BM83" s="108">
        <v>3197.5333072575022</v>
      </c>
      <c r="BN83" s="236" t="s">
        <v>51</v>
      </c>
      <c r="BO83" s="108">
        <v>2590.7541060627245</v>
      </c>
      <c r="BP83" s="108">
        <v>2930.8334910216099</v>
      </c>
      <c r="BQ83" s="108">
        <v>3173.7165667499726</v>
      </c>
      <c r="BR83" s="108">
        <v>3157.7192557319222</v>
      </c>
      <c r="BS83" s="108">
        <v>2956.7146107662302</v>
      </c>
    </row>
    <row r="84" spans="1:71" ht="24.9" customHeight="1">
      <c r="A84" s="84"/>
      <c r="B84" s="29" t="str">
        <f t="shared" ref="B84" si="51">"I" &amp; C84</f>
        <v>ISonora</v>
      </c>
      <c r="C84" s="249" t="s">
        <v>33</v>
      </c>
      <c r="D84" s="95" t="s">
        <v>41</v>
      </c>
      <c r="E84" s="108">
        <v>1864.3191662928075</v>
      </c>
      <c r="F84" s="108">
        <v>1820.9493745172756</v>
      </c>
      <c r="G84" s="108">
        <v>1833.0956799258361</v>
      </c>
      <c r="H84" s="108">
        <v>1919.0569487818861</v>
      </c>
      <c r="I84" s="108">
        <v>2032.8077968527327</v>
      </c>
      <c r="J84" s="108">
        <v>2063.7234655545449</v>
      </c>
      <c r="K84" s="108">
        <v>1983.1444630285582</v>
      </c>
      <c r="L84" s="108">
        <v>2097.8404319853576</v>
      </c>
      <c r="M84" s="108">
        <v>2032.3922076688789</v>
      </c>
      <c r="N84" s="108">
        <v>2060.6913100139896</v>
      </c>
      <c r="O84" s="108">
        <v>2110.8714606929871</v>
      </c>
      <c r="P84" s="108">
        <v>2081.1712406805295</v>
      </c>
      <c r="Q84" s="108">
        <v>2214.270230591997</v>
      </c>
      <c r="R84" s="108">
        <v>2251.5426475695481</v>
      </c>
      <c r="S84" s="108">
        <v>2180.9974463970302</v>
      </c>
      <c r="T84" s="108">
        <v>2024.9931156482739</v>
      </c>
      <c r="U84" s="108">
        <v>2125.1244310762327</v>
      </c>
      <c r="V84" s="108">
        <v>2130.1958550900877</v>
      </c>
      <c r="W84" s="108">
        <v>2045.1753308697969</v>
      </c>
      <c r="X84" s="108">
        <v>1978.3083113430393</v>
      </c>
      <c r="Y84" s="108">
        <v>2250.6881725534463</v>
      </c>
      <c r="Z84" s="108">
        <v>2080.9515878068232</v>
      </c>
      <c r="AA84" s="108">
        <v>1875.5000227539481</v>
      </c>
      <c r="AB84" s="108">
        <v>2023.2242948514481</v>
      </c>
      <c r="AC84" s="108">
        <v>1971.6508670346095</v>
      </c>
      <c r="AD84" s="108">
        <v>2086.329005253282</v>
      </c>
      <c r="AE84" s="108">
        <v>2092.5263177404072</v>
      </c>
      <c r="AF84" s="108">
        <v>2142.5310956373082</v>
      </c>
      <c r="AG84" s="108">
        <v>2194.0938427465571</v>
      </c>
      <c r="AH84" s="108">
        <v>2163.1778517200128</v>
      </c>
      <c r="AI84" s="108">
        <v>2227.0810179080786</v>
      </c>
      <c r="AJ84" s="108">
        <v>2155.9574498698457</v>
      </c>
      <c r="AK84" s="108">
        <v>2712.2334684432403</v>
      </c>
      <c r="AL84" s="108">
        <v>2453.4671177110386</v>
      </c>
      <c r="AM84" s="108">
        <v>2474.4082418955245</v>
      </c>
      <c r="AN84" s="108">
        <v>2505.6143194510364</v>
      </c>
      <c r="AO84" s="108">
        <v>2652.9101812341073</v>
      </c>
      <c r="AP84" s="108">
        <v>2658.7886617007607</v>
      </c>
      <c r="AQ84" s="108">
        <v>2585.6293809441818</v>
      </c>
      <c r="AR84" s="108">
        <v>2606.5547297074031</v>
      </c>
      <c r="AS84" s="108">
        <v>2555.9232274894089</v>
      </c>
      <c r="AT84" s="108">
        <v>2709.9128283918403</v>
      </c>
      <c r="AU84" s="108">
        <v>2541.7308977957955</v>
      </c>
      <c r="AV84" s="108">
        <v>2637.0876692714346</v>
      </c>
      <c r="AW84" s="108">
        <v>2637.9400404657495</v>
      </c>
      <c r="AX84" s="108">
        <v>2782.9637630205225</v>
      </c>
      <c r="AY84" s="108">
        <v>2632.6325918717826</v>
      </c>
      <c r="AZ84" s="108">
        <v>2794.9635790960915</v>
      </c>
      <c r="BA84" s="108">
        <v>2898.9378115349277</v>
      </c>
      <c r="BB84" s="108">
        <v>2890.4233189728529</v>
      </c>
      <c r="BC84" s="108">
        <v>2811.2687118712524</v>
      </c>
      <c r="BD84" s="108">
        <v>2953.2058784762394</v>
      </c>
      <c r="BE84" s="108">
        <v>2960.1231762676257</v>
      </c>
      <c r="BF84" s="108">
        <v>3078.8128216844611</v>
      </c>
      <c r="BG84" s="108">
        <v>3004.9740011926829</v>
      </c>
      <c r="BH84" s="108">
        <v>3208.0518511240771</v>
      </c>
      <c r="BI84" s="108">
        <v>3174.7546202272897</v>
      </c>
      <c r="BJ84" s="108">
        <v>3174.1590134805479</v>
      </c>
      <c r="BK84" s="108">
        <v>3316.7848333034544</v>
      </c>
      <c r="BL84" s="108">
        <v>3353.1677930890796</v>
      </c>
      <c r="BM84" s="108">
        <v>3387.8502469628279</v>
      </c>
      <c r="BN84" s="236" t="s">
        <v>51</v>
      </c>
      <c r="BO84" s="108">
        <v>2783.8208848464819</v>
      </c>
      <c r="BP84" s="108">
        <v>3339.8847207277122</v>
      </c>
      <c r="BQ84" s="108">
        <v>3313.7340399639506</v>
      </c>
      <c r="BR84" s="108">
        <v>3526.7629315437716</v>
      </c>
      <c r="BS84" s="108">
        <v>3574.9472744121363</v>
      </c>
    </row>
    <row r="85" spans="1:71" ht="24.9" customHeight="1">
      <c r="A85" s="84"/>
      <c r="B85" s="29" t="str">
        <f t="shared" ref="B85" si="52">"II" &amp; C84</f>
        <v>IISonora</v>
      </c>
      <c r="C85" s="250" t="str">
        <f>C84</f>
        <v>Sonora</v>
      </c>
      <c r="D85" s="95" t="s">
        <v>94</v>
      </c>
      <c r="E85" s="108">
        <v>3399.632661362542</v>
      </c>
      <c r="F85" s="108">
        <v>3301.8029562943289</v>
      </c>
      <c r="G85" s="108">
        <v>3308.7126273229878</v>
      </c>
      <c r="H85" s="108">
        <v>3421.3546636467008</v>
      </c>
      <c r="I85" s="108">
        <v>3574.6871159068123</v>
      </c>
      <c r="J85" s="108">
        <v>3628.597957877977</v>
      </c>
      <c r="K85" s="108">
        <v>3457.1067794975856</v>
      </c>
      <c r="L85" s="108">
        <v>3591.247878576864</v>
      </c>
      <c r="M85" s="108">
        <v>3433.1916741348155</v>
      </c>
      <c r="N85" s="108">
        <v>3484.7768994213866</v>
      </c>
      <c r="O85" s="108">
        <v>3538.6893832734777</v>
      </c>
      <c r="P85" s="108">
        <v>3431.9369383289395</v>
      </c>
      <c r="Q85" s="108">
        <v>3600.2880299981198</v>
      </c>
      <c r="R85" s="108">
        <v>3629.0880043389006</v>
      </c>
      <c r="S85" s="108">
        <v>3466.2850589187792</v>
      </c>
      <c r="T85" s="108">
        <v>3144.8884808909611</v>
      </c>
      <c r="U85" s="108">
        <v>3254.371201091039</v>
      </c>
      <c r="V85" s="108">
        <v>3240.2987892501401</v>
      </c>
      <c r="W85" s="108">
        <v>3091.6214473065161</v>
      </c>
      <c r="X85" s="108">
        <v>2954.9234430870274</v>
      </c>
      <c r="Y85" s="108">
        <v>3290.2630470786216</v>
      </c>
      <c r="Z85" s="108">
        <v>3044.8057060003821</v>
      </c>
      <c r="AA85" s="108">
        <v>2734.7533810476589</v>
      </c>
      <c r="AB85" s="108">
        <v>2898.8614387374178</v>
      </c>
      <c r="AC85" s="108">
        <v>2785.8657899593454</v>
      </c>
      <c r="AD85" s="108">
        <v>2955.2792173303023</v>
      </c>
      <c r="AE85" s="108">
        <v>2951.7748189329609</v>
      </c>
      <c r="AF85" s="108">
        <v>2965.9831210024163</v>
      </c>
      <c r="AG85" s="108">
        <v>2984.3391359061011</v>
      </c>
      <c r="AH85" s="108">
        <v>2950.1121608058793</v>
      </c>
      <c r="AI85" s="108">
        <v>3003.8029917819504</v>
      </c>
      <c r="AJ85" s="108">
        <v>2866.7043267920044</v>
      </c>
      <c r="AK85" s="108">
        <v>3557.9240300468473</v>
      </c>
      <c r="AL85" s="108">
        <v>3203.2692687708245</v>
      </c>
      <c r="AM85" s="108">
        <v>3226.4095254245963</v>
      </c>
      <c r="AN85" s="108">
        <v>3214.2619047472817</v>
      </c>
      <c r="AO85" s="108">
        <v>3341.2053098325246</v>
      </c>
      <c r="AP85" s="108">
        <v>3351.1540567669963</v>
      </c>
      <c r="AQ85" s="108">
        <v>3237.1923901505515</v>
      </c>
      <c r="AR85" s="108">
        <v>3209.5353909168598</v>
      </c>
      <c r="AS85" s="108">
        <v>3123.2426588942963</v>
      </c>
      <c r="AT85" s="108">
        <v>3318.1479101891655</v>
      </c>
      <c r="AU85" s="108">
        <v>3101.1431941615169</v>
      </c>
      <c r="AV85" s="108">
        <v>3174.9227612033742</v>
      </c>
      <c r="AW85" s="108">
        <v>3138.9108666238149</v>
      </c>
      <c r="AX85" s="108">
        <v>3322.5800482731847</v>
      </c>
      <c r="AY85" s="108">
        <v>3125.048319811222</v>
      </c>
      <c r="AZ85" s="108">
        <v>3259.2805783268982</v>
      </c>
      <c r="BA85" s="108">
        <v>3285.8736473758731</v>
      </c>
      <c r="BB85" s="108">
        <v>3252.5381654548878</v>
      </c>
      <c r="BC85" s="108">
        <v>3133.9267092605028</v>
      </c>
      <c r="BD85" s="108">
        <v>3230.7773549864792</v>
      </c>
      <c r="BE85" s="108">
        <v>3186.1734613454987</v>
      </c>
      <c r="BF85" s="108">
        <v>3313.1821430213122</v>
      </c>
      <c r="BG85" s="108">
        <v>3193.0194326765641</v>
      </c>
      <c r="BH85" s="108">
        <v>3348.3007839335555</v>
      </c>
      <c r="BI85" s="108">
        <v>3282.5164316584805</v>
      </c>
      <c r="BJ85" s="108">
        <v>3277.6667579882933</v>
      </c>
      <c r="BK85" s="108">
        <v>3411.3449359558335</v>
      </c>
      <c r="BL85" s="108">
        <v>3399.7939882277033</v>
      </c>
      <c r="BM85" s="108">
        <v>3387.8502469628279</v>
      </c>
      <c r="BN85" s="236" t="s">
        <v>51</v>
      </c>
      <c r="BO85" s="108">
        <v>2755.8385034701773</v>
      </c>
      <c r="BP85" s="108">
        <v>3271.1562539553943</v>
      </c>
      <c r="BQ85" s="108">
        <v>3186.6651524186773</v>
      </c>
      <c r="BR85" s="108">
        <v>3344.4534792658983</v>
      </c>
      <c r="BS85" s="108">
        <v>3345.0186410671308</v>
      </c>
    </row>
    <row r="86" spans="1:71" ht="24.9" customHeight="1">
      <c r="A86" s="84"/>
      <c r="B86" s="29" t="str">
        <f t="shared" ref="B86" si="53">"III" &amp; C84</f>
        <v>IIISonora</v>
      </c>
      <c r="C86" s="251" t="str">
        <f>C84</f>
        <v>Sonora</v>
      </c>
      <c r="D86" s="193" t="s">
        <v>95</v>
      </c>
      <c r="E86" s="108">
        <v>4125.1021143511944</v>
      </c>
      <c r="F86" s="108">
        <v>3898.693815253785</v>
      </c>
      <c r="G86" s="108">
        <v>3921.1131224892492</v>
      </c>
      <c r="H86" s="108">
        <v>4121.3879102111723</v>
      </c>
      <c r="I86" s="108">
        <v>4272.0712315499923</v>
      </c>
      <c r="J86" s="108">
        <v>4366.8188274420836</v>
      </c>
      <c r="K86" s="108">
        <v>4107.9687740000563</v>
      </c>
      <c r="L86" s="108">
        <v>4189.9603387016969</v>
      </c>
      <c r="M86" s="108">
        <v>3977.8562791847053</v>
      </c>
      <c r="N86" s="108">
        <v>4086.8208542622801</v>
      </c>
      <c r="O86" s="108">
        <v>4155.1235572550377</v>
      </c>
      <c r="P86" s="108">
        <v>4001.6467958996586</v>
      </c>
      <c r="Q86" s="108">
        <v>4214.6919644576219</v>
      </c>
      <c r="R86" s="108">
        <v>4197.5461152844046</v>
      </c>
      <c r="S86" s="108">
        <v>3967.8740759488774</v>
      </c>
      <c r="T86" s="108">
        <v>3566.2453831499088</v>
      </c>
      <c r="U86" s="108">
        <v>3688.2477986612816</v>
      </c>
      <c r="V86" s="108">
        <v>3608.0109055823045</v>
      </c>
      <c r="W86" s="108">
        <v>3416.2244362023002</v>
      </c>
      <c r="X86" s="108">
        <v>3297.1826300848124</v>
      </c>
      <c r="Y86" s="108">
        <v>3649.7895798888121</v>
      </c>
      <c r="Z86" s="108">
        <v>3406.5210710673264</v>
      </c>
      <c r="AA86" s="108">
        <v>3099.4585962131855</v>
      </c>
      <c r="AB86" s="108">
        <v>3263.3101655162823</v>
      </c>
      <c r="AC86" s="108">
        <v>3131.5227358865118</v>
      </c>
      <c r="AD86" s="108">
        <v>3310.8355337264052</v>
      </c>
      <c r="AE86" s="108">
        <v>3314.8417068377266</v>
      </c>
      <c r="AF86" s="108">
        <v>3313.9052035927457</v>
      </c>
      <c r="AG86" s="108">
        <v>3300.546288676956</v>
      </c>
      <c r="AH86" s="108">
        <v>3234.8069431494127</v>
      </c>
      <c r="AI86" s="108">
        <v>3214.9429296004805</v>
      </c>
      <c r="AJ86" s="108">
        <v>3057.2722494218115</v>
      </c>
      <c r="AK86" s="108">
        <v>3805.6585387478867</v>
      </c>
      <c r="AL86" s="108">
        <v>3406.7937440933965</v>
      </c>
      <c r="AM86" s="108">
        <v>3439.4642162324549</v>
      </c>
      <c r="AN86" s="108">
        <v>3415.8088788069795</v>
      </c>
      <c r="AO86" s="108">
        <v>3525.8224297718066</v>
      </c>
      <c r="AP86" s="108">
        <v>3560.755080107695</v>
      </c>
      <c r="AQ86" s="108">
        <v>3405.0287146961623</v>
      </c>
      <c r="AR86" s="108">
        <v>3351.3117963860691</v>
      </c>
      <c r="AS86" s="108">
        <v>3284.1168861728902</v>
      </c>
      <c r="AT86" s="108">
        <v>3470.1939540195822</v>
      </c>
      <c r="AU86" s="108">
        <v>3225.9921116916921</v>
      </c>
      <c r="AV86" s="108">
        <v>3302.8951773276731</v>
      </c>
      <c r="AW86" s="108">
        <v>3212.5153445314727</v>
      </c>
      <c r="AX86" s="108">
        <v>3410.6454650000601</v>
      </c>
      <c r="AY86" s="108">
        <v>3228.0330073753767</v>
      </c>
      <c r="AZ86" s="108">
        <v>3351.972343762428</v>
      </c>
      <c r="BA86" s="108">
        <v>3433.0263827952908</v>
      </c>
      <c r="BB86" s="108">
        <v>3344.7626681024722</v>
      </c>
      <c r="BC86" s="108">
        <v>3138.4390393235399</v>
      </c>
      <c r="BD86" s="108">
        <v>3275.0601696349995</v>
      </c>
      <c r="BE86" s="108">
        <v>3264.7526632874155</v>
      </c>
      <c r="BF86" s="108">
        <v>3400.8398433870302</v>
      </c>
      <c r="BG86" s="108">
        <v>3256.6615127637647</v>
      </c>
      <c r="BH86" s="108">
        <v>3415.0329870810133</v>
      </c>
      <c r="BI86" s="108">
        <v>3314.8784765460259</v>
      </c>
      <c r="BJ86" s="108">
        <v>3309.1352666226849</v>
      </c>
      <c r="BK86" s="108">
        <v>3443.678705181323</v>
      </c>
      <c r="BL86" s="108">
        <v>3447.937541587482</v>
      </c>
      <c r="BM86" s="108">
        <v>3387.8502469628279</v>
      </c>
      <c r="BN86" s="236" t="s">
        <v>51</v>
      </c>
      <c r="BO86" s="108">
        <v>2722.9197963826737</v>
      </c>
      <c r="BP86" s="108">
        <v>3231.0689665326781</v>
      </c>
      <c r="BQ86" s="108">
        <v>3184.6458965166294</v>
      </c>
      <c r="BR86" s="108">
        <v>3301.4260018044097</v>
      </c>
      <c r="BS86" s="108">
        <v>3252.5171926863877</v>
      </c>
    </row>
    <row r="87" spans="1:71" ht="24.9" customHeight="1">
      <c r="A87" s="84"/>
      <c r="B87" s="29" t="str">
        <f t="shared" ref="B87" si="54">"I" &amp; C87</f>
        <v>ITabasco</v>
      </c>
      <c r="C87" s="249" t="s">
        <v>34</v>
      </c>
      <c r="D87" s="95" t="s">
        <v>41</v>
      </c>
      <c r="E87" s="108">
        <v>1267.5364191563931</v>
      </c>
      <c r="F87" s="108">
        <v>1280.5804529168083</v>
      </c>
      <c r="G87" s="108">
        <v>1343.3025271019499</v>
      </c>
      <c r="H87" s="108">
        <v>1397.2248546857918</v>
      </c>
      <c r="I87" s="108">
        <v>1469.5000448924818</v>
      </c>
      <c r="J87" s="108">
        <v>1465.0482584101878</v>
      </c>
      <c r="K87" s="108">
        <v>1594.5816794419329</v>
      </c>
      <c r="L87" s="108">
        <v>1616.0581599838599</v>
      </c>
      <c r="M87" s="108">
        <v>1575.2034868879264</v>
      </c>
      <c r="N87" s="108">
        <v>1594.6739703196947</v>
      </c>
      <c r="O87" s="108">
        <v>1585.292381427804</v>
      </c>
      <c r="P87" s="108">
        <v>1651.3195109726068</v>
      </c>
      <c r="Q87" s="108">
        <v>1727.4711320411404</v>
      </c>
      <c r="R87" s="108">
        <v>1722.9170782128469</v>
      </c>
      <c r="S87" s="108">
        <v>1753.5714228696584</v>
      </c>
      <c r="T87" s="108">
        <v>1678.9818274324593</v>
      </c>
      <c r="U87" s="108">
        <v>1707.4863237974125</v>
      </c>
      <c r="V87" s="108">
        <v>1682.6802701557028</v>
      </c>
      <c r="W87" s="108">
        <v>1623.7404058230804</v>
      </c>
      <c r="X87" s="108">
        <v>1742.6809135496242</v>
      </c>
      <c r="Y87" s="108">
        <v>1733.9339777609664</v>
      </c>
      <c r="Z87" s="108">
        <v>1733.0807236916462</v>
      </c>
      <c r="AA87" s="108">
        <v>1647.4300685547228</v>
      </c>
      <c r="AB87" s="108">
        <v>1641.5054129540385</v>
      </c>
      <c r="AC87" s="108">
        <v>1715.0158494184168</v>
      </c>
      <c r="AD87" s="108">
        <v>1622.7722020710939</v>
      </c>
      <c r="AE87" s="108">
        <v>1644.682328809959</v>
      </c>
      <c r="AF87" s="108">
        <v>1717.3192828353829</v>
      </c>
      <c r="AG87" s="108">
        <v>1789.1417875616976</v>
      </c>
      <c r="AH87" s="108">
        <v>1782.4874368710027</v>
      </c>
      <c r="AI87" s="108">
        <v>1872.0055895963894</v>
      </c>
      <c r="AJ87" s="108">
        <v>1890.6540125435272</v>
      </c>
      <c r="AK87" s="108">
        <v>1859.141282138954</v>
      </c>
      <c r="AL87" s="108">
        <v>1832.721761451051</v>
      </c>
      <c r="AM87" s="108">
        <v>1868.7256705453074</v>
      </c>
      <c r="AN87" s="108">
        <v>1954.9819249007651</v>
      </c>
      <c r="AO87" s="108">
        <v>1929.9504677724146</v>
      </c>
      <c r="AP87" s="108">
        <v>1889.4909136947622</v>
      </c>
      <c r="AQ87" s="108">
        <v>1940.0273614155192</v>
      </c>
      <c r="AR87" s="108">
        <v>1969.623796095477</v>
      </c>
      <c r="AS87" s="108">
        <v>1952.3305061851665</v>
      </c>
      <c r="AT87" s="108">
        <v>1926.2844572196291</v>
      </c>
      <c r="AU87" s="108">
        <v>1980.8765937183034</v>
      </c>
      <c r="AV87" s="108">
        <v>1934.9663177552898</v>
      </c>
      <c r="AW87" s="108">
        <v>1959.8788975657126</v>
      </c>
      <c r="AX87" s="108">
        <v>1911.5405959381565</v>
      </c>
      <c r="AY87" s="108">
        <v>1839.0913442927811</v>
      </c>
      <c r="AZ87" s="108">
        <v>1765.8457542788694</v>
      </c>
      <c r="BA87" s="108">
        <v>1913.755513516373</v>
      </c>
      <c r="BB87" s="108">
        <v>1857.6102052740646</v>
      </c>
      <c r="BC87" s="108">
        <v>1777.4931968912772</v>
      </c>
      <c r="BD87" s="108">
        <v>1823.684994662178</v>
      </c>
      <c r="BE87" s="108">
        <v>1897.6447590514781</v>
      </c>
      <c r="BF87" s="108">
        <v>1952.6141974865357</v>
      </c>
      <c r="BG87" s="108">
        <v>1867.6758643369194</v>
      </c>
      <c r="BH87" s="108">
        <v>1899.147049650509</v>
      </c>
      <c r="BI87" s="108">
        <v>1998.1678183826837</v>
      </c>
      <c r="BJ87" s="108">
        <v>2135.7960094990995</v>
      </c>
      <c r="BK87" s="108">
        <v>2137.6924540432979</v>
      </c>
      <c r="BL87" s="108">
        <v>2209.8313980493199</v>
      </c>
      <c r="BM87" s="108">
        <v>2399.7354175486944</v>
      </c>
      <c r="BN87" s="236" t="s">
        <v>51</v>
      </c>
      <c r="BO87" s="108">
        <v>1864.4957674281982</v>
      </c>
      <c r="BP87" s="108">
        <v>2008.4584382777084</v>
      </c>
      <c r="BQ87" s="108">
        <v>2244.9540658055253</v>
      </c>
      <c r="BR87" s="108">
        <v>2282.378900134865</v>
      </c>
      <c r="BS87" s="108">
        <v>2426.452648391818</v>
      </c>
    </row>
    <row r="88" spans="1:71" ht="24.9" customHeight="1">
      <c r="A88" s="84"/>
      <c r="B88" s="29" t="str">
        <f t="shared" ref="B88" si="55">"II" &amp; C87</f>
        <v>IITabasco</v>
      </c>
      <c r="C88" s="250" t="str">
        <f>C87</f>
        <v>Tabasco</v>
      </c>
      <c r="D88" s="95" t="s">
        <v>94</v>
      </c>
      <c r="E88" s="108">
        <v>2311.3843852173254</v>
      </c>
      <c r="F88" s="108">
        <v>2321.9889494919821</v>
      </c>
      <c r="G88" s="108">
        <v>2424.6426863637203</v>
      </c>
      <c r="H88" s="108">
        <v>2491.0161086030748</v>
      </c>
      <c r="I88" s="108">
        <v>2584.1119290443921</v>
      </c>
      <c r="J88" s="108">
        <v>2575.9609789732149</v>
      </c>
      <c r="K88" s="108">
        <v>2779.7466282626383</v>
      </c>
      <c r="L88" s="108">
        <v>2766.4951777130054</v>
      </c>
      <c r="M88" s="108">
        <v>2660.8916703408472</v>
      </c>
      <c r="N88" s="108">
        <v>2696.7081323019515</v>
      </c>
      <c r="O88" s="108">
        <v>2657.602522941489</v>
      </c>
      <c r="P88" s="108">
        <v>2723.0937637005636</v>
      </c>
      <c r="Q88" s="108">
        <v>2808.7780583096369</v>
      </c>
      <c r="R88" s="108">
        <v>2777.0372050302171</v>
      </c>
      <c r="S88" s="108">
        <v>2786.9718201098613</v>
      </c>
      <c r="T88" s="108">
        <v>2607.5202764465676</v>
      </c>
      <c r="U88" s="108">
        <v>2614.8089199694223</v>
      </c>
      <c r="V88" s="108">
        <v>2559.5706747115087</v>
      </c>
      <c r="W88" s="108">
        <v>2454.5527162044768</v>
      </c>
      <c r="X88" s="108">
        <v>2602.9758130936893</v>
      </c>
      <c r="Y88" s="108">
        <v>2534.8242207308558</v>
      </c>
      <c r="Z88" s="108">
        <v>2535.8081886071363</v>
      </c>
      <c r="AA88" s="108">
        <v>2402.1940257852434</v>
      </c>
      <c r="AB88" s="108">
        <v>2351.9373285503984</v>
      </c>
      <c r="AC88" s="108">
        <v>2423.2505176328341</v>
      </c>
      <c r="AD88" s="108">
        <v>2298.6522984469852</v>
      </c>
      <c r="AE88" s="108">
        <v>2320.0338472051271</v>
      </c>
      <c r="AF88" s="108">
        <v>2377.3470623755939</v>
      </c>
      <c r="AG88" s="108">
        <v>2433.535773301991</v>
      </c>
      <c r="AH88" s="108">
        <v>2430.9318162700333</v>
      </c>
      <c r="AI88" s="108">
        <v>2524.8906283364754</v>
      </c>
      <c r="AJ88" s="108">
        <v>2513.9392424244716</v>
      </c>
      <c r="AK88" s="108">
        <v>2438.8326152361037</v>
      </c>
      <c r="AL88" s="108">
        <v>2392.818413698878</v>
      </c>
      <c r="AM88" s="108">
        <v>2436.6530153626154</v>
      </c>
      <c r="AN88" s="108">
        <v>2507.8975151509976</v>
      </c>
      <c r="AO88" s="108">
        <v>2430.6743576351432</v>
      </c>
      <c r="AP88" s="108">
        <v>2381.526306269946</v>
      </c>
      <c r="AQ88" s="108">
        <v>2428.9025555413577</v>
      </c>
      <c r="AR88" s="108">
        <v>2425.2616713979546</v>
      </c>
      <c r="AS88" s="108">
        <v>2385.6749121403036</v>
      </c>
      <c r="AT88" s="108">
        <v>2358.6355543201435</v>
      </c>
      <c r="AU88" s="108">
        <v>2416.8498610181746</v>
      </c>
      <c r="AV88" s="108">
        <v>2329.6034773468073</v>
      </c>
      <c r="AW88" s="108">
        <v>2332.0792263911931</v>
      </c>
      <c r="AX88" s="108">
        <v>2282.1880507114138</v>
      </c>
      <c r="AY88" s="108">
        <v>2183.0806673160696</v>
      </c>
      <c r="AZ88" s="108">
        <v>2059.1992018384067</v>
      </c>
      <c r="BA88" s="108">
        <v>2169.1941042550893</v>
      </c>
      <c r="BB88" s="108">
        <v>2090.3332911593857</v>
      </c>
      <c r="BC88" s="108">
        <v>1981.5015838733239</v>
      </c>
      <c r="BD88" s="108">
        <v>1995.0929348763293</v>
      </c>
      <c r="BE88" s="108">
        <v>2042.55870797066</v>
      </c>
      <c r="BF88" s="108">
        <v>2101.2535889670544</v>
      </c>
      <c r="BG88" s="108">
        <v>1984.5513892638701</v>
      </c>
      <c r="BH88" s="108">
        <v>1982.1735589846517</v>
      </c>
      <c r="BI88" s="108">
        <v>2065.9923306396331</v>
      </c>
      <c r="BJ88" s="108">
        <v>2205.4432536141803</v>
      </c>
      <c r="BK88" s="108">
        <v>2198.637142364295</v>
      </c>
      <c r="BL88" s="108">
        <v>2240.5593652573029</v>
      </c>
      <c r="BM88" s="108">
        <v>2399.7354175486944</v>
      </c>
      <c r="BN88" s="236" t="s">
        <v>51</v>
      </c>
      <c r="BO88" s="108">
        <v>1845.7542485601227</v>
      </c>
      <c r="BP88" s="108">
        <v>1967.1281887089067</v>
      </c>
      <c r="BQ88" s="108">
        <v>2158.8687577235137</v>
      </c>
      <c r="BR88" s="108">
        <v>2164.3955666217125</v>
      </c>
      <c r="BS88" s="108">
        <v>2270.3913421693851</v>
      </c>
    </row>
    <row r="89" spans="1:71" ht="24.9" customHeight="1">
      <c r="A89" s="84"/>
      <c r="B89" s="29" t="str">
        <f t="shared" ref="B89" si="56">"III" &amp; C87</f>
        <v>IIITabasco</v>
      </c>
      <c r="C89" s="251" t="str">
        <f>C87</f>
        <v>Tabasco</v>
      </c>
      <c r="D89" s="193" t="s">
        <v>95</v>
      </c>
      <c r="E89" s="108">
        <v>2817.4634954711742</v>
      </c>
      <c r="F89" s="108">
        <v>2750.1608989907777</v>
      </c>
      <c r="G89" s="108">
        <v>2883.9815150431896</v>
      </c>
      <c r="H89" s="108">
        <v>3014.2656350804045</v>
      </c>
      <c r="I89" s="108">
        <v>3099.6756381288183</v>
      </c>
      <c r="J89" s="108">
        <v>3113.7238449005567</v>
      </c>
      <c r="K89" s="108">
        <v>3313.1144255529525</v>
      </c>
      <c r="L89" s="108">
        <v>3231.8821055503608</v>
      </c>
      <c r="M89" s="108">
        <v>3087.2058281574564</v>
      </c>
      <c r="N89" s="108">
        <v>3170.5314347583658</v>
      </c>
      <c r="O89" s="108">
        <v>3128.156781789291</v>
      </c>
      <c r="P89" s="108">
        <v>3182.7130964187631</v>
      </c>
      <c r="Q89" s="108">
        <v>3296.9928812348867</v>
      </c>
      <c r="R89" s="108">
        <v>3218.3091214377596</v>
      </c>
      <c r="S89" s="108">
        <v>3196.6349619224288</v>
      </c>
      <c r="T89" s="108">
        <v>2960.2218435257237</v>
      </c>
      <c r="U89" s="108">
        <v>2967.6797144773768</v>
      </c>
      <c r="V89" s="108">
        <v>2850.1783652707736</v>
      </c>
      <c r="W89" s="108">
        <v>2712.1651782592621</v>
      </c>
      <c r="X89" s="108">
        <v>2904.9468547244246</v>
      </c>
      <c r="Y89" s="108">
        <v>2811.8519023228805</v>
      </c>
      <c r="Z89" s="108">
        <v>2839.7809287993109</v>
      </c>
      <c r="AA89" s="108">
        <v>2729.0576799769392</v>
      </c>
      <c r="AB89" s="108">
        <v>2651.2568295793758</v>
      </c>
      <c r="AC89" s="108">
        <v>2728.5074097864003</v>
      </c>
      <c r="AD89" s="108">
        <v>2578.7383123072041</v>
      </c>
      <c r="AE89" s="108">
        <v>2609.1722850691654</v>
      </c>
      <c r="AF89" s="108">
        <v>2657.0690904117751</v>
      </c>
      <c r="AG89" s="108">
        <v>2689.924160411334</v>
      </c>
      <c r="AH89" s="108">
        <v>2664.7137805888342</v>
      </c>
      <c r="AI89" s="108">
        <v>2697.5083052099735</v>
      </c>
      <c r="AJ89" s="108">
        <v>2675.6296964457865</v>
      </c>
      <c r="AK89" s="108">
        <v>2604.7090314781044</v>
      </c>
      <c r="AL89" s="108">
        <v>2540.3889813056389</v>
      </c>
      <c r="AM89" s="108">
        <v>2595.6784346984114</v>
      </c>
      <c r="AN89" s="108">
        <v>2661.7333134682253</v>
      </c>
      <c r="AO89" s="108">
        <v>2564.9554772880674</v>
      </c>
      <c r="AP89" s="108">
        <v>2534.1880211788148</v>
      </c>
      <c r="AQ89" s="108">
        <v>2560.218448374736</v>
      </c>
      <c r="AR89" s="108">
        <v>2534.1736293619601</v>
      </c>
      <c r="AS89" s="108">
        <v>2510.884494095576</v>
      </c>
      <c r="AT89" s="108">
        <v>2468.8294771755573</v>
      </c>
      <c r="AU89" s="108">
        <v>2517.9835466189284</v>
      </c>
      <c r="AV89" s="108">
        <v>2426.4655370147311</v>
      </c>
      <c r="AW89" s="108">
        <v>2386.6120845526257</v>
      </c>
      <c r="AX89" s="108">
        <v>2345.4935988452853</v>
      </c>
      <c r="AY89" s="108">
        <v>2259.2767257535284</v>
      </c>
      <c r="AZ89" s="108">
        <v>2118.6787326395997</v>
      </c>
      <c r="BA89" s="108">
        <v>2270.3671735548551</v>
      </c>
      <c r="BB89" s="108">
        <v>2151.2923172660931</v>
      </c>
      <c r="BC89" s="108">
        <v>1983.4394918607497</v>
      </c>
      <c r="BD89" s="108">
        <v>2022.66669582039</v>
      </c>
      <c r="BE89" s="108">
        <v>2094.2284420779397</v>
      </c>
      <c r="BF89" s="108">
        <v>2160.0837937474275</v>
      </c>
      <c r="BG89" s="108">
        <v>2028.02954041066</v>
      </c>
      <c r="BH89" s="108">
        <v>2022.9471053018615</v>
      </c>
      <c r="BI89" s="108">
        <v>2087.9112559010405</v>
      </c>
      <c r="BJ89" s="108">
        <v>2229.2107370247927</v>
      </c>
      <c r="BK89" s="108">
        <v>2223.3720211133259</v>
      </c>
      <c r="BL89" s="108">
        <v>2275.0223931614605</v>
      </c>
      <c r="BM89" s="108">
        <v>2399.7354175486944</v>
      </c>
      <c r="BN89" s="236" t="s">
        <v>51</v>
      </c>
      <c r="BO89" s="108">
        <v>1822.0458563965601</v>
      </c>
      <c r="BP89" s="108">
        <v>1941.472295116645</v>
      </c>
      <c r="BQ89" s="108">
        <v>2157.3709784301986</v>
      </c>
      <c r="BR89" s="108">
        <v>2134.2902464589247</v>
      </c>
      <c r="BS89" s="108">
        <v>2203.5191690798483</v>
      </c>
    </row>
    <row r="90" spans="1:71" ht="24.9" customHeight="1">
      <c r="A90" s="84"/>
      <c r="B90" s="29" t="str">
        <f t="shared" ref="B90" si="57">"I" &amp; C90</f>
        <v>ITamaulipas</v>
      </c>
      <c r="C90" s="249" t="s">
        <v>35</v>
      </c>
      <c r="D90" s="95" t="s">
        <v>41</v>
      </c>
      <c r="E90" s="108">
        <v>1941.9367405768423</v>
      </c>
      <c r="F90" s="108">
        <v>1744.4329448490757</v>
      </c>
      <c r="G90" s="108">
        <v>1795.5803227246688</v>
      </c>
      <c r="H90" s="108">
        <v>2125.1998487878932</v>
      </c>
      <c r="I90" s="108">
        <v>1967.5100549762044</v>
      </c>
      <c r="J90" s="108">
        <v>2091.0200436057503</v>
      </c>
      <c r="K90" s="108">
        <v>2093.5339654217228</v>
      </c>
      <c r="L90" s="108">
        <v>2290.6564755247241</v>
      </c>
      <c r="M90" s="108">
        <v>2030.0384312670426</v>
      </c>
      <c r="N90" s="108">
        <v>2079.241425447497</v>
      </c>
      <c r="O90" s="108">
        <v>2124.997585780372</v>
      </c>
      <c r="P90" s="108">
        <v>2168.4901347451369</v>
      </c>
      <c r="Q90" s="108">
        <v>2152.6926914557766</v>
      </c>
      <c r="R90" s="108">
        <v>2208.1609091078199</v>
      </c>
      <c r="S90" s="108">
        <v>2197.6456348484612</v>
      </c>
      <c r="T90" s="108">
        <v>2126.694895828839</v>
      </c>
      <c r="U90" s="108">
        <v>2207.8832436781472</v>
      </c>
      <c r="V90" s="108">
        <v>2092.7676097143576</v>
      </c>
      <c r="W90" s="108">
        <v>2049.2981978571252</v>
      </c>
      <c r="X90" s="108">
        <v>1991.4964545108705</v>
      </c>
      <c r="Y90" s="108">
        <v>2022.4836515078475</v>
      </c>
      <c r="Z90" s="108">
        <v>1933.6223210269536</v>
      </c>
      <c r="AA90" s="108">
        <v>1851.8204915725103</v>
      </c>
      <c r="AB90" s="108">
        <v>1824.7705642008734</v>
      </c>
      <c r="AC90" s="108">
        <v>1989.3843026169811</v>
      </c>
      <c r="AD90" s="108">
        <v>1783.8044354722433</v>
      </c>
      <c r="AE90" s="108">
        <v>1823.883763941298</v>
      </c>
      <c r="AF90" s="108">
        <v>1764.6342449440037</v>
      </c>
      <c r="AG90" s="108">
        <v>1869.0228268295402</v>
      </c>
      <c r="AH90" s="108">
        <v>1952.722271726796</v>
      </c>
      <c r="AI90" s="108">
        <v>1911.5766014422027</v>
      </c>
      <c r="AJ90" s="108">
        <v>1916.1895265685619</v>
      </c>
      <c r="AK90" s="108">
        <v>1987.6461388718812</v>
      </c>
      <c r="AL90" s="108">
        <v>2062.2171909580143</v>
      </c>
      <c r="AM90" s="108">
        <v>1954.2919009232878</v>
      </c>
      <c r="AN90" s="108">
        <v>2003.502874289903</v>
      </c>
      <c r="AO90" s="108">
        <v>2064.1465390302797</v>
      </c>
      <c r="AP90" s="108">
        <v>1979.8682337253938</v>
      </c>
      <c r="AQ90" s="108">
        <v>1890.4686621608698</v>
      </c>
      <c r="AR90" s="108">
        <v>2062.6384128276095</v>
      </c>
      <c r="AS90" s="108">
        <v>2041.2603445419502</v>
      </c>
      <c r="AT90" s="108">
        <v>2052.9146664185041</v>
      </c>
      <c r="AU90" s="108">
        <v>2012.7378308587624</v>
      </c>
      <c r="AV90" s="108">
        <v>2071.0360413880185</v>
      </c>
      <c r="AW90" s="108">
        <v>2171.3140991944242</v>
      </c>
      <c r="AX90" s="108">
        <v>2197.0267267453751</v>
      </c>
      <c r="AY90" s="108">
        <v>2303.5266946110037</v>
      </c>
      <c r="AZ90" s="108">
        <v>2287.6338540058073</v>
      </c>
      <c r="BA90" s="108">
        <v>2256.1202200954563</v>
      </c>
      <c r="BB90" s="108">
        <v>2323.9516154670937</v>
      </c>
      <c r="BC90" s="108">
        <v>2215.614964408715</v>
      </c>
      <c r="BD90" s="108">
        <v>2318.858397522878</v>
      </c>
      <c r="BE90" s="108">
        <v>2489.4526104354363</v>
      </c>
      <c r="BF90" s="108">
        <v>2588.0559539029687</v>
      </c>
      <c r="BG90" s="108">
        <v>2646.2891395292258</v>
      </c>
      <c r="BH90" s="108">
        <v>2581.0209231801423</v>
      </c>
      <c r="BI90" s="108">
        <v>2788.323973782301</v>
      </c>
      <c r="BJ90" s="108">
        <v>2960.5315811799001</v>
      </c>
      <c r="BK90" s="108">
        <v>2894.5955248534719</v>
      </c>
      <c r="BL90" s="108">
        <v>2918.590919238914</v>
      </c>
      <c r="BM90" s="108">
        <v>2983.4463801409147</v>
      </c>
      <c r="BN90" s="236" t="s">
        <v>51</v>
      </c>
      <c r="BO90" s="108">
        <v>2884.047471685346</v>
      </c>
      <c r="BP90" s="108">
        <v>2898.7280534495321</v>
      </c>
      <c r="BQ90" s="108">
        <v>3108.6399116951447</v>
      </c>
      <c r="BR90" s="108">
        <v>3184.4160948468043</v>
      </c>
      <c r="BS90" s="108">
        <v>3348.9010507681191</v>
      </c>
    </row>
    <row r="91" spans="1:71" ht="24.9" customHeight="1">
      <c r="A91" s="84"/>
      <c r="B91" s="29" t="str">
        <f t="shared" ref="B91" si="58">"II" &amp; C90</f>
        <v>IITamaulipas</v>
      </c>
      <c r="C91" s="250" t="str">
        <f>C90</f>
        <v>Tamaulipas</v>
      </c>
      <c r="D91" s="95" t="s">
        <v>94</v>
      </c>
      <c r="E91" s="108">
        <v>3541.1702507423911</v>
      </c>
      <c r="F91" s="108">
        <v>3163.0609477469725</v>
      </c>
      <c r="G91" s="108">
        <v>3240.9979207480178</v>
      </c>
      <c r="H91" s="108">
        <v>3788.8726639649431</v>
      </c>
      <c r="I91" s="108">
        <v>3459.8612101102926</v>
      </c>
      <c r="J91" s="108">
        <v>3676.5929092495248</v>
      </c>
      <c r="K91" s="108">
        <v>3649.5427337225033</v>
      </c>
      <c r="L91" s="108">
        <v>3921.3255130616917</v>
      </c>
      <c r="M91" s="108">
        <v>3429.2155884584713</v>
      </c>
      <c r="N91" s="108">
        <v>3516.1464759465862</v>
      </c>
      <c r="O91" s="108">
        <v>3562.3705831022303</v>
      </c>
      <c r="P91" s="108">
        <v>3575.9293845517968</v>
      </c>
      <c r="Q91" s="108">
        <v>3500.1661595931519</v>
      </c>
      <c r="R91" s="108">
        <v>3559.1643247546931</v>
      </c>
      <c r="S91" s="108">
        <v>3492.7442218960796</v>
      </c>
      <c r="T91" s="108">
        <v>3302.8350706864285</v>
      </c>
      <c r="U91" s="108">
        <v>3381.1063194820858</v>
      </c>
      <c r="V91" s="108">
        <v>3183.3656683425133</v>
      </c>
      <c r="W91" s="108">
        <v>3097.8538440160128</v>
      </c>
      <c r="X91" s="108">
        <v>2974.6220680151787</v>
      </c>
      <c r="Y91" s="108">
        <v>2956.6526820671402</v>
      </c>
      <c r="Z91" s="108">
        <v>2829.2365429402153</v>
      </c>
      <c r="AA91" s="108">
        <v>2700.2251607467242</v>
      </c>
      <c r="AB91" s="108">
        <v>2614.5183391510309</v>
      </c>
      <c r="AC91" s="108">
        <v>2810.9224429162159</v>
      </c>
      <c r="AD91" s="108">
        <v>2526.7540079532241</v>
      </c>
      <c r="AE91" s="108">
        <v>2572.8202897233364</v>
      </c>
      <c r="AF91" s="108">
        <v>2442.8468720496653</v>
      </c>
      <c r="AG91" s="108">
        <v>2542.1875123750497</v>
      </c>
      <c r="AH91" s="108">
        <v>2663.095739408157</v>
      </c>
      <c r="AI91" s="108">
        <v>2578.2625186334653</v>
      </c>
      <c r="AJ91" s="108">
        <v>2547.8929591579918</v>
      </c>
      <c r="AK91" s="108">
        <v>2607.4060522456575</v>
      </c>
      <c r="AL91" s="108">
        <v>2692.4497604392686</v>
      </c>
      <c r="AM91" s="108">
        <v>2548.223812804953</v>
      </c>
      <c r="AN91" s="108">
        <v>2570.141348127599</v>
      </c>
      <c r="AO91" s="108">
        <v>2599.6874772715046</v>
      </c>
      <c r="AP91" s="108">
        <v>2495.4384524375287</v>
      </c>
      <c r="AQ91" s="108">
        <v>2366.8553629795897</v>
      </c>
      <c r="AR91" s="108">
        <v>2539.7935862171485</v>
      </c>
      <c r="AS91" s="108">
        <v>2494.3438509477287</v>
      </c>
      <c r="AT91" s="108">
        <v>2513.6876872219204</v>
      </c>
      <c r="AU91" s="108">
        <v>2455.723472225935</v>
      </c>
      <c r="AV91" s="108">
        <v>2493.4246759008638</v>
      </c>
      <c r="AW91" s="108">
        <v>2583.6680577514076</v>
      </c>
      <c r="AX91" s="108">
        <v>2623.029902439037</v>
      </c>
      <c r="AY91" s="108">
        <v>2734.3854394494747</v>
      </c>
      <c r="AZ91" s="108">
        <v>2667.6700356487436</v>
      </c>
      <c r="BA91" s="108">
        <v>2557.2559532066421</v>
      </c>
      <c r="BB91" s="108">
        <v>2615.0983748163671</v>
      </c>
      <c r="BC91" s="108">
        <v>2469.9079405240805</v>
      </c>
      <c r="BD91" s="108">
        <v>2536.8076281910398</v>
      </c>
      <c r="BE91" s="108">
        <v>2679.5600616349361</v>
      </c>
      <c r="BF91" s="108">
        <v>2785.0672542411694</v>
      </c>
      <c r="BG91" s="108">
        <v>2811.8887696346101</v>
      </c>
      <c r="BH91" s="108">
        <v>2693.857450404008</v>
      </c>
      <c r="BI91" s="108">
        <v>2882.9690340201332</v>
      </c>
      <c r="BJ91" s="108">
        <v>3057.0730415196158</v>
      </c>
      <c r="BK91" s="108">
        <v>2977.119192719681</v>
      </c>
      <c r="BL91" s="108">
        <v>2959.1742714978395</v>
      </c>
      <c r="BM91" s="108">
        <v>2983.4463801409147</v>
      </c>
      <c r="BN91" s="236" t="s">
        <v>51</v>
      </c>
      <c r="BO91" s="108">
        <v>2855.0576337617322</v>
      </c>
      <c r="BP91" s="108">
        <v>2839.0777507109337</v>
      </c>
      <c r="BQ91" s="108">
        <v>2989.4355909518099</v>
      </c>
      <c r="BR91" s="108">
        <v>3019.8036257511876</v>
      </c>
      <c r="BS91" s="108">
        <v>3133.5109533190839</v>
      </c>
    </row>
    <row r="92" spans="1:71" ht="24.9" customHeight="1">
      <c r="A92" s="84"/>
      <c r="B92" s="29" t="str">
        <f t="shared" ref="B92" si="59">"III" &amp; C90</f>
        <v>IIITamaulipas</v>
      </c>
      <c r="C92" s="251" t="str">
        <f>C90</f>
        <v>Tamaulipas</v>
      </c>
      <c r="D92" s="193" t="s">
        <v>95</v>
      </c>
      <c r="E92" s="108">
        <v>4291.9919896285564</v>
      </c>
      <c r="F92" s="108">
        <v>3732.7954763710663</v>
      </c>
      <c r="G92" s="108">
        <v>3837.8449810752195</v>
      </c>
      <c r="H92" s="108">
        <v>4557.4822998442751</v>
      </c>
      <c r="I92" s="108">
        <v>4130.2935954263448</v>
      </c>
      <c r="J92" s="108">
        <v>4419.9553979971533</v>
      </c>
      <c r="K92" s="108">
        <v>4332.8193409821706</v>
      </c>
      <c r="L92" s="108">
        <v>4573.4506795244833</v>
      </c>
      <c r="M92" s="108">
        <v>3971.7718954754291</v>
      </c>
      <c r="N92" s="108">
        <v>4121.6701629994604</v>
      </c>
      <c r="O92" s="108">
        <v>4181.327990980285</v>
      </c>
      <c r="P92" s="108">
        <v>4168.242293060528</v>
      </c>
      <c r="Q92" s="108">
        <v>4096.2460201535541</v>
      </c>
      <c r="R92" s="108">
        <v>4115.6135548769116</v>
      </c>
      <c r="S92" s="108">
        <v>3997.2469081801523</v>
      </c>
      <c r="T92" s="108">
        <v>3744.6844662062886</v>
      </c>
      <c r="U92" s="108">
        <v>3830.8834610385843</v>
      </c>
      <c r="V92" s="108">
        <v>3544.5925828792315</v>
      </c>
      <c r="W92" s="108">
        <v>3423.1209095074646</v>
      </c>
      <c r="X92" s="108">
        <v>3319.0601721542448</v>
      </c>
      <c r="Y92" s="108">
        <v>3279.7196080212698</v>
      </c>
      <c r="Z92" s="108">
        <v>3164.7611473451598</v>
      </c>
      <c r="AA92" s="108">
        <v>3058.9502065003462</v>
      </c>
      <c r="AB92" s="108">
        <v>2942.5871130920259</v>
      </c>
      <c r="AC92" s="108">
        <v>3158.3153502739615</v>
      </c>
      <c r="AD92" s="108">
        <v>2829.9089524859151</v>
      </c>
      <c r="AE92" s="108">
        <v>2888.618974156575</v>
      </c>
      <c r="AF92" s="108">
        <v>2729.2567373630209</v>
      </c>
      <c r="AG92" s="108">
        <v>2811.8496696651814</v>
      </c>
      <c r="AH92" s="108">
        <v>2920.1961924339225</v>
      </c>
      <c r="AI92" s="108">
        <v>2760.2008126981505</v>
      </c>
      <c r="AJ92" s="108">
        <v>2717.8463495899637</v>
      </c>
      <c r="AK92" s="108">
        <v>2789.3201732377465</v>
      </c>
      <c r="AL92" s="108">
        <v>2863.9744633881724</v>
      </c>
      <c r="AM92" s="108">
        <v>2716.6888283879971</v>
      </c>
      <c r="AN92" s="108">
        <v>2731.677278877376</v>
      </c>
      <c r="AO92" s="108">
        <v>2743.3385977126263</v>
      </c>
      <c r="AP92" s="108">
        <v>2650.9098302339344</v>
      </c>
      <c r="AQ92" s="108">
        <v>2489.3439616474666</v>
      </c>
      <c r="AR92" s="108">
        <v>2651.7281418760581</v>
      </c>
      <c r="AS92" s="108">
        <v>2622.4456750601789</v>
      </c>
      <c r="AT92" s="108">
        <v>2628.6265714778478</v>
      </c>
      <c r="AU92" s="108">
        <v>2554.3009311939895</v>
      </c>
      <c r="AV92" s="108">
        <v>2593.43988556254</v>
      </c>
      <c r="AW92" s="108">
        <v>2644.2682543948326</v>
      </c>
      <c r="AX92" s="108">
        <v>2692.007151096866</v>
      </c>
      <c r="AY92" s="108">
        <v>2824.0637516187576</v>
      </c>
      <c r="AZ92" s="108">
        <v>2743.4046121587708</v>
      </c>
      <c r="BA92" s="108">
        <v>2671.0423964775282</v>
      </c>
      <c r="BB92" s="108">
        <v>2688.9392621223828</v>
      </c>
      <c r="BC92" s="108">
        <v>2473.7411280361262</v>
      </c>
      <c r="BD92" s="108">
        <v>2571.486685619599</v>
      </c>
      <c r="BE92" s="108">
        <v>2745.1270805143449</v>
      </c>
      <c r="BF92" s="108">
        <v>2857.6804870873702</v>
      </c>
      <c r="BG92" s="108">
        <v>2866.1965861125277</v>
      </c>
      <c r="BH92" s="108">
        <v>2747.1976519361801</v>
      </c>
      <c r="BI92" s="108">
        <v>2910.8873419278352</v>
      </c>
      <c r="BJ92" s="108">
        <v>3085.6331631933554</v>
      </c>
      <c r="BK92" s="108">
        <v>3004.7549677028055</v>
      </c>
      <c r="BL92" s="108">
        <v>3000.4261571749603</v>
      </c>
      <c r="BM92" s="108">
        <v>2983.4463801409147</v>
      </c>
      <c r="BN92" s="236" t="s">
        <v>51</v>
      </c>
      <c r="BO92" s="108">
        <v>2821.3972298650515</v>
      </c>
      <c r="BP92" s="108">
        <v>2805.1879431785892</v>
      </c>
      <c r="BQ92" s="108">
        <v>2987.5832843232856</v>
      </c>
      <c r="BR92" s="108">
        <v>2981.7920592281152</v>
      </c>
      <c r="BS92" s="108">
        <v>3047.547560179722</v>
      </c>
    </row>
    <row r="93" spans="1:71" ht="24.9" customHeight="1">
      <c r="A93" s="84"/>
      <c r="B93" s="29" t="str">
        <f t="shared" ref="B93" si="60">"I" &amp; C93</f>
        <v>ITlaxcala</v>
      </c>
      <c r="C93" s="249" t="s">
        <v>36</v>
      </c>
      <c r="D93" s="95" t="s">
        <v>41</v>
      </c>
      <c r="E93" s="108">
        <v>1021.3175575126299</v>
      </c>
      <c r="F93" s="108">
        <v>1069.7138990240146</v>
      </c>
      <c r="G93" s="108">
        <v>1070.0227398704351</v>
      </c>
      <c r="H93" s="108">
        <v>1097.6783569502311</v>
      </c>
      <c r="I93" s="108">
        <v>1147.965174491409</v>
      </c>
      <c r="J93" s="108">
        <v>1111.5228407671668</v>
      </c>
      <c r="K93" s="108">
        <v>1135.5494798597751</v>
      </c>
      <c r="L93" s="108">
        <v>1102.7913169984765</v>
      </c>
      <c r="M93" s="108">
        <v>1179.8441942755067</v>
      </c>
      <c r="N93" s="108">
        <v>1172.2494318319036</v>
      </c>
      <c r="O93" s="108">
        <v>1170.4887031164317</v>
      </c>
      <c r="P93" s="108">
        <v>1212.0234687946711</v>
      </c>
      <c r="Q93" s="108">
        <v>1202.2415690383823</v>
      </c>
      <c r="R93" s="108">
        <v>1236.3436683300681</v>
      </c>
      <c r="S93" s="108">
        <v>1259.1819092876578</v>
      </c>
      <c r="T93" s="108">
        <v>1158.781994349242</v>
      </c>
      <c r="U93" s="108">
        <v>1149.4492280926136</v>
      </c>
      <c r="V93" s="108">
        <v>1191.6087103199802</v>
      </c>
      <c r="W93" s="108">
        <v>1129.5553962116885</v>
      </c>
      <c r="X93" s="108">
        <v>1148.3735578147696</v>
      </c>
      <c r="Y93" s="108">
        <v>1160.4119106888138</v>
      </c>
      <c r="Z93" s="108">
        <v>1191.0034847871996</v>
      </c>
      <c r="AA93" s="108">
        <v>1249.7664015598848</v>
      </c>
      <c r="AB93" s="108">
        <v>1198.3744866160932</v>
      </c>
      <c r="AC93" s="108">
        <v>1219.12975528832</v>
      </c>
      <c r="AD93" s="108">
        <v>1317.0555167861839</v>
      </c>
      <c r="AE93" s="108">
        <v>1276.1655758447794</v>
      </c>
      <c r="AF93" s="108">
        <v>1327.7814727425366</v>
      </c>
      <c r="AG93" s="108">
        <v>1296.4429182103549</v>
      </c>
      <c r="AH93" s="108">
        <v>1311.3821536395535</v>
      </c>
      <c r="AI93" s="108">
        <v>1432.9955139637204</v>
      </c>
      <c r="AJ93" s="108">
        <v>1400.8462791141549</v>
      </c>
      <c r="AK93" s="108">
        <v>1408.1327303609364</v>
      </c>
      <c r="AL93" s="108">
        <v>1390.316896862342</v>
      </c>
      <c r="AM93" s="108">
        <v>1434.4908930778599</v>
      </c>
      <c r="AN93" s="108">
        <v>1408.6263942188673</v>
      </c>
      <c r="AO93" s="108">
        <v>1427.7237857070315</v>
      </c>
      <c r="AP93" s="108">
        <v>1370.3413231639593</v>
      </c>
      <c r="AQ93" s="108">
        <v>1416.1337472122709</v>
      </c>
      <c r="AR93" s="108">
        <v>1469.0884877127651</v>
      </c>
      <c r="AS93" s="108">
        <v>1544.9220117661814</v>
      </c>
      <c r="AT93" s="108">
        <v>1543.8282992503273</v>
      </c>
      <c r="AU93" s="108">
        <v>1538.887372188778</v>
      </c>
      <c r="AV93" s="108">
        <v>1581.234719185072</v>
      </c>
      <c r="AW93" s="108">
        <v>1626.279426586701</v>
      </c>
      <c r="AX93" s="108">
        <v>1673.8274912885822</v>
      </c>
      <c r="AY93" s="108">
        <v>1655.0704270005742</v>
      </c>
      <c r="AZ93" s="108">
        <v>1671.963501045833</v>
      </c>
      <c r="BA93" s="108">
        <v>1690.331411552331</v>
      </c>
      <c r="BB93" s="108">
        <v>1741.1903897866459</v>
      </c>
      <c r="BC93" s="108">
        <v>1820.9627447719824</v>
      </c>
      <c r="BD93" s="108">
        <v>1810.4122341725761</v>
      </c>
      <c r="BE93" s="108">
        <v>1877.4118285489376</v>
      </c>
      <c r="BF93" s="108">
        <v>1893.9492758829085</v>
      </c>
      <c r="BG93" s="108">
        <v>1914.0732218929559</v>
      </c>
      <c r="BH93" s="108">
        <v>1880.3809334225598</v>
      </c>
      <c r="BI93" s="108">
        <v>1890.0388108974257</v>
      </c>
      <c r="BJ93" s="108">
        <v>1943.3866913007109</v>
      </c>
      <c r="BK93" s="108">
        <v>2010.197660062885</v>
      </c>
      <c r="BL93" s="108">
        <v>2092.4255276942799</v>
      </c>
      <c r="BM93" s="108">
        <v>2083.8268307636572</v>
      </c>
      <c r="BN93" s="236" t="s">
        <v>51</v>
      </c>
      <c r="BO93" s="108">
        <v>1826.6787830397893</v>
      </c>
      <c r="BP93" s="108">
        <v>1951.0024095651809</v>
      </c>
      <c r="BQ93" s="108">
        <v>1943.6493164109038</v>
      </c>
      <c r="BR93" s="108">
        <v>2143.4074627596324</v>
      </c>
      <c r="BS93" s="108">
        <v>2156.0749684487523</v>
      </c>
    </row>
    <row r="94" spans="1:71" ht="24.9" customHeight="1">
      <c r="A94" s="84"/>
      <c r="B94" s="29" t="str">
        <f t="shared" ref="B94" si="61">"II" &amp; C93</f>
        <v>IITlaxcala</v>
      </c>
      <c r="C94" s="250" t="str">
        <f>C93</f>
        <v>Tlaxcala</v>
      </c>
      <c r="D94" s="95" t="s">
        <v>94</v>
      </c>
      <c r="E94" s="108">
        <v>1862.3981284530889</v>
      </c>
      <c r="F94" s="108">
        <v>1939.639049615487</v>
      </c>
      <c r="G94" s="108">
        <v>1931.3764086091135</v>
      </c>
      <c r="H94" s="108">
        <v>1956.975257101951</v>
      </c>
      <c r="I94" s="108">
        <v>2018.693712763953</v>
      </c>
      <c r="J94" s="108">
        <v>1954.3652904381142</v>
      </c>
      <c r="K94" s="108">
        <v>1979.5410160301794</v>
      </c>
      <c r="L94" s="108">
        <v>1887.8447175010926</v>
      </c>
      <c r="M94" s="108">
        <v>1993.0362108645086</v>
      </c>
      <c r="N94" s="108">
        <v>1982.3579206436027</v>
      </c>
      <c r="O94" s="108">
        <v>1962.2208287376463</v>
      </c>
      <c r="P94" s="108">
        <v>1998.6765295285506</v>
      </c>
      <c r="Q94" s="108">
        <v>1954.7821536749918</v>
      </c>
      <c r="R94" s="108">
        <v>1992.7670394430854</v>
      </c>
      <c r="S94" s="108">
        <v>2001.2327138828321</v>
      </c>
      <c r="T94" s="108">
        <v>1799.6308815727029</v>
      </c>
      <c r="U94" s="108">
        <v>1760.2425581858761</v>
      </c>
      <c r="V94" s="108">
        <v>1812.5883834031044</v>
      </c>
      <c r="W94" s="108">
        <v>1707.5101758457572</v>
      </c>
      <c r="X94" s="108">
        <v>1715.2816514754593</v>
      </c>
      <c r="Y94" s="108">
        <v>1696.3968957093023</v>
      </c>
      <c r="Z94" s="108">
        <v>1742.6518846449221</v>
      </c>
      <c r="AA94" s="108">
        <v>1822.3422291230049</v>
      </c>
      <c r="AB94" s="108">
        <v>1717.0224760834935</v>
      </c>
      <c r="AC94" s="108">
        <v>1722.5828038649547</v>
      </c>
      <c r="AD94" s="108">
        <v>1865.605466361209</v>
      </c>
      <c r="AE94" s="108">
        <v>1800.1940427852853</v>
      </c>
      <c r="AF94" s="108">
        <v>1838.0958131964276</v>
      </c>
      <c r="AG94" s="108">
        <v>1763.3818859088772</v>
      </c>
      <c r="AH94" s="108">
        <v>1788.4449195149111</v>
      </c>
      <c r="AI94" s="108">
        <v>1932.7703740645927</v>
      </c>
      <c r="AJ94" s="108">
        <v>1862.6583236832746</v>
      </c>
      <c r="AK94" s="108">
        <v>1847.1969087979451</v>
      </c>
      <c r="AL94" s="108">
        <v>1815.210547320027</v>
      </c>
      <c r="AM94" s="108">
        <v>1870.449266696485</v>
      </c>
      <c r="AN94" s="108">
        <v>1807.0195886936149</v>
      </c>
      <c r="AO94" s="108">
        <v>1798.1454206487365</v>
      </c>
      <c r="AP94" s="108">
        <v>1727.1868766503737</v>
      </c>
      <c r="AQ94" s="108">
        <v>1772.9909103357361</v>
      </c>
      <c r="AR94" s="108">
        <v>1808.9363096672776</v>
      </c>
      <c r="AS94" s="108">
        <v>1887.8369584490508</v>
      </c>
      <c r="AT94" s="108">
        <v>1890.3377965439227</v>
      </c>
      <c r="AU94" s="108">
        <v>1877.5827547215374</v>
      </c>
      <c r="AV94" s="108">
        <v>1903.7281768234432</v>
      </c>
      <c r="AW94" s="108">
        <v>1935.1259262808805</v>
      </c>
      <c r="AX94" s="108">
        <v>1998.3824082461024</v>
      </c>
      <c r="AY94" s="108">
        <v>1964.6399095097306</v>
      </c>
      <c r="AZ94" s="108">
        <v>1949.7206358561878</v>
      </c>
      <c r="BA94" s="108">
        <v>1915.9484616921166</v>
      </c>
      <c r="BB94" s="108">
        <v>1959.3282959386081</v>
      </c>
      <c r="BC94" s="108">
        <v>2029.9602660930575</v>
      </c>
      <c r="BD94" s="108">
        <v>1980.572669174408</v>
      </c>
      <c r="BE94" s="108">
        <v>2020.7806864581296</v>
      </c>
      <c r="BF94" s="108">
        <v>2038.1229012844815</v>
      </c>
      <c r="BG94" s="108">
        <v>2033.8522032617477</v>
      </c>
      <c r="BH94" s="108">
        <v>1962.5870296536375</v>
      </c>
      <c r="BI94" s="108">
        <v>1954.193062265351</v>
      </c>
      <c r="BJ94" s="108">
        <v>2006.7595633807309</v>
      </c>
      <c r="BK94" s="108">
        <v>2067.5075268888559</v>
      </c>
      <c r="BL94" s="108">
        <v>2121.5209523755088</v>
      </c>
      <c r="BM94" s="108">
        <v>2083.8268307636572</v>
      </c>
      <c r="BN94" s="236" t="s">
        <v>51</v>
      </c>
      <c r="BO94" s="108">
        <v>1808.3173925360902</v>
      </c>
      <c r="BP94" s="108">
        <v>1910.8544956428088</v>
      </c>
      <c r="BQ94" s="108">
        <v>1869.1178804429417</v>
      </c>
      <c r="BR94" s="108">
        <v>2032.6079993057624</v>
      </c>
      <c r="BS94" s="108">
        <v>2017.4034488900838</v>
      </c>
    </row>
    <row r="95" spans="1:71" ht="24.9" customHeight="1">
      <c r="A95" s="84"/>
      <c r="B95" s="29" t="str">
        <f t="shared" ref="B95" si="62">"III" &amp; C93</f>
        <v>IIITlaxcala</v>
      </c>
      <c r="C95" s="251" t="str">
        <f>C93</f>
        <v>Tlaxcala</v>
      </c>
      <c r="D95" s="193" t="s">
        <v>95</v>
      </c>
      <c r="E95" s="108">
        <v>2265.4516941909797</v>
      </c>
      <c r="F95" s="108">
        <v>2293.487001684925</v>
      </c>
      <c r="G95" s="108">
        <v>2293.1287042964577</v>
      </c>
      <c r="H95" s="108">
        <v>2363.1318358392491</v>
      </c>
      <c r="I95" s="108">
        <v>2417.4126005716771</v>
      </c>
      <c r="J95" s="108">
        <v>2357.4800846467087</v>
      </c>
      <c r="K95" s="108">
        <v>2355.7839944043826</v>
      </c>
      <c r="L95" s="108">
        <v>2204.2442848943647</v>
      </c>
      <c r="M95" s="108">
        <v>2310.7834196012845</v>
      </c>
      <c r="N95" s="108">
        <v>2327.5754047565997</v>
      </c>
      <c r="O95" s="108">
        <v>2306.7648229744482</v>
      </c>
      <c r="P95" s="108">
        <v>2332.3485263746788</v>
      </c>
      <c r="Q95" s="108">
        <v>2290.8442940080868</v>
      </c>
      <c r="R95" s="108">
        <v>2306.6049070960357</v>
      </c>
      <c r="S95" s="108">
        <v>2292.7002879172269</v>
      </c>
      <c r="T95" s="108">
        <v>2041.6322302778747</v>
      </c>
      <c r="U95" s="108">
        <v>1995.7210773337997</v>
      </c>
      <c r="V95" s="108">
        <v>2018.3268774326245</v>
      </c>
      <c r="W95" s="108">
        <v>1886.7637574901742</v>
      </c>
      <c r="X95" s="108">
        <v>1914.066861369974</v>
      </c>
      <c r="Y95" s="108">
        <v>1881.7698428497786</v>
      </c>
      <c r="Z95" s="108">
        <v>1950.4589346736254</v>
      </c>
      <c r="AA95" s="108">
        <v>2066.8739574212127</v>
      </c>
      <c r="AB95" s="108">
        <v>1933.666491379681</v>
      </c>
      <c r="AC95" s="108">
        <v>1937.286273981475</v>
      </c>
      <c r="AD95" s="108">
        <v>2090.7595673354949</v>
      </c>
      <c r="AE95" s="108">
        <v>2022.3985695067854</v>
      </c>
      <c r="AF95" s="108">
        <v>2053.9748590278386</v>
      </c>
      <c r="AG95" s="108">
        <v>1949.9504049193931</v>
      </c>
      <c r="AH95" s="108">
        <v>1960.8938525691426</v>
      </c>
      <c r="AI95" s="108">
        <v>2067.3158461553435</v>
      </c>
      <c r="AJ95" s="108">
        <v>1985.3779079843378</v>
      </c>
      <c r="AK95" s="108">
        <v>1974.7182964816409</v>
      </c>
      <c r="AL95" s="108">
        <v>1929.7274227599733</v>
      </c>
      <c r="AM95" s="108">
        <v>1993.5964587399674</v>
      </c>
      <c r="AN95" s="108">
        <v>1919.5887855999858</v>
      </c>
      <c r="AO95" s="108">
        <v>1897.4965074946579</v>
      </c>
      <c r="AP95" s="108">
        <v>1835.8952214030478</v>
      </c>
      <c r="AQ95" s="108">
        <v>1866.6568662982181</v>
      </c>
      <c r="AR95" s="108">
        <v>1889.2113733088834</v>
      </c>
      <c r="AS95" s="108">
        <v>1985.7726176117935</v>
      </c>
      <c r="AT95" s="108">
        <v>1977.5420203409719</v>
      </c>
      <c r="AU95" s="108">
        <v>1954.1736238408073</v>
      </c>
      <c r="AV95" s="108">
        <v>1981.2130866181353</v>
      </c>
      <c r="AW95" s="108">
        <v>1980.4543671779616</v>
      </c>
      <c r="AX95" s="108">
        <v>2052.1881272901055</v>
      </c>
      <c r="AY95" s="108">
        <v>2030.633330362823</v>
      </c>
      <c r="AZ95" s="108">
        <v>2005.4953471455765</v>
      </c>
      <c r="BA95" s="108">
        <v>2002.7476282584898</v>
      </c>
      <c r="BB95" s="108">
        <v>2015.4153403904227</v>
      </c>
      <c r="BC95" s="108">
        <v>2032.539895335791</v>
      </c>
      <c r="BD95" s="108">
        <v>2007.7713818298662</v>
      </c>
      <c r="BE95" s="108">
        <v>2070.8801080518356</v>
      </c>
      <c r="BF95" s="108">
        <v>2092.7636498835618</v>
      </c>
      <c r="BG95" s="108">
        <v>2075.2818034623101</v>
      </c>
      <c r="BH95" s="108">
        <v>2002.1106105852441</v>
      </c>
      <c r="BI95" s="108">
        <v>1973.8800946939812</v>
      </c>
      <c r="BJ95" s="108">
        <v>2026.6463149059603</v>
      </c>
      <c r="BK95" s="108">
        <v>2088.3009454427115</v>
      </c>
      <c r="BL95" s="108">
        <v>2152.4085106158836</v>
      </c>
      <c r="BM95" s="108">
        <v>2083.8268307636572</v>
      </c>
      <c r="BN95" s="236" t="s">
        <v>51</v>
      </c>
      <c r="BO95" s="108">
        <v>1786.1290529317928</v>
      </c>
      <c r="BP95" s="108">
        <v>1886.9432148305007</v>
      </c>
      <c r="BQ95" s="108">
        <v>1867.9033154307476</v>
      </c>
      <c r="BR95" s="108">
        <v>2005.7280553805058</v>
      </c>
      <c r="BS95" s="108">
        <v>1960.5377888493724</v>
      </c>
    </row>
    <row r="96" spans="1:71" ht="24.9" customHeight="1">
      <c r="A96" s="84"/>
      <c r="B96" s="29" t="str">
        <f t="shared" ref="B96" si="63">"I" &amp; C96</f>
        <v>IVeracruz de Ignacio de la Llave</v>
      </c>
      <c r="C96" s="249" t="s">
        <v>68</v>
      </c>
      <c r="D96" s="95" t="s">
        <v>41</v>
      </c>
      <c r="E96" s="108">
        <v>1266.0400770555648</v>
      </c>
      <c r="F96" s="108">
        <v>1044.1112945678583</v>
      </c>
      <c r="G96" s="108">
        <v>1047.937155495051</v>
      </c>
      <c r="H96" s="108">
        <v>1148.1819806981218</v>
      </c>
      <c r="I96" s="108">
        <v>1169.3566200416317</v>
      </c>
      <c r="J96" s="108">
        <v>1218.2129483444976</v>
      </c>
      <c r="K96" s="108">
        <v>1245.5530837350334</v>
      </c>
      <c r="L96" s="108">
        <v>1239.1363413319168</v>
      </c>
      <c r="M96" s="108">
        <v>1238.9981263517006</v>
      </c>
      <c r="N96" s="108">
        <v>1300.1154824773305</v>
      </c>
      <c r="O96" s="108">
        <v>1266.3649651702024</v>
      </c>
      <c r="P96" s="108">
        <v>1314.7045826882932</v>
      </c>
      <c r="Q96" s="108">
        <v>1346.836568286521</v>
      </c>
      <c r="R96" s="108">
        <v>1329.5551821255849</v>
      </c>
      <c r="S96" s="108">
        <v>1360.7305837217914</v>
      </c>
      <c r="T96" s="108">
        <v>1359.6911259219864</v>
      </c>
      <c r="U96" s="108">
        <v>1401.6737650665161</v>
      </c>
      <c r="V96" s="108">
        <v>1466.5597565805197</v>
      </c>
      <c r="W96" s="108">
        <v>1416.6853133843563</v>
      </c>
      <c r="X96" s="108">
        <v>1425.4136895550591</v>
      </c>
      <c r="Y96" s="108">
        <v>1503.5189916758516</v>
      </c>
      <c r="Z96" s="108">
        <v>1472.8572125002731</v>
      </c>
      <c r="AA96" s="108">
        <v>1428.7286089357726</v>
      </c>
      <c r="AB96" s="108">
        <v>1447.0554356928328</v>
      </c>
      <c r="AC96" s="108">
        <v>1520.334838752528</v>
      </c>
      <c r="AD96" s="108">
        <v>1435.3927670602718</v>
      </c>
      <c r="AE96" s="108">
        <v>1468.5204162671366</v>
      </c>
      <c r="AF96" s="108">
        <v>1422.3590995129703</v>
      </c>
      <c r="AG96" s="108">
        <v>1581.5867017477815</v>
      </c>
      <c r="AH96" s="108">
        <v>1616.442970539709</v>
      </c>
      <c r="AI96" s="108">
        <v>1535.8689414907744</v>
      </c>
      <c r="AJ96" s="108">
        <v>1658.0579482147059</v>
      </c>
      <c r="AK96" s="108">
        <v>1577.0057375823426</v>
      </c>
      <c r="AL96" s="108">
        <v>1580.4010481474245</v>
      </c>
      <c r="AM96" s="108">
        <v>1601.4357421506872</v>
      </c>
      <c r="AN96" s="108">
        <v>1664.348184824549</v>
      </c>
      <c r="AO96" s="108">
        <v>1583.4639660340843</v>
      </c>
      <c r="AP96" s="108">
        <v>1514.4547262000508</v>
      </c>
      <c r="AQ96" s="108">
        <v>1470.5197946469657</v>
      </c>
      <c r="AR96" s="108">
        <v>1371.6233997285242</v>
      </c>
      <c r="AS96" s="108">
        <v>1499.6013504304156</v>
      </c>
      <c r="AT96" s="108">
        <v>1531.1740496811283</v>
      </c>
      <c r="AU96" s="108">
        <v>1570.9175638769987</v>
      </c>
      <c r="AV96" s="108">
        <v>1520.4971668106707</v>
      </c>
      <c r="AW96" s="108">
        <v>1559.0145149990724</v>
      </c>
      <c r="AX96" s="108">
        <v>1549.593215329784</v>
      </c>
      <c r="AY96" s="108">
        <v>1540.5321225519597</v>
      </c>
      <c r="AZ96" s="108">
        <v>1509.8106384403357</v>
      </c>
      <c r="BA96" s="108">
        <v>1552.1515154655724</v>
      </c>
      <c r="BB96" s="108">
        <v>1594.3774083631333</v>
      </c>
      <c r="BC96" s="108">
        <v>1562.5355711419797</v>
      </c>
      <c r="BD96" s="108">
        <v>1599.7796026560177</v>
      </c>
      <c r="BE96" s="108">
        <v>1708.0306123325222</v>
      </c>
      <c r="BF96" s="108">
        <v>1728.0555114500519</v>
      </c>
      <c r="BG96" s="108">
        <v>1814.5397223025186</v>
      </c>
      <c r="BH96" s="108">
        <v>1722.8504001153171</v>
      </c>
      <c r="BI96" s="108">
        <v>1786.0148606855741</v>
      </c>
      <c r="BJ96" s="108">
        <v>1836.7400000478888</v>
      </c>
      <c r="BK96" s="108">
        <v>1684.9745079898719</v>
      </c>
      <c r="BL96" s="108">
        <v>1816.9371389941248</v>
      </c>
      <c r="BM96" s="108">
        <v>1998.9102936837107</v>
      </c>
      <c r="BN96" s="236" t="s">
        <v>51</v>
      </c>
      <c r="BO96" s="108">
        <v>1930.4998971113621</v>
      </c>
      <c r="BP96" s="108">
        <v>1983.7489043261551</v>
      </c>
      <c r="BQ96" s="108">
        <v>2091.6201685517399</v>
      </c>
      <c r="BR96" s="108">
        <v>2097.7664635097512</v>
      </c>
      <c r="BS96" s="108">
        <v>2100.5492419155566</v>
      </c>
    </row>
    <row r="97" spans="1:71" ht="24.9" customHeight="1">
      <c r="A97" s="84"/>
      <c r="B97" s="29" t="str">
        <f t="shared" ref="B97" si="64">"II" &amp; C96</f>
        <v>IIVeracruz de Ignacio de la Llave</v>
      </c>
      <c r="C97" s="250" t="str">
        <f>C96</f>
        <v>Veracruz de Ignacio de la Llave</v>
      </c>
      <c r="D97" s="95" t="s">
        <v>94</v>
      </c>
      <c r="E97" s="108">
        <v>2308.655767944842</v>
      </c>
      <c r="F97" s="108">
        <v>1893.2155980549082</v>
      </c>
      <c r="G97" s="108">
        <v>1891.5122309205919</v>
      </c>
      <c r="H97" s="108">
        <v>2047.0146948323331</v>
      </c>
      <c r="I97" s="108">
        <v>2056.3105129933579</v>
      </c>
      <c r="J97" s="108">
        <v>2141.9560761914122</v>
      </c>
      <c r="K97" s="108">
        <v>2171.3042545718649</v>
      </c>
      <c r="L97" s="108">
        <v>2121.2508297708468</v>
      </c>
      <c r="M97" s="108">
        <v>2092.961208770917</v>
      </c>
      <c r="N97" s="108">
        <v>2198.5885891304988</v>
      </c>
      <c r="O97" s="108">
        <v>2122.9489057216629</v>
      </c>
      <c r="P97" s="108">
        <v>2168.0019078309147</v>
      </c>
      <c r="Q97" s="108">
        <v>2189.8860889572948</v>
      </c>
      <c r="R97" s="108">
        <v>2143.0074921152654</v>
      </c>
      <c r="S97" s="108">
        <v>2162.6252242342539</v>
      </c>
      <c r="T97" s="108">
        <v>2111.6501218883154</v>
      </c>
      <c r="U97" s="108">
        <v>2146.4939500258756</v>
      </c>
      <c r="V97" s="108">
        <v>2230.8238898576956</v>
      </c>
      <c r="W97" s="108">
        <v>2141.554629979089</v>
      </c>
      <c r="X97" s="108">
        <v>2129.0858978922161</v>
      </c>
      <c r="Y97" s="108">
        <v>2197.9823945489097</v>
      </c>
      <c r="Z97" s="108">
        <v>2155.0544813352003</v>
      </c>
      <c r="AA97" s="108">
        <v>2083.295306042884</v>
      </c>
      <c r="AB97" s="108">
        <v>2073.330778460866</v>
      </c>
      <c r="AC97" s="108">
        <v>2148.1738412106274</v>
      </c>
      <c r="AD97" s="108">
        <v>2033.2298513409655</v>
      </c>
      <c r="AE97" s="108">
        <v>2071.5350383297</v>
      </c>
      <c r="AF97" s="108">
        <v>1969.0230353015222</v>
      </c>
      <c r="AG97" s="108">
        <v>2151.2257128191559</v>
      </c>
      <c r="AH97" s="108">
        <v>2204.4826600118222</v>
      </c>
      <c r="AI97" s="108">
        <v>2071.5221782853946</v>
      </c>
      <c r="AJ97" s="108">
        <v>2204.6640551769433</v>
      </c>
      <c r="AK97" s="108">
        <v>2068.7255262307758</v>
      </c>
      <c r="AL97" s="108">
        <v>2063.386166180549</v>
      </c>
      <c r="AM97" s="108">
        <v>2088.1305862739318</v>
      </c>
      <c r="AN97" s="108">
        <v>2135.0656105321677</v>
      </c>
      <c r="AO97" s="108">
        <v>1994.2922488164986</v>
      </c>
      <c r="AP97" s="108">
        <v>1908.8283219354555</v>
      </c>
      <c r="AQ97" s="108">
        <v>1841.081913703611</v>
      </c>
      <c r="AR97" s="108">
        <v>1688.924385229614</v>
      </c>
      <c r="AS97" s="108">
        <v>1832.4568041115604</v>
      </c>
      <c r="AT97" s="108">
        <v>1874.8433233184155</v>
      </c>
      <c r="AU97" s="108">
        <v>1916.6625058658394</v>
      </c>
      <c r="AV97" s="108">
        <v>1830.6031761872289</v>
      </c>
      <c r="AW97" s="108">
        <v>1855.0867446899194</v>
      </c>
      <c r="AX97" s="108">
        <v>1850.0591235173408</v>
      </c>
      <c r="AY97" s="108">
        <v>1828.6780069729568</v>
      </c>
      <c r="AZ97" s="108">
        <v>1760.6299157613203</v>
      </c>
      <c r="BA97" s="108">
        <v>1759.3249986630067</v>
      </c>
      <c r="BB97" s="108">
        <v>1794.1224514763962</v>
      </c>
      <c r="BC97" s="108">
        <v>1741.872607158911</v>
      </c>
      <c r="BD97" s="108">
        <v>1750.1427011574033</v>
      </c>
      <c r="BE97" s="108">
        <v>1838.4646462723938</v>
      </c>
      <c r="BF97" s="108">
        <v>1859.6007598647836</v>
      </c>
      <c r="BG97" s="108">
        <v>1928.090090754818</v>
      </c>
      <c r="BH97" s="108">
        <v>1798.1696097851545</v>
      </c>
      <c r="BI97" s="108">
        <v>1846.6381905656885</v>
      </c>
      <c r="BJ97" s="108">
        <v>1896.635176642591</v>
      </c>
      <c r="BK97" s="108">
        <v>1733.0124032558829</v>
      </c>
      <c r="BL97" s="108">
        <v>1842.2018650158745</v>
      </c>
      <c r="BM97" s="108">
        <v>1998.9102936837107</v>
      </c>
      <c r="BN97" s="236" t="s">
        <v>51</v>
      </c>
      <c r="BO97" s="108">
        <v>1911.0949186294727</v>
      </c>
      <c r="BP97" s="108">
        <v>1942.9271299069949</v>
      </c>
      <c r="BQ97" s="108">
        <v>2011.4146225484071</v>
      </c>
      <c r="BR97" s="108">
        <v>1989.3263266497386</v>
      </c>
      <c r="BS97" s="108">
        <v>1965.4489510876342</v>
      </c>
    </row>
    <row r="98" spans="1:71" ht="24.9" customHeight="1">
      <c r="A98" s="84"/>
      <c r="B98" s="29" t="str">
        <f t="shared" ref="B98" si="65">"III" &amp; C96</f>
        <v>IIIVeracruz de Ignacio de la Llave</v>
      </c>
      <c r="C98" s="251" t="str">
        <f>C96</f>
        <v>Veracruz de Ignacio de la Llave</v>
      </c>
      <c r="D98" s="193" t="s">
        <v>95</v>
      </c>
      <c r="E98" s="108">
        <v>2807.6106333986472</v>
      </c>
      <c r="F98" s="108">
        <v>2240.1971375797712</v>
      </c>
      <c r="G98" s="108">
        <v>2248.8405764263971</v>
      </c>
      <c r="H98" s="108">
        <v>2474.12663483699</v>
      </c>
      <c r="I98" s="108">
        <v>2463.4496362438663</v>
      </c>
      <c r="J98" s="108">
        <v>2586.1101988680698</v>
      </c>
      <c r="K98" s="108">
        <v>2587.7162276121367</v>
      </c>
      <c r="L98" s="108">
        <v>2477.3234239771286</v>
      </c>
      <c r="M98" s="108">
        <v>2428.1108348736561</v>
      </c>
      <c r="N98" s="108">
        <v>2583.2028869087208</v>
      </c>
      <c r="O98" s="108">
        <v>2497.0701581729531</v>
      </c>
      <c r="P98" s="108">
        <v>2532.19947219197</v>
      </c>
      <c r="Q98" s="108">
        <v>2569.6799740000047</v>
      </c>
      <c r="R98" s="108">
        <v>2482.6464288881602</v>
      </c>
      <c r="S98" s="108">
        <v>2479.6558837985376</v>
      </c>
      <c r="T98" s="108">
        <v>2396.6024767959375</v>
      </c>
      <c r="U98" s="108">
        <v>2435.2396172874755</v>
      </c>
      <c r="V98" s="108">
        <v>2484.0647045958981</v>
      </c>
      <c r="W98" s="108">
        <v>2366.3433989957912</v>
      </c>
      <c r="X98" s="108">
        <v>2376.0070968959731</v>
      </c>
      <c r="Y98" s="108">
        <v>2438.1810905893039</v>
      </c>
      <c r="Z98" s="108">
        <v>2413.0242709014428</v>
      </c>
      <c r="AA98" s="108">
        <v>2364.9834278942076</v>
      </c>
      <c r="AB98" s="108">
        <v>2336.1214161519738</v>
      </c>
      <c r="AC98" s="108">
        <v>2417.6042671914124</v>
      </c>
      <c r="AD98" s="108">
        <v>2280.0502561499438</v>
      </c>
      <c r="AE98" s="108">
        <v>2328.884557804643</v>
      </c>
      <c r="AF98" s="108">
        <v>2200.4969923662934</v>
      </c>
      <c r="AG98" s="108">
        <v>2378.2222509521348</v>
      </c>
      <c r="AH98" s="108">
        <v>2416.7317187180438</v>
      </c>
      <c r="AI98" s="108">
        <v>2214.2797987533695</v>
      </c>
      <c r="AJ98" s="108">
        <v>2348.0801691063812</v>
      </c>
      <c r="AK98" s="108">
        <v>2210.2311933480346</v>
      </c>
      <c r="AL98" s="108">
        <v>2191.8288663413828</v>
      </c>
      <c r="AM98" s="108">
        <v>2224.9236653200296</v>
      </c>
      <c r="AN98" s="108">
        <v>2266.3754608490794</v>
      </c>
      <c r="AO98" s="108">
        <v>2104.4752068269645</v>
      </c>
      <c r="AP98" s="108">
        <v>2030.0295485566362</v>
      </c>
      <c r="AQ98" s="108">
        <v>1939.5531264812937</v>
      </c>
      <c r="AR98" s="108">
        <v>1764.4614778715311</v>
      </c>
      <c r="AS98" s="108">
        <v>1928.3615539129521</v>
      </c>
      <c r="AT98" s="108">
        <v>1961.978061267195</v>
      </c>
      <c r="AU98" s="108">
        <v>1995.9601413768792</v>
      </c>
      <c r="AV98" s="108">
        <v>1905.9563536453566</v>
      </c>
      <c r="AW98" s="108">
        <v>1898.4867253392831</v>
      </c>
      <c r="AX98" s="108">
        <v>1900.5045729754379</v>
      </c>
      <c r="AY98" s="108">
        <v>1891.2244562686003</v>
      </c>
      <c r="AZ98" s="108">
        <v>1811.2684672790419</v>
      </c>
      <c r="BA98" s="108">
        <v>1840.4858621708067</v>
      </c>
      <c r="BB98" s="108">
        <v>1846.214825329281</v>
      </c>
      <c r="BC98" s="108">
        <v>1743.776650396381</v>
      </c>
      <c r="BD98" s="108">
        <v>1774.2939179205239</v>
      </c>
      <c r="BE98" s="108">
        <v>1884.8057319755228</v>
      </c>
      <c r="BF98" s="108">
        <v>1910.7467812810739</v>
      </c>
      <c r="BG98" s="108">
        <v>1968.9277785215063</v>
      </c>
      <c r="BH98" s="108">
        <v>1834.9138822102907</v>
      </c>
      <c r="BI98" s="108">
        <v>1865.9867687537917</v>
      </c>
      <c r="BJ98" s="108">
        <v>1916.6634644372721</v>
      </c>
      <c r="BK98" s="108">
        <v>1751.9130962801971</v>
      </c>
      <c r="BL98" s="108">
        <v>1870.2320509995366</v>
      </c>
      <c r="BM98" s="108">
        <v>1998.9102936837107</v>
      </c>
      <c r="BN98" s="236" t="s">
        <v>51</v>
      </c>
      <c r="BO98" s="108">
        <v>1886.9069720568152</v>
      </c>
      <c r="BP98" s="108">
        <v>1917.3205132987189</v>
      </c>
      <c r="BQ98" s="108">
        <v>2010.0203295874696</v>
      </c>
      <c r="BR98" s="108">
        <v>1962.0036438339723</v>
      </c>
      <c r="BS98" s="108">
        <v>1908.7917050785836</v>
      </c>
    </row>
    <row r="99" spans="1:71" ht="24.9" customHeight="1">
      <c r="A99" s="84"/>
      <c r="B99" s="29" t="str">
        <f t="shared" ref="B99" si="66">"I" &amp; C99</f>
        <v>IYucatán</v>
      </c>
      <c r="C99" s="249" t="s">
        <v>38</v>
      </c>
      <c r="D99" s="95" t="s">
        <v>41</v>
      </c>
      <c r="E99" s="108">
        <v>1321.3447129609683</v>
      </c>
      <c r="F99" s="108">
        <v>1337.9787632819512</v>
      </c>
      <c r="G99" s="108">
        <v>1341.1366605941989</v>
      </c>
      <c r="H99" s="108">
        <v>1342.8777500658932</v>
      </c>
      <c r="I99" s="108">
        <v>1387.5230017229419</v>
      </c>
      <c r="J99" s="108">
        <v>1385.6339692491742</v>
      </c>
      <c r="K99" s="108">
        <v>1510.4841336729457</v>
      </c>
      <c r="L99" s="108">
        <v>1450.0566668422412</v>
      </c>
      <c r="M99" s="108">
        <v>1531.1299742867297</v>
      </c>
      <c r="N99" s="108">
        <v>1591.9114636888587</v>
      </c>
      <c r="O99" s="108">
        <v>1463.1940900148077</v>
      </c>
      <c r="P99" s="108">
        <v>1576.095958049068</v>
      </c>
      <c r="Q99" s="108">
        <v>1581.1645382324818</v>
      </c>
      <c r="R99" s="108">
        <v>1588.8701169028013</v>
      </c>
      <c r="S99" s="108">
        <v>1592.0581428737653</v>
      </c>
      <c r="T99" s="108">
        <v>1568.9739818942478</v>
      </c>
      <c r="U99" s="108">
        <v>1629.2558120985993</v>
      </c>
      <c r="V99" s="108">
        <v>1602.634180981069</v>
      </c>
      <c r="W99" s="108">
        <v>1678.1346394698151</v>
      </c>
      <c r="X99" s="108">
        <v>1669.054290521598</v>
      </c>
      <c r="Y99" s="108">
        <v>1679.4199694418285</v>
      </c>
      <c r="Z99" s="108">
        <v>1680.4854076267152</v>
      </c>
      <c r="AA99" s="108">
        <v>1744.2360096801424</v>
      </c>
      <c r="AB99" s="108">
        <v>1777.6588686208186</v>
      </c>
      <c r="AC99" s="108">
        <v>1782.4314291594462</v>
      </c>
      <c r="AD99" s="108">
        <v>1777.6849544317652</v>
      </c>
      <c r="AE99" s="108">
        <v>1780.0467674620295</v>
      </c>
      <c r="AF99" s="108">
        <v>1769.0662491644566</v>
      </c>
      <c r="AG99" s="108">
        <v>1809.935139264184</v>
      </c>
      <c r="AH99" s="108">
        <v>1871.4929447625518</v>
      </c>
      <c r="AI99" s="108">
        <v>1940.0141679613243</v>
      </c>
      <c r="AJ99" s="108">
        <v>1830.5923153550259</v>
      </c>
      <c r="AK99" s="108">
        <v>1846.2847292956374</v>
      </c>
      <c r="AL99" s="108">
        <v>2050.7163344462424</v>
      </c>
      <c r="AM99" s="108">
        <v>1931.9656790917902</v>
      </c>
      <c r="AN99" s="108">
        <v>2034.6872159129794</v>
      </c>
      <c r="AO99" s="108">
        <v>1942.9351669965283</v>
      </c>
      <c r="AP99" s="108">
        <v>1849.4434319092009</v>
      </c>
      <c r="AQ99" s="108">
        <v>1898.5478484938615</v>
      </c>
      <c r="AR99" s="108">
        <v>1982.5371257749689</v>
      </c>
      <c r="AS99" s="108">
        <v>1982.7767634468878</v>
      </c>
      <c r="AT99" s="108">
        <v>2038.4431852697453</v>
      </c>
      <c r="AU99" s="108">
        <v>2092.6692892100318</v>
      </c>
      <c r="AV99" s="108">
        <v>2027.1281370509266</v>
      </c>
      <c r="AW99" s="108">
        <v>2076.6529428194813</v>
      </c>
      <c r="AX99" s="108">
        <v>2124.5167078106906</v>
      </c>
      <c r="AY99" s="108">
        <v>2177.2183040168484</v>
      </c>
      <c r="AZ99" s="108">
        <v>2271.708757486846</v>
      </c>
      <c r="BA99" s="108">
        <v>2332.4395363695626</v>
      </c>
      <c r="BB99" s="108">
        <v>2340.2586285781258</v>
      </c>
      <c r="BC99" s="108">
        <v>2302.5117870780018</v>
      </c>
      <c r="BD99" s="108">
        <v>2370.9937852476346</v>
      </c>
      <c r="BE99" s="108">
        <v>2346.5503947571501</v>
      </c>
      <c r="BF99" s="108">
        <v>2453.7521157661317</v>
      </c>
      <c r="BG99" s="108">
        <v>2511.9992166815123</v>
      </c>
      <c r="BH99" s="108">
        <v>2666.3423640086594</v>
      </c>
      <c r="BI99" s="108">
        <v>2598.4097593065999</v>
      </c>
      <c r="BJ99" s="108">
        <v>2659.1924696865353</v>
      </c>
      <c r="BK99" s="108">
        <v>2772.6682898883068</v>
      </c>
      <c r="BL99" s="108">
        <v>2790.5408376435953</v>
      </c>
      <c r="BM99" s="108">
        <v>2894.5397295110215</v>
      </c>
      <c r="BN99" s="236" t="s">
        <v>51</v>
      </c>
      <c r="BO99" s="108">
        <v>2811.7261131739965</v>
      </c>
      <c r="BP99" s="108">
        <v>2880.5776602154147</v>
      </c>
      <c r="BQ99" s="108">
        <v>2986.0056259346084</v>
      </c>
      <c r="BR99" s="108">
        <v>3090.3861428359105</v>
      </c>
      <c r="BS99" s="108">
        <v>3047.2868417914997</v>
      </c>
    </row>
    <row r="100" spans="1:71" ht="24.9" customHeight="1">
      <c r="A100" s="84"/>
      <c r="B100" s="29" t="str">
        <f t="shared" ref="B100" si="67">"II" &amp; C99</f>
        <v>IIYucatán</v>
      </c>
      <c r="C100" s="250" t="str">
        <f>C99</f>
        <v>Yucatán</v>
      </c>
      <c r="D100" s="95" t="s">
        <v>94</v>
      </c>
      <c r="E100" s="108">
        <v>2409.5051557257248</v>
      </c>
      <c r="F100" s="108">
        <v>2426.0653798980493</v>
      </c>
      <c r="G100" s="108">
        <v>2420.7333269441615</v>
      </c>
      <c r="H100" s="108">
        <v>2394.1243931357212</v>
      </c>
      <c r="I100" s="108">
        <v>2439.9555161892458</v>
      </c>
      <c r="J100" s="108">
        <v>2436.3286433983858</v>
      </c>
      <c r="K100" s="108">
        <v>2633.1439974219879</v>
      </c>
      <c r="L100" s="108">
        <v>2482.3207948591021</v>
      </c>
      <c r="M100" s="108">
        <v>2586.4410717106321</v>
      </c>
      <c r="N100" s="108">
        <v>2692.0365353262755</v>
      </c>
      <c r="O100" s="108">
        <v>2452.9155320068794</v>
      </c>
      <c r="P100" s="108">
        <v>2599.0470322906922</v>
      </c>
      <c r="Q100" s="108">
        <v>2570.8911594471265</v>
      </c>
      <c r="R100" s="108">
        <v>2560.9772428378451</v>
      </c>
      <c r="S100" s="108">
        <v>2530.2768523135401</v>
      </c>
      <c r="T100" s="108">
        <v>2436.6740629126234</v>
      </c>
      <c r="U100" s="108">
        <v>2495.0083470729564</v>
      </c>
      <c r="V100" s="108">
        <v>2437.8103937415576</v>
      </c>
      <c r="W100" s="108">
        <v>2536.7786147930979</v>
      </c>
      <c r="X100" s="108">
        <v>2493.0025429145967</v>
      </c>
      <c r="Y100" s="108">
        <v>2455.130627763202</v>
      </c>
      <c r="Z100" s="108">
        <v>2458.8518002885789</v>
      </c>
      <c r="AA100" s="108">
        <v>2543.3512487051839</v>
      </c>
      <c r="AB100" s="108">
        <v>2547.0170354260276</v>
      </c>
      <c r="AC100" s="108">
        <v>2518.5061029146686</v>
      </c>
      <c r="AD100" s="108">
        <v>2518.0857801261286</v>
      </c>
      <c r="AE100" s="108">
        <v>2510.9826242908453</v>
      </c>
      <c r="AF100" s="108">
        <v>2448.9822554459001</v>
      </c>
      <c r="AG100" s="108">
        <v>2461.8182524026565</v>
      </c>
      <c r="AH100" s="108">
        <v>2552.3163020629122</v>
      </c>
      <c r="AI100" s="108">
        <v>2616.6180372258659</v>
      </c>
      <c r="AJ100" s="108">
        <v>2434.0772176822175</v>
      </c>
      <c r="AK100" s="108">
        <v>2421.9673125853387</v>
      </c>
      <c r="AL100" s="108">
        <v>2677.4341362384107</v>
      </c>
      <c r="AM100" s="108">
        <v>2519.1123939354834</v>
      </c>
      <c r="AN100" s="108">
        <v>2610.1453665136705</v>
      </c>
      <c r="AO100" s="108">
        <v>2447.0279252383998</v>
      </c>
      <c r="AP100" s="108">
        <v>2331.0502067655761</v>
      </c>
      <c r="AQ100" s="108">
        <v>2376.9704555402227</v>
      </c>
      <c r="AR100" s="108">
        <v>2441.1622731188781</v>
      </c>
      <c r="AS100" s="108">
        <v>2422.8791006154202</v>
      </c>
      <c r="AT100" s="108">
        <v>2495.9681080428081</v>
      </c>
      <c r="AU100" s="108">
        <v>2553.2471315088351</v>
      </c>
      <c r="AV100" s="108">
        <v>2440.5617367953596</v>
      </c>
      <c r="AW100" s="108">
        <v>2471.0298143363011</v>
      </c>
      <c r="AX100" s="108">
        <v>2536.4602009526006</v>
      </c>
      <c r="AY100" s="108">
        <v>2584.4519375157083</v>
      </c>
      <c r="AZ100" s="108">
        <v>2649.0993615331995</v>
      </c>
      <c r="BA100" s="108">
        <v>2643.76199315443</v>
      </c>
      <c r="BB100" s="108">
        <v>2633.4483452722684</v>
      </c>
      <c r="BC100" s="108">
        <v>2566.7781800579924</v>
      </c>
      <c r="BD100" s="108">
        <v>2593.8432149349942</v>
      </c>
      <c r="BE100" s="108">
        <v>2525.7450951456885</v>
      </c>
      <c r="BF100" s="108">
        <v>2640.539767828197</v>
      </c>
      <c r="BG100" s="108">
        <v>2669.1952444676308</v>
      </c>
      <c r="BH100" s="108">
        <v>2782.9089559501044</v>
      </c>
      <c r="BI100" s="108">
        <v>2686.6084946417241</v>
      </c>
      <c r="BJ100" s="108">
        <v>2745.9074116854472</v>
      </c>
      <c r="BK100" s="108">
        <v>2851.7158649616708</v>
      </c>
      <c r="BL100" s="108">
        <v>2829.3436383583212</v>
      </c>
      <c r="BM100" s="108">
        <v>2894.5397295110215</v>
      </c>
      <c r="BN100" s="236" t="s">
        <v>51</v>
      </c>
      <c r="BO100" s="108">
        <v>2783.4632343182398</v>
      </c>
      <c r="BP100" s="108">
        <v>2821.300858002312</v>
      </c>
      <c r="BQ100" s="108">
        <v>2871.5038558723354</v>
      </c>
      <c r="BR100" s="108">
        <v>2930.6343772753803</v>
      </c>
      <c r="BS100" s="108">
        <v>2851.2955599176726</v>
      </c>
    </row>
    <row r="101" spans="1:71" ht="24.9" customHeight="1">
      <c r="A101" s="84"/>
      <c r="B101" s="29" t="str">
        <f t="shared" ref="B101" si="68">"III" &amp; C99</f>
        <v>IIIYucatán</v>
      </c>
      <c r="C101" s="251" t="str">
        <f>C99</f>
        <v>Yucatán</v>
      </c>
      <c r="D101" s="193" t="s">
        <v>95</v>
      </c>
      <c r="E101" s="108">
        <v>2923.4228928435573</v>
      </c>
      <c r="F101" s="108">
        <v>2863.3428288707919</v>
      </c>
      <c r="G101" s="108">
        <v>2867.3369040150001</v>
      </c>
      <c r="H101" s="108">
        <v>2881.4380048588114</v>
      </c>
      <c r="I101" s="108">
        <v>2913.9820439870946</v>
      </c>
      <c r="J101" s="108">
        <v>2930.2767835574195</v>
      </c>
      <c r="K101" s="108">
        <v>3128.0354610409431</v>
      </c>
      <c r="L101" s="108">
        <v>2895.8289310372165</v>
      </c>
      <c r="M101" s="108">
        <v>2996.3484250636643</v>
      </c>
      <c r="N101" s="108">
        <v>3156.259980863013</v>
      </c>
      <c r="O101" s="108">
        <v>2879.8977239021979</v>
      </c>
      <c r="P101" s="108">
        <v>3029.5994768132505</v>
      </c>
      <c r="Q101" s="108">
        <v>3008.800528852149</v>
      </c>
      <c r="R101" s="108">
        <v>2961.4812647092563</v>
      </c>
      <c r="S101" s="108">
        <v>2896.4156788193586</v>
      </c>
      <c r="T101" s="108">
        <v>2762.9198525450934</v>
      </c>
      <c r="U101" s="108">
        <v>2827.4706570348885</v>
      </c>
      <c r="V101" s="108">
        <v>2714.4547787635061</v>
      </c>
      <c r="W101" s="108">
        <v>2803.1244021907892</v>
      </c>
      <c r="X101" s="108">
        <v>2781.7162081657898</v>
      </c>
      <c r="Y101" s="108">
        <v>2723.4029754134863</v>
      </c>
      <c r="Z101" s="108">
        <v>2750.757362242306</v>
      </c>
      <c r="AA101" s="108">
        <v>2882.1947431053168</v>
      </c>
      <c r="AB101" s="108">
        <v>2866.9549298631555</v>
      </c>
      <c r="AC101" s="108">
        <v>2830.3791679753558</v>
      </c>
      <c r="AD101" s="108">
        <v>2820.6520362539495</v>
      </c>
      <c r="AE101" s="108">
        <v>2819.7108002428972</v>
      </c>
      <c r="AF101" s="108">
        <v>2736.1869464160295</v>
      </c>
      <c r="AG101" s="108">
        <v>2722.7826688284781</v>
      </c>
      <c r="AH101" s="108">
        <v>2798.6786588904242</v>
      </c>
      <c r="AI101" s="108">
        <v>2800.8018148208926</v>
      </c>
      <c r="AJ101" s="108">
        <v>2596.1349912947585</v>
      </c>
      <c r="AK101" s="108">
        <v>2590.7035603543345</v>
      </c>
      <c r="AL101" s="108">
        <v>2848.0325441871087</v>
      </c>
      <c r="AM101" s="108">
        <v>2685.5604211414047</v>
      </c>
      <c r="AN101" s="108">
        <v>2773.9064831531218</v>
      </c>
      <c r="AO101" s="108">
        <v>2582.2401025124864</v>
      </c>
      <c r="AP101" s="108">
        <v>2476.7845094967643</v>
      </c>
      <c r="AQ101" s="108">
        <v>2500.5109428198052</v>
      </c>
      <c r="AR101" s="108">
        <v>2548.9132014238412</v>
      </c>
      <c r="AS101" s="108">
        <v>2547.6462442452189</v>
      </c>
      <c r="AT101" s="108">
        <v>2610.3309855524117</v>
      </c>
      <c r="AU101" s="108">
        <v>2656.0996650368852</v>
      </c>
      <c r="AV101" s="108">
        <v>2538.8025637768515</v>
      </c>
      <c r="AW101" s="108">
        <v>2528.9821647153553</v>
      </c>
      <c r="AX101" s="108">
        <v>2603.4734666834447</v>
      </c>
      <c r="AY101" s="108">
        <v>2669.4998028873674</v>
      </c>
      <c r="AZ101" s="108">
        <v>2724.4030530471091</v>
      </c>
      <c r="BA101" s="108">
        <v>2761.4900509965637</v>
      </c>
      <c r="BB101" s="108">
        <v>2707.8797900882287</v>
      </c>
      <c r="BC101" s="108">
        <v>2570.6181324669205</v>
      </c>
      <c r="BD101" s="108">
        <v>2629.3487392873071</v>
      </c>
      <c r="BE101" s="108">
        <v>2587.7631093929476</v>
      </c>
      <c r="BF101" s="108">
        <v>2710.2386468068107</v>
      </c>
      <c r="BG101" s="108">
        <v>2722.0814379860199</v>
      </c>
      <c r="BH101" s="108">
        <v>2838.4392014502378</v>
      </c>
      <c r="BI101" s="108">
        <v>2713.0693601878402</v>
      </c>
      <c r="BJ101" s="108">
        <v>2772.2382461441334</v>
      </c>
      <c r="BK101" s="108">
        <v>2878.9990771880234</v>
      </c>
      <c r="BL101" s="108">
        <v>2869.3955579300296</v>
      </c>
      <c r="BM101" s="108">
        <v>2894.5397295110215</v>
      </c>
      <c r="BN101" s="236" t="s">
        <v>51</v>
      </c>
      <c r="BO101" s="108">
        <v>2749.9723398876818</v>
      </c>
      <c r="BP101" s="108">
        <v>2786.6095724159068</v>
      </c>
      <c r="BQ101" s="108">
        <v>2869.6840226363024</v>
      </c>
      <c r="BR101" s="108">
        <v>2892.9785240950773</v>
      </c>
      <c r="BS101" s="108">
        <v>2772.1158590313735</v>
      </c>
    </row>
    <row r="102" spans="1:71" ht="24.9" customHeight="1">
      <c r="A102" s="84"/>
      <c r="B102" s="29" t="str">
        <f t="shared" ref="B102" si="69">"I" &amp; C102</f>
        <v>IZacatecas</v>
      </c>
      <c r="C102" s="249" t="s">
        <v>39</v>
      </c>
      <c r="D102" s="95" t="s">
        <v>41</v>
      </c>
      <c r="E102" s="108">
        <v>967.4175557032878</v>
      </c>
      <c r="F102" s="108">
        <v>1021.6079326898525</v>
      </c>
      <c r="G102" s="108">
        <v>1040.873502097591</v>
      </c>
      <c r="H102" s="108">
        <v>1079.8760087596017</v>
      </c>
      <c r="I102" s="108">
        <v>1059.5660530118225</v>
      </c>
      <c r="J102" s="108">
        <v>1156.8474468686093</v>
      </c>
      <c r="K102" s="108">
        <v>1162.8309598261937</v>
      </c>
      <c r="L102" s="108">
        <v>1227.5909398414308</v>
      </c>
      <c r="M102" s="108">
        <v>1212.4455742625207</v>
      </c>
      <c r="N102" s="108">
        <v>1221.9297953773844</v>
      </c>
      <c r="O102" s="108">
        <v>1257.7606522000792</v>
      </c>
      <c r="P102" s="108">
        <v>1234.5738641105686</v>
      </c>
      <c r="Q102" s="108">
        <v>1143.2291684751649</v>
      </c>
      <c r="R102" s="108">
        <v>1225.2742596340599</v>
      </c>
      <c r="S102" s="108">
        <v>1177.316818475482</v>
      </c>
      <c r="T102" s="108">
        <v>1175.6838187682417</v>
      </c>
      <c r="U102" s="108">
        <v>1140.7623391433794</v>
      </c>
      <c r="V102" s="108">
        <v>1132.6085341990317</v>
      </c>
      <c r="W102" s="108">
        <v>1161.4714633596438</v>
      </c>
      <c r="X102" s="108">
        <v>1198.8700032459355</v>
      </c>
      <c r="Y102" s="108">
        <v>1178.9262732311963</v>
      </c>
      <c r="Z102" s="108">
        <v>1246.8257423776206</v>
      </c>
      <c r="AA102" s="108">
        <v>1351.2325541470443</v>
      </c>
      <c r="AB102" s="108">
        <v>1313.2318034466869</v>
      </c>
      <c r="AC102" s="108">
        <v>1289.8022902495545</v>
      </c>
      <c r="AD102" s="108">
        <v>1253.466792933491</v>
      </c>
      <c r="AE102" s="108">
        <v>1300.0023863758379</v>
      </c>
      <c r="AF102" s="108">
        <v>1277.6928678778334</v>
      </c>
      <c r="AG102" s="108">
        <v>1342.3622619177177</v>
      </c>
      <c r="AH102" s="108">
        <v>1357.2787525469089</v>
      </c>
      <c r="AI102" s="108">
        <v>1357.5085613684837</v>
      </c>
      <c r="AJ102" s="108">
        <v>1356.4508383071384</v>
      </c>
      <c r="AK102" s="108">
        <v>1392.1959179846438</v>
      </c>
      <c r="AL102" s="108">
        <v>1302.9579823487086</v>
      </c>
      <c r="AM102" s="108">
        <v>1351.381573803031</v>
      </c>
      <c r="AN102" s="108">
        <v>1361.9589025795274</v>
      </c>
      <c r="AO102" s="108">
        <v>1311.4776941427676</v>
      </c>
      <c r="AP102" s="108">
        <v>1355.3005380506811</v>
      </c>
      <c r="AQ102" s="108">
        <v>1323.7207453070678</v>
      </c>
      <c r="AR102" s="108">
        <v>1317.8770639644342</v>
      </c>
      <c r="AS102" s="108">
        <v>1353.6482867978511</v>
      </c>
      <c r="AT102" s="108">
        <v>1454.8724192241116</v>
      </c>
      <c r="AU102" s="108">
        <v>1483.8935294858738</v>
      </c>
      <c r="AV102" s="108">
        <v>1515.7058107385142</v>
      </c>
      <c r="AW102" s="108">
        <v>1501.5243528811386</v>
      </c>
      <c r="AX102" s="108">
        <v>1616.092450149343</v>
      </c>
      <c r="AY102" s="108">
        <v>1619.1931297834362</v>
      </c>
      <c r="AZ102" s="108">
        <v>1595.9210345459503</v>
      </c>
      <c r="BA102" s="108">
        <v>1623.8080863986177</v>
      </c>
      <c r="BB102" s="108">
        <v>1790.8297440234983</v>
      </c>
      <c r="BC102" s="108">
        <v>1713.3759811525788</v>
      </c>
      <c r="BD102" s="108">
        <v>1745.8944088822523</v>
      </c>
      <c r="BE102" s="108">
        <v>1682.1931616846916</v>
      </c>
      <c r="BF102" s="108">
        <v>1759.7246577897372</v>
      </c>
      <c r="BG102" s="108">
        <v>1841.4482450556989</v>
      </c>
      <c r="BH102" s="108">
        <v>1837.861467329335</v>
      </c>
      <c r="BI102" s="108">
        <v>1928.1635330041875</v>
      </c>
      <c r="BJ102" s="108">
        <v>2019.4730858445846</v>
      </c>
      <c r="BK102" s="108">
        <v>1966.2202969479245</v>
      </c>
      <c r="BL102" s="108">
        <v>2003.2682560753619</v>
      </c>
      <c r="BM102" s="108">
        <v>2072.9169565324119</v>
      </c>
      <c r="BN102" s="236" t="s">
        <v>51</v>
      </c>
      <c r="BO102" s="108">
        <v>2180.7171486328421</v>
      </c>
      <c r="BP102" s="108">
        <v>2216.9199338738895</v>
      </c>
      <c r="BQ102" s="108">
        <v>2308.5245980091304</v>
      </c>
      <c r="BR102" s="108">
        <v>2358.5814966125013</v>
      </c>
      <c r="BS102" s="108">
        <v>2365.5535454509195</v>
      </c>
    </row>
    <row r="103" spans="1:71" ht="24.9" customHeight="1">
      <c r="A103" s="84"/>
      <c r="B103" s="29" t="str">
        <f t="shared" ref="B103" si="70">"II" &amp; C102</f>
        <v>IIZacatecas</v>
      </c>
      <c r="C103" s="250" t="str">
        <f>C102</f>
        <v>Zacatecas</v>
      </c>
      <c r="D103" s="95" t="s">
        <v>94</v>
      </c>
      <c r="E103" s="108">
        <v>1764.1101261026593</v>
      </c>
      <c r="F103" s="108">
        <v>1852.4117910874306</v>
      </c>
      <c r="G103" s="108">
        <v>1878.7624331620104</v>
      </c>
      <c r="H103" s="108">
        <v>1925.2366747505955</v>
      </c>
      <c r="I103" s="108">
        <v>1863.244092244083</v>
      </c>
      <c r="J103" s="108">
        <v>2034.0585128520681</v>
      </c>
      <c r="K103" s="108">
        <v>2027.0993210880972</v>
      </c>
      <c r="L103" s="108">
        <v>2101.4865054791208</v>
      </c>
      <c r="M103" s="108">
        <v>2048.1076611064404</v>
      </c>
      <c r="N103" s="108">
        <v>2066.3709809194588</v>
      </c>
      <c r="O103" s="108">
        <v>2108.5245357281651</v>
      </c>
      <c r="P103" s="108">
        <v>2035.8630585107749</v>
      </c>
      <c r="Q103" s="108">
        <v>1858.8310649443024</v>
      </c>
      <c r="R103" s="108">
        <v>1974.9251129944844</v>
      </c>
      <c r="S103" s="108">
        <v>1871.1235559844235</v>
      </c>
      <c r="T103" s="108">
        <v>1825.8800339824538</v>
      </c>
      <c r="U103" s="108">
        <v>1746.9396377497603</v>
      </c>
      <c r="V103" s="108">
        <v>1722.8416125634969</v>
      </c>
      <c r="W103" s="108">
        <v>1755.7566005991364</v>
      </c>
      <c r="X103" s="108">
        <v>1790.7062602392052</v>
      </c>
      <c r="Y103" s="108">
        <v>1723.4628943031025</v>
      </c>
      <c r="Z103" s="108">
        <v>1824.3298676547413</v>
      </c>
      <c r="AA103" s="108">
        <v>1970.2947220492281</v>
      </c>
      <c r="AB103" s="108">
        <v>1881.5892260796966</v>
      </c>
      <c r="AC103" s="108">
        <v>1822.4403398669103</v>
      </c>
      <c r="AD103" s="108">
        <v>1775.532216367918</v>
      </c>
      <c r="AE103" s="108">
        <v>1833.8188992531516</v>
      </c>
      <c r="AF103" s="108">
        <v>1768.756349752575</v>
      </c>
      <c r="AG103" s="108">
        <v>1825.8399685355791</v>
      </c>
      <c r="AH103" s="108">
        <v>1851.0380689725766</v>
      </c>
      <c r="AI103" s="108">
        <v>1830.9564156936174</v>
      </c>
      <c r="AJ103" s="108">
        <v>1803.6271947252319</v>
      </c>
      <c r="AK103" s="108">
        <v>1826.2909033320827</v>
      </c>
      <c r="AL103" s="108">
        <v>1701.1539438324066</v>
      </c>
      <c r="AM103" s="108">
        <v>1762.0820640579907</v>
      </c>
      <c r="AN103" s="108">
        <v>1747.1534155950646</v>
      </c>
      <c r="AO103" s="108">
        <v>1651.7393865774582</v>
      </c>
      <c r="AP103" s="108">
        <v>1708.2293758999917</v>
      </c>
      <c r="AQ103" s="108">
        <v>1657.2903893239777</v>
      </c>
      <c r="AR103" s="108">
        <v>1622.7447785630261</v>
      </c>
      <c r="AS103" s="108">
        <v>1654.1076152036815</v>
      </c>
      <c r="AT103" s="108">
        <v>1781.4159285356691</v>
      </c>
      <c r="AU103" s="108">
        <v>1810.4852578280609</v>
      </c>
      <c r="AV103" s="108">
        <v>1824.8346211149726</v>
      </c>
      <c r="AW103" s="108">
        <v>1786.6786338808206</v>
      </c>
      <c r="AX103" s="108">
        <v>1929.4525506876048</v>
      </c>
      <c r="AY103" s="108">
        <v>1922.0520118540039</v>
      </c>
      <c r="AZ103" s="108">
        <v>1861.0455146328643</v>
      </c>
      <c r="BA103" s="108">
        <v>1840.5459331560908</v>
      </c>
      <c r="BB103" s="108">
        <v>2015.1865133506058</v>
      </c>
      <c r="BC103" s="108">
        <v>1910.0254371505207</v>
      </c>
      <c r="BD103" s="108">
        <v>1909.9908210004896</v>
      </c>
      <c r="BE103" s="108">
        <v>1810.6541145273241</v>
      </c>
      <c r="BF103" s="108">
        <v>1893.6806654044665</v>
      </c>
      <c r="BG103" s="108">
        <v>1956.6824965531275</v>
      </c>
      <c r="BH103" s="108">
        <v>1918.208706528188</v>
      </c>
      <c r="BI103" s="108">
        <v>1993.6118652085863</v>
      </c>
      <c r="BJ103" s="108">
        <v>2085.3270973550843</v>
      </c>
      <c r="BK103" s="108">
        <v>2022.2763881509659</v>
      </c>
      <c r="BL103" s="108">
        <v>2031.1239383395318</v>
      </c>
      <c r="BM103" s="108">
        <v>2072.9169565324119</v>
      </c>
      <c r="BN103" s="236" t="s">
        <v>51</v>
      </c>
      <c r="BO103" s="108">
        <v>2158.7970390241285</v>
      </c>
      <c r="BP103" s="108">
        <v>2171.2999437387557</v>
      </c>
      <c r="BQ103" s="108">
        <v>2220.0016058189863</v>
      </c>
      <c r="BR103" s="108">
        <v>2236.6590115613194</v>
      </c>
      <c r="BS103" s="108">
        <v>2213.4090655300515</v>
      </c>
    </row>
    <row r="104" spans="1:71" ht="24.9" customHeight="1">
      <c r="A104" s="84"/>
      <c r="B104" s="29" t="str">
        <f>"III" &amp; C102</f>
        <v>IIIZacatecas</v>
      </c>
      <c r="C104" s="251" t="str">
        <f>C102</f>
        <v>Zacatecas</v>
      </c>
      <c r="D104" s="193" t="s">
        <v>95</v>
      </c>
      <c r="E104" s="108">
        <v>2145.2328152027881</v>
      </c>
      <c r="F104" s="108">
        <v>2191.1678375393635</v>
      </c>
      <c r="G104" s="108">
        <v>2232.2141491857788</v>
      </c>
      <c r="H104" s="108">
        <v>2327.1013244813298</v>
      </c>
      <c r="I104" s="108">
        <v>2231.7140698065027</v>
      </c>
      <c r="J104" s="108">
        <v>2455.7591054693203</v>
      </c>
      <c r="K104" s="108">
        <v>2414.5035775023125</v>
      </c>
      <c r="L104" s="108">
        <v>2454.3533825742966</v>
      </c>
      <c r="M104" s="108">
        <v>2375.6187932241551</v>
      </c>
      <c r="N104" s="108">
        <v>2427.9178356560406</v>
      </c>
      <c r="O104" s="108">
        <v>2481.2910252573702</v>
      </c>
      <c r="P104" s="108">
        <v>2378.3646971158009</v>
      </c>
      <c r="Q104" s="108">
        <v>2180.0618560597641</v>
      </c>
      <c r="R104" s="108">
        <v>2287.7669539376939</v>
      </c>
      <c r="S104" s="108">
        <v>2144.7345356864989</v>
      </c>
      <c r="T104" s="108">
        <v>2072.1582739279916</v>
      </c>
      <c r="U104" s="108">
        <v>1981.5368311579155</v>
      </c>
      <c r="V104" s="108">
        <v>1918.4234056376058</v>
      </c>
      <c r="W104" s="108">
        <v>1940.0581588545392</v>
      </c>
      <c r="X104" s="108">
        <v>1998.3548906803167</v>
      </c>
      <c r="Y104" s="108">
        <v>1911.8061151726754</v>
      </c>
      <c r="Z104" s="108">
        <v>2042.2641658524374</v>
      </c>
      <c r="AA104" s="108">
        <v>2237.2902652519469</v>
      </c>
      <c r="AB104" s="108">
        <v>2120.250362654846</v>
      </c>
      <c r="AC104" s="108">
        <v>2050.8356814405479</v>
      </c>
      <c r="AD104" s="108">
        <v>1991.0574453764934</v>
      </c>
      <c r="AE104" s="108">
        <v>2061.458722309505</v>
      </c>
      <c r="AF104" s="108">
        <v>1976.7204559013053</v>
      </c>
      <c r="AG104" s="108">
        <v>2018.3540772186007</v>
      </c>
      <c r="AH104" s="108">
        <v>2029.2377245491029</v>
      </c>
      <c r="AI104" s="108">
        <v>1956.9044881162822</v>
      </c>
      <c r="AJ104" s="108">
        <v>1920.766450678608</v>
      </c>
      <c r="AK104" s="108">
        <v>1952.1392161101835</v>
      </c>
      <c r="AL104" s="108">
        <v>1807.3242287244368</v>
      </c>
      <c r="AM104" s="108">
        <v>1877.7009037568509</v>
      </c>
      <c r="AN104" s="108">
        <v>1854.7553124792885</v>
      </c>
      <c r="AO104" s="108">
        <v>1742.9967905899941</v>
      </c>
      <c r="AP104" s="108">
        <v>1816.8067829002116</v>
      </c>
      <c r="AQ104" s="108">
        <v>1745.5259435664595</v>
      </c>
      <c r="AR104" s="108">
        <v>1695.1737028780967</v>
      </c>
      <c r="AS104" s="108">
        <v>1740.363752172384</v>
      </c>
      <c r="AT104" s="108">
        <v>1863.9831805326164</v>
      </c>
      <c r="AU104" s="108">
        <v>1885.2058871484946</v>
      </c>
      <c r="AV104" s="108">
        <v>1899.8027574426808</v>
      </c>
      <c r="AW104" s="108">
        <v>1828.5075410019692</v>
      </c>
      <c r="AX104" s="108">
        <v>1981.9904951701126</v>
      </c>
      <c r="AY104" s="108">
        <v>1987.9780021207514</v>
      </c>
      <c r="AZ104" s="108">
        <v>1914.5432414436</v>
      </c>
      <c r="BA104" s="108">
        <v>1925.5331224482873</v>
      </c>
      <c r="BB104" s="108">
        <v>2073.6512401590921</v>
      </c>
      <c r="BC104" s="108">
        <v>1912.1104328874212</v>
      </c>
      <c r="BD104" s="108">
        <v>1936.3359718579852</v>
      </c>
      <c r="BE104" s="108">
        <v>1856.2855074753886</v>
      </c>
      <c r="BF104" s="108">
        <v>1946.1709109156741</v>
      </c>
      <c r="BG104" s="108">
        <v>1998.5118256773835</v>
      </c>
      <c r="BH104" s="108">
        <v>1957.4639342857008</v>
      </c>
      <c r="BI104" s="108">
        <v>2014.1206010838312</v>
      </c>
      <c r="BJ104" s="108">
        <v>2106.8604410810103</v>
      </c>
      <c r="BK104" s="108">
        <v>2043.7779114530458</v>
      </c>
      <c r="BL104" s="108">
        <v>2061.6899531050826</v>
      </c>
      <c r="BM104" s="108">
        <v>2072.9169565324119</v>
      </c>
      <c r="BN104" s="236" t="s">
        <v>51</v>
      </c>
      <c r="BO104" s="108">
        <v>2131.6533309265674</v>
      </c>
      <c r="BP104" s="108">
        <v>2143.3798776193785</v>
      </c>
      <c r="BQ104" s="108">
        <v>2218.5131224647207</v>
      </c>
      <c r="BR104" s="108">
        <v>2206.1426561916655</v>
      </c>
      <c r="BS104" s="108">
        <v>2149.8268723467722</v>
      </c>
    </row>
    <row r="105" spans="1:71" ht="4.5" hidden="1" customHeight="1">
      <c r="A105" s="84"/>
      <c r="C105" s="16"/>
      <c r="D105" s="215"/>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row>
    <row r="106" spans="1:71" s="57" customFormat="1" ht="15" customHeight="1">
      <c r="A106" s="81"/>
      <c r="B106" s="32"/>
      <c r="C106" s="253" t="s">
        <v>77</v>
      </c>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253"/>
      <c r="AK106" s="253"/>
      <c r="AL106" s="253"/>
      <c r="AM106" s="253"/>
      <c r="AN106" s="253"/>
      <c r="AO106" s="253"/>
      <c r="AP106" s="253"/>
      <c r="AQ106" s="253"/>
      <c r="AR106" s="253"/>
      <c r="AS106" s="253"/>
      <c r="AT106" s="253"/>
      <c r="AU106" s="253"/>
      <c r="AV106" s="253"/>
      <c r="AW106" s="253"/>
      <c r="AX106" s="253"/>
      <c r="AY106" s="253"/>
      <c r="AZ106" s="253"/>
      <c r="BA106" s="253"/>
      <c r="BB106" s="253"/>
      <c r="BC106" s="253"/>
      <c r="BD106" s="253"/>
      <c r="BE106" s="253"/>
      <c r="BF106" s="253"/>
      <c r="BG106" s="253"/>
      <c r="BH106" s="253"/>
      <c r="BI106" s="253"/>
      <c r="BJ106" s="253"/>
      <c r="BK106" s="253"/>
      <c r="BL106" s="253"/>
      <c r="BM106" s="253"/>
      <c r="BN106" s="253"/>
      <c r="BO106" s="253"/>
      <c r="BP106" s="253"/>
      <c r="BQ106" s="253"/>
      <c r="BR106" s="253"/>
      <c r="BS106" s="253"/>
    </row>
    <row r="107" spans="1:71" ht="15" customHeight="1">
      <c r="A107" s="81"/>
      <c r="B107" s="6"/>
      <c r="C107" s="282" t="s">
        <v>78</v>
      </c>
      <c r="D107" s="282"/>
      <c r="E107" s="282"/>
      <c r="F107" s="282"/>
      <c r="G107" s="282"/>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2"/>
      <c r="AI107" s="282"/>
      <c r="AJ107" s="282"/>
      <c r="AK107" s="282"/>
      <c r="AL107" s="282"/>
      <c r="AM107" s="282"/>
      <c r="AN107" s="282"/>
      <c r="AO107" s="282"/>
      <c r="AP107" s="282"/>
      <c r="AQ107" s="282"/>
      <c r="AR107" s="282"/>
      <c r="AS107" s="282"/>
      <c r="AT107" s="282"/>
      <c r="AU107" s="282"/>
      <c r="AV107" s="282"/>
      <c r="AW107" s="282"/>
      <c r="AX107" s="282"/>
      <c r="AY107" s="282"/>
      <c r="AZ107" s="282"/>
      <c r="BA107" s="282"/>
      <c r="BB107" s="282"/>
      <c r="BC107" s="282"/>
      <c r="BD107" s="282"/>
      <c r="BE107" s="282"/>
      <c r="BF107" s="282"/>
      <c r="BG107" s="282"/>
      <c r="BH107" s="282"/>
      <c r="BI107" s="282"/>
      <c r="BJ107" s="282"/>
      <c r="BK107" s="282"/>
      <c r="BL107" s="282"/>
      <c r="BM107" s="282"/>
      <c r="BN107" s="282"/>
      <c r="BO107" s="282"/>
      <c r="BP107" s="282"/>
      <c r="BQ107" s="282"/>
      <c r="BR107" s="282"/>
      <c r="BS107" s="282"/>
    </row>
    <row r="108" spans="1:71" ht="15" customHeight="1">
      <c r="A108" s="81"/>
      <c r="B108" s="6"/>
      <c r="C108" s="282" t="s">
        <v>93</v>
      </c>
      <c r="D108" s="282"/>
      <c r="E108" s="282"/>
      <c r="F108" s="282"/>
      <c r="G108" s="282"/>
      <c r="H108" s="282"/>
      <c r="I108" s="282"/>
      <c r="J108" s="282"/>
      <c r="K108" s="282"/>
      <c r="L108" s="282"/>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2"/>
      <c r="AI108" s="282"/>
      <c r="AJ108" s="282"/>
      <c r="AK108" s="282"/>
      <c r="AL108" s="282"/>
      <c r="AM108" s="282"/>
      <c r="AN108" s="282"/>
      <c r="AO108" s="282"/>
      <c r="AP108" s="282"/>
      <c r="AQ108" s="282"/>
      <c r="AR108" s="282"/>
      <c r="AS108" s="282"/>
      <c r="AT108" s="282"/>
      <c r="AU108" s="282"/>
      <c r="AV108" s="282"/>
      <c r="AW108" s="282"/>
      <c r="AX108" s="282"/>
      <c r="AY108" s="282"/>
      <c r="AZ108" s="282"/>
      <c r="BA108" s="282"/>
      <c r="BB108" s="282"/>
      <c r="BC108" s="282"/>
      <c r="BD108" s="282"/>
      <c r="BE108" s="282"/>
      <c r="BF108" s="282"/>
      <c r="BG108" s="282"/>
      <c r="BH108" s="282"/>
      <c r="BI108" s="282"/>
      <c r="BJ108" s="282"/>
      <c r="BK108" s="282"/>
      <c r="BL108" s="282"/>
      <c r="BM108" s="282"/>
      <c r="BN108" s="282"/>
      <c r="BO108" s="282"/>
      <c r="BP108" s="282"/>
      <c r="BQ108" s="282"/>
      <c r="BR108" s="282"/>
      <c r="BS108" s="282"/>
    </row>
    <row r="109" spans="1:71" s="57" customFormat="1" ht="15" customHeight="1">
      <c r="A109" s="81"/>
      <c r="B109" s="32"/>
      <c r="C109" s="239" t="s">
        <v>76</v>
      </c>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c r="AA109" s="239"/>
      <c r="AB109" s="239"/>
      <c r="AC109" s="239"/>
      <c r="AD109" s="239"/>
      <c r="AE109" s="239"/>
      <c r="AF109" s="239"/>
      <c r="AG109" s="239"/>
      <c r="AH109" s="239"/>
      <c r="AI109" s="239"/>
      <c r="AJ109" s="239"/>
      <c r="AK109" s="239"/>
      <c r="AL109" s="239"/>
      <c r="AM109" s="239"/>
      <c r="AN109" s="239"/>
      <c r="AO109" s="239"/>
      <c r="AP109" s="239"/>
      <c r="AQ109" s="239"/>
      <c r="AR109" s="239"/>
      <c r="AS109" s="239"/>
      <c r="AT109" s="239"/>
      <c r="AU109" s="239"/>
      <c r="AV109" s="239"/>
      <c r="AW109" s="239"/>
      <c r="AX109" s="239"/>
      <c r="AY109" s="239"/>
      <c r="AZ109" s="239"/>
      <c r="BA109" s="239"/>
      <c r="BB109" s="239"/>
      <c r="BC109" s="239"/>
      <c r="BD109" s="239"/>
      <c r="BE109" s="239"/>
      <c r="BF109" s="239"/>
      <c r="BG109" s="239"/>
      <c r="BH109" s="239"/>
      <c r="BI109" s="239"/>
      <c r="BJ109" s="239"/>
      <c r="BK109" s="239"/>
      <c r="BL109" s="239"/>
      <c r="BM109" s="239"/>
      <c r="BN109" s="239"/>
      <c r="BO109" s="239"/>
      <c r="BP109" s="239"/>
      <c r="BQ109" s="239"/>
      <c r="BR109" s="239"/>
      <c r="BS109" s="239"/>
    </row>
    <row r="110" spans="1:71" s="77" customFormat="1" ht="15" customHeight="1">
      <c r="A110" s="68"/>
      <c r="B110" s="32"/>
      <c r="C110" s="253" t="s">
        <v>54</v>
      </c>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c r="AQ110" s="253"/>
      <c r="AR110" s="253"/>
      <c r="AS110" s="253"/>
      <c r="AT110" s="253"/>
      <c r="AU110" s="253"/>
      <c r="AV110" s="253"/>
      <c r="AW110" s="253"/>
      <c r="AX110" s="253"/>
      <c r="AY110" s="253"/>
      <c r="AZ110" s="253"/>
      <c r="BA110" s="253"/>
      <c r="BB110" s="253"/>
      <c r="BC110" s="253"/>
      <c r="BD110" s="253"/>
      <c r="BE110" s="253"/>
      <c r="BF110" s="253"/>
      <c r="BG110" s="253"/>
      <c r="BH110" s="253"/>
      <c r="BI110" s="253"/>
      <c r="BJ110" s="253"/>
      <c r="BK110" s="253"/>
      <c r="BL110" s="253"/>
      <c r="BM110" s="253"/>
      <c r="BN110" s="253"/>
      <c r="BO110" s="253"/>
      <c r="BP110" s="253"/>
      <c r="BQ110" s="253"/>
      <c r="BR110" s="253"/>
      <c r="BS110" s="253"/>
    </row>
    <row r="111" spans="1:71" s="77" customFormat="1" ht="15" customHeight="1">
      <c r="A111" s="68"/>
      <c r="B111" s="127" t="s">
        <v>65</v>
      </c>
      <c r="C111" s="254" t="s">
        <v>227</v>
      </c>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row>
    <row r="112" spans="1:71" ht="15" customHeight="1">
      <c r="A112" s="68"/>
      <c r="C112" s="282" t="s">
        <v>214</v>
      </c>
      <c r="D112" s="282"/>
      <c r="E112" s="282"/>
      <c r="F112" s="282"/>
      <c r="G112" s="282"/>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c r="AK112" s="282"/>
      <c r="AL112" s="282"/>
      <c r="AM112" s="282"/>
      <c r="AN112" s="282"/>
      <c r="AO112" s="282"/>
      <c r="AP112" s="282"/>
      <c r="AQ112" s="282"/>
      <c r="AR112" s="282"/>
      <c r="AS112" s="282"/>
      <c r="AT112" s="282"/>
      <c r="AU112" s="282"/>
      <c r="AV112" s="282"/>
      <c r="AW112" s="282"/>
      <c r="AX112" s="282"/>
      <c r="AY112" s="282"/>
      <c r="AZ112" s="282"/>
      <c r="BA112" s="282"/>
      <c r="BB112" s="282"/>
      <c r="BC112" s="282"/>
      <c r="BD112" s="282"/>
      <c r="BE112" s="282"/>
      <c r="BF112" s="282"/>
      <c r="BG112" s="282"/>
      <c r="BH112" s="282"/>
      <c r="BI112" s="282"/>
      <c r="BJ112" s="282"/>
      <c r="BK112" s="282"/>
      <c r="BL112" s="282"/>
      <c r="BM112" s="282"/>
      <c r="BN112" s="282"/>
      <c r="BO112" s="282"/>
      <c r="BP112" s="282"/>
      <c r="BQ112" s="282"/>
      <c r="BR112" s="282"/>
      <c r="BS112" s="282"/>
    </row>
  </sheetData>
  <autoFilter ref="C8:D104" xr:uid="{3FCE1619-597E-48C4-96F1-05B2830252F6}"/>
  <mergeCells count="61">
    <mergeCell ref="C108:BS108"/>
    <mergeCell ref="C107:BS107"/>
    <mergeCell ref="C12:C14"/>
    <mergeCell ref="C15:C17"/>
    <mergeCell ref="E1:X1"/>
    <mergeCell ref="E3:H3"/>
    <mergeCell ref="I3:L3"/>
    <mergeCell ref="M3:P3"/>
    <mergeCell ref="Q3:T3"/>
    <mergeCell ref="U3:X3"/>
    <mergeCell ref="C2:BS2"/>
    <mergeCell ref="C3:C4"/>
    <mergeCell ref="D3:D4"/>
    <mergeCell ref="BA3:BD3"/>
    <mergeCell ref="BI3:BL3"/>
    <mergeCell ref="BQ3:BS3"/>
    <mergeCell ref="Y3:AB3"/>
    <mergeCell ref="AC3:AF3"/>
    <mergeCell ref="BE3:BH3"/>
    <mergeCell ref="BM3:BP3"/>
    <mergeCell ref="AG3:AJ3"/>
    <mergeCell ref="AK3:AN3"/>
    <mergeCell ref="AO3:AR3"/>
    <mergeCell ref="AS3:AV3"/>
    <mergeCell ref="AW3:AZ3"/>
    <mergeCell ref="C84:C86"/>
    <mergeCell ref="C87:C89"/>
    <mergeCell ref="C42:C44"/>
    <mergeCell ref="C45:C47"/>
    <mergeCell ref="C48:C50"/>
    <mergeCell ref="C51:C53"/>
    <mergeCell ref="C54:C56"/>
    <mergeCell ref="C57:C59"/>
    <mergeCell ref="C75:C77"/>
    <mergeCell ref="C78:C80"/>
    <mergeCell ref="C81:C83"/>
    <mergeCell ref="C72:C74"/>
    <mergeCell ref="C18:C20"/>
    <mergeCell ref="C21:C23"/>
    <mergeCell ref="C24:C26"/>
    <mergeCell ref="C39:C41"/>
    <mergeCell ref="C27:C29"/>
    <mergeCell ref="C30:C32"/>
    <mergeCell ref="C33:C35"/>
    <mergeCell ref="C36:C38"/>
    <mergeCell ref="C112:BS112"/>
    <mergeCell ref="C5:C7"/>
    <mergeCell ref="C9:C11"/>
    <mergeCell ref="C106:BS106"/>
    <mergeCell ref="C110:BS110"/>
    <mergeCell ref="C111:BS111"/>
    <mergeCell ref="C96:C98"/>
    <mergeCell ref="C99:C101"/>
    <mergeCell ref="C102:C104"/>
    <mergeCell ref="C109:BS109"/>
    <mergeCell ref="C90:C92"/>
    <mergeCell ref="C93:C95"/>
    <mergeCell ref="C60:C62"/>
    <mergeCell ref="C63:C65"/>
    <mergeCell ref="C66:C68"/>
    <mergeCell ref="C69:C7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BS44"/>
  <sheetViews>
    <sheetView showGridLines="0" zoomScaleNormal="100" workbookViewId="0">
      <pane xSplit="3" ySplit="4" topLeftCell="BD5" activePane="bottomRight" state="frozenSplit"/>
      <selection pane="topRight" activeCell="D1" sqref="D1"/>
      <selection pane="bottomLeft" activeCell="A7" sqref="A7"/>
      <selection pane="bottomRight"/>
    </sheetView>
  </sheetViews>
  <sheetFormatPr baseColWidth="10" defaultColWidth="11.44140625" defaultRowHeight="13.2"/>
  <cols>
    <col min="1" max="2" width="2.6640625" style="154" customWidth="1"/>
    <col min="3" max="3" width="25.33203125" style="155" customWidth="1"/>
    <col min="4" max="70" width="11.44140625" style="154" customWidth="1"/>
    <col min="71" max="16384" width="11.44140625" style="154"/>
  </cols>
  <sheetData>
    <row r="1" spans="1:71" ht="84" customHeight="1">
      <c r="A1" s="12"/>
      <c r="C1" s="30"/>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row>
    <row r="2" spans="1:71" ht="30" customHeight="1">
      <c r="A2" s="87"/>
      <c r="C2" s="289" t="s">
        <v>159</v>
      </c>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c r="BN2" s="289"/>
      <c r="BO2" s="289"/>
      <c r="BP2" s="289"/>
      <c r="BQ2" s="289"/>
      <c r="BR2" s="289"/>
    </row>
    <row r="3" spans="1:71" ht="15" customHeight="1">
      <c r="A3" s="87"/>
      <c r="C3" s="242" t="s">
        <v>75</v>
      </c>
      <c r="D3" s="279">
        <v>2005</v>
      </c>
      <c r="E3" s="279"/>
      <c r="F3" s="279"/>
      <c r="G3" s="279"/>
      <c r="H3" s="279">
        <v>2006</v>
      </c>
      <c r="I3" s="279"/>
      <c r="J3" s="279"/>
      <c r="K3" s="279"/>
      <c r="L3" s="279">
        <v>2007</v>
      </c>
      <c r="M3" s="279"/>
      <c r="N3" s="279"/>
      <c r="O3" s="279"/>
      <c r="P3" s="279">
        <v>2008</v>
      </c>
      <c r="Q3" s="279"/>
      <c r="R3" s="279"/>
      <c r="S3" s="279"/>
      <c r="T3" s="279">
        <v>2009</v>
      </c>
      <c r="U3" s="279"/>
      <c r="V3" s="279"/>
      <c r="W3" s="279"/>
      <c r="X3" s="279">
        <v>2010</v>
      </c>
      <c r="Y3" s="279"/>
      <c r="Z3" s="279"/>
      <c r="AA3" s="279"/>
      <c r="AB3" s="279">
        <v>2011</v>
      </c>
      <c r="AC3" s="279"/>
      <c r="AD3" s="279"/>
      <c r="AE3" s="279"/>
      <c r="AF3" s="279">
        <v>2012</v>
      </c>
      <c r="AG3" s="279"/>
      <c r="AH3" s="279"/>
      <c r="AI3" s="279"/>
      <c r="AJ3" s="279">
        <v>2013</v>
      </c>
      <c r="AK3" s="279"/>
      <c r="AL3" s="279"/>
      <c r="AM3" s="279"/>
      <c r="AN3" s="279">
        <v>2014</v>
      </c>
      <c r="AO3" s="279"/>
      <c r="AP3" s="279"/>
      <c r="AQ3" s="279"/>
      <c r="AR3" s="279">
        <v>2015</v>
      </c>
      <c r="AS3" s="279"/>
      <c r="AT3" s="279"/>
      <c r="AU3" s="279"/>
      <c r="AV3" s="279">
        <v>2016</v>
      </c>
      <c r="AW3" s="279"/>
      <c r="AX3" s="279"/>
      <c r="AY3" s="279"/>
      <c r="AZ3" s="279">
        <v>2017</v>
      </c>
      <c r="BA3" s="279"/>
      <c r="BB3" s="279"/>
      <c r="BC3" s="279"/>
      <c r="BD3" s="279">
        <v>2018</v>
      </c>
      <c r="BE3" s="279"/>
      <c r="BF3" s="279"/>
      <c r="BG3" s="279"/>
      <c r="BH3" s="256">
        <v>2019</v>
      </c>
      <c r="BI3" s="256"/>
      <c r="BJ3" s="256"/>
      <c r="BK3" s="256"/>
      <c r="BL3" s="256">
        <v>2020</v>
      </c>
      <c r="BM3" s="256"/>
      <c r="BN3" s="256"/>
      <c r="BO3" s="256"/>
      <c r="BP3" s="256">
        <v>2021</v>
      </c>
      <c r="BQ3" s="256"/>
      <c r="BR3" s="256"/>
    </row>
    <row r="4" spans="1:71" ht="15" customHeight="1">
      <c r="A4" s="87"/>
      <c r="C4" s="260"/>
      <c r="D4" s="103" t="s">
        <v>5</v>
      </c>
      <c r="E4" s="103" t="s">
        <v>6</v>
      </c>
      <c r="F4" s="103" t="s">
        <v>7</v>
      </c>
      <c r="G4" s="103" t="s">
        <v>8</v>
      </c>
      <c r="H4" s="103" t="s">
        <v>5</v>
      </c>
      <c r="I4" s="103" t="s">
        <v>6</v>
      </c>
      <c r="J4" s="103" t="s">
        <v>7</v>
      </c>
      <c r="K4" s="103" t="s">
        <v>8</v>
      </c>
      <c r="L4" s="103" t="s">
        <v>5</v>
      </c>
      <c r="M4" s="103" t="s">
        <v>6</v>
      </c>
      <c r="N4" s="103" t="s">
        <v>7</v>
      </c>
      <c r="O4" s="103" t="s">
        <v>8</v>
      </c>
      <c r="P4" s="103" t="s">
        <v>5</v>
      </c>
      <c r="Q4" s="103" t="s">
        <v>6</v>
      </c>
      <c r="R4" s="103" t="s">
        <v>7</v>
      </c>
      <c r="S4" s="103" t="s">
        <v>8</v>
      </c>
      <c r="T4" s="103" t="s">
        <v>5</v>
      </c>
      <c r="U4" s="103" t="s">
        <v>6</v>
      </c>
      <c r="V4" s="103" t="s">
        <v>7</v>
      </c>
      <c r="W4" s="103" t="s">
        <v>8</v>
      </c>
      <c r="X4" s="103" t="s">
        <v>5</v>
      </c>
      <c r="Y4" s="103" t="s">
        <v>6</v>
      </c>
      <c r="Z4" s="103" t="s">
        <v>7</v>
      </c>
      <c r="AA4" s="103" t="s">
        <v>8</v>
      </c>
      <c r="AB4" s="103" t="s">
        <v>5</v>
      </c>
      <c r="AC4" s="103" t="s">
        <v>6</v>
      </c>
      <c r="AD4" s="103" t="s">
        <v>7</v>
      </c>
      <c r="AE4" s="103" t="s">
        <v>8</v>
      </c>
      <c r="AF4" s="103" t="s">
        <v>5</v>
      </c>
      <c r="AG4" s="103" t="s">
        <v>6</v>
      </c>
      <c r="AH4" s="103" t="s">
        <v>7</v>
      </c>
      <c r="AI4" s="103" t="s">
        <v>8</v>
      </c>
      <c r="AJ4" s="103" t="s">
        <v>5</v>
      </c>
      <c r="AK4" s="103" t="s">
        <v>6</v>
      </c>
      <c r="AL4" s="103" t="s">
        <v>7</v>
      </c>
      <c r="AM4" s="103" t="s">
        <v>8</v>
      </c>
      <c r="AN4" s="103" t="s">
        <v>5</v>
      </c>
      <c r="AO4" s="103" t="s">
        <v>6</v>
      </c>
      <c r="AP4" s="103" t="s">
        <v>7</v>
      </c>
      <c r="AQ4" s="103" t="s">
        <v>8</v>
      </c>
      <c r="AR4" s="103" t="s">
        <v>5</v>
      </c>
      <c r="AS4" s="103" t="s">
        <v>6</v>
      </c>
      <c r="AT4" s="103" t="s">
        <v>7</v>
      </c>
      <c r="AU4" s="103" t="s">
        <v>8</v>
      </c>
      <c r="AV4" s="103" t="s">
        <v>5</v>
      </c>
      <c r="AW4" s="103" t="s">
        <v>6</v>
      </c>
      <c r="AX4" s="103" t="s">
        <v>7</v>
      </c>
      <c r="AY4" s="103" t="s">
        <v>8</v>
      </c>
      <c r="AZ4" s="103" t="s">
        <v>5</v>
      </c>
      <c r="BA4" s="103" t="s">
        <v>6</v>
      </c>
      <c r="BB4" s="103" t="s">
        <v>7</v>
      </c>
      <c r="BC4" s="103" t="s">
        <v>8</v>
      </c>
      <c r="BD4" s="103" t="s">
        <v>5</v>
      </c>
      <c r="BE4" s="103" t="s">
        <v>6</v>
      </c>
      <c r="BF4" s="103" t="s">
        <v>7</v>
      </c>
      <c r="BG4" s="103" t="s">
        <v>8</v>
      </c>
      <c r="BH4" s="98" t="s">
        <v>62</v>
      </c>
      <c r="BI4" s="98" t="s">
        <v>64</v>
      </c>
      <c r="BJ4" s="98" t="s">
        <v>63</v>
      </c>
      <c r="BK4" s="98" t="s">
        <v>166</v>
      </c>
      <c r="BL4" s="111" t="s">
        <v>62</v>
      </c>
      <c r="BM4" s="112" t="s">
        <v>49</v>
      </c>
      <c r="BN4" s="111" t="s">
        <v>63</v>
      </c>
      <c r="BO4" s="113" t="s">
        <v>8</v>
      </c>
      <c r="BP4" s="111" t="s">
        <v>62</v>
      </c>
      <c r="BQ4" s="111" t="s">
        <v>64</v>
      </c>
      <c r="BR4" s="111" t="s">
        <v>63</v>
      </c>
      <c r="BS4" s="13"/>
    </row>
    <row r="5" spans="1:71" s="32" customFormat="1">
      <c r="A5" s="68"/>
      <c r="C5" s="105" t="s">
        <v>2</v>
      </c>
      <c r="D5" s="204">
        <v>266398.38055582863</v>
      </c>
      <c r="E5" s="204">
        <v>267320.12871270103</v>
      </c>
      <c r="F5" s="204">
        <v>271603.03123521415</v>
      </c>
      <c r="G5" s="204">
        <v>281286.10487883748</v>
      </c>
      <c r="H5" s="204">
        <v>282136.88406330673</v>
      </c>
      <c r="I5" s="204">
        <v>288605.19223169354</v>
      </c>
      <c r="J5" s="204">
        <v>293404.55284759123</v>
      </c>
      <c r="K5" s="204">
        <v>288081.21215584321</v>
      </c>
      <c r="L5" s="204">
        <v>288427.01440159773</v>
      </c>
      <c r="M5" s="204">
        <v>295924.46965260303</v>
      </c>
      <c r="N5" s="204">
        <v>293024.86519455659</v>
      </c>
      <c r="O5" s="204">
        <v>290605.95336519828</v>
      </c>
      <c r="P5" s="204">
        <v>292016.84197631141</v>
      </c>
      <c r="Q5" s="204">
        <v>292957.03201939608</v>
      </c>
      <c r="R5" s="204">
        <v>286204.08845637389</v>
      </c>
      <c r="S5" s="204">
        <v>270102.43660626764</v>
      </c>
      <c r="T5" s="204">
        <v>273280.49005679484</v>
      </c>
      <c r="U5" s="204">
        <v>272759.78987559362</v>
      </c>
      <c r="V5" s="204">
        <v>266648.18842605257</v>
      </c>
      <c r="W5" s="204">
        <v>260689.78330297285</v>
      </c>
      <c r="X5" s="204">
        <v>265691.37270691362</v>
      </c>
      <c r="Y5" s="204">
        <v>268926.54457562871</v>
      </c>
      <c r="Z5" s="204">
        <v>266745.19232318556</v>
      </c>
      <c r="AA5" s="204">
        <v>258191.14296643127</v>
      </c>
      <c r="AB5" s="204">
        <v>262439.83719044249</v>
      </c>
      <c r="AC5" s="204">
        <v>265686.99482454098</v>
      </c>
      <c r="AD5" s="204">
        <v>264289.06113870576</v>
      </c>
      <c r="AE5" s="204">
        <v>258996.26645988232</v>
      </c>
      <c r="AF5" s="204">
        <v>266214.97538378811</v>
      </c>
      <c r="AG5" s="204">
        <v>272033.63032879611</v>
      </c>
      <c r="AH5" s="204">
        <v>268367.85471323476</v>
      </c>
      <c r="AI5" s="204">
        <v>264797.19926365674</v>
      </c>
      <c r="AJ5" s="204">
        <v>268336.01340016944</v>
      </c>
      <c r="AK5" s="204">
        <v>265563.51464686298</v>
      </c>
      <c r="AL5" s="204">
        <v>262700.50742909522</v>
      </c>
      <c r="AM5" s="204">
        <v>263438.08429305203</v>
      </c>
      <c r="AN5" s="204">
        <v>258618.78976052182</v>
      </c>
      <c r="AO5" s="204">
        <v>255039.90365133801</v>
      </c>
      <c r="AP5" s="204">
        <v>253900.54519639778</v>
      </c>
      <c r="AQ5" s="204">
        <v>250608.22022541499</v>
      </c>
      <c r="AR5" s="204">
        <v>256450.49147686907</v>
      </c>
      <c r="AS5" s="204">
        <v>260474.63192249526</v>
      </c>
      <c r="AT5" s="204">
        <v>266934.62643544096</v>
      </c>
      <c r="AU5" s="204">
        <v>267052.38831023511</v>
      </c>
      <c r="AV5" s="204">
        <v>267872.04715659388</v>
      </c>
      <c r="AW5" s="204">
        <v>273298.59555773588</v>
      </c>
      <c r="AX5" s="204">
        <v>279424.10854731454</v>
      </c>
      <c r="AY5" s="204">
        <v>276119.75112317997</v>
      </c>
      <c r="AZ5" s="204">
        <v>276014.48673794605</v>
      </c>
      <c r="BA5" s="124">
        <v>273674.13975182729</v>
      </c>
      <c r="BB5" s="204">
        <v>269519.66568074381</v>
      </c>
      <c r="BC5" s="204">
        <v>266708.95871688135</v>
      </c>
      <c r="BD5" s="204">
        <v>278325.5656110578</v>
      </c>
      <c r="BE5" s="204">
        <v>284312.30312454473</v>
      </c>
      <c r="BF5" s="204">
        <v>279967.94565931364</v>
      </c>
      <c r="BG5" s="204">
        <v>276851.78246637457</v>
      </c>
      <c r="BH5" s="204">
        <v>288393.17533541669</v>
      </c>
      <c r="BI5" s="204">
        <v>293717.01416693197</v>
      </c>
      <c r="BJ5" s="204">
        <v>296183.61293783411</v>
      </c>
      <c r="BK5" s="204">
        <v>301280.0300312257</v>
      </c>
      <c r="BL5" s="204">
        <v>318907.31951399997</v>
      </c>
      <c r="BM5" s="236" t="s">
        <v>51</v>
      </c>
      <c r="BN5" s="204">
        <v>279373.5633202368</v>
      </c>
      <c r="BO5" s="204">
        <v>296870.86387561029</v>
      </c>
      <c r="BP5" s="204">
        <v>306736.67756805016</v>
      </c>
      <c r="BQ5" s="204">
        <v>316141.8677572991</v>
      </c>
      <c r="BR5" s="204">
        <v>317119.01255973981</v>
      </c>
      <c r="BS5" s="13"/>
    </row>
    <row r="6" spans="1:71" s="32" customFormat="1" ht="4.5" customHeight="1">
      <c r="A6" s="68"/>
      <c r="C6" s="88"/>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18"/>
      <c r="BA6" s="18"/>
      <c r="BB6" s="17"/>
      <c r="BC6" s="17"/>
      <c r="BD6" s="17"/>
      <c r="BE6" s="17"/>
      <c r="BF6" s="17"/>
      <c r="BG6" s="17"/>
      <c r="BH6" s="17"/>
      <c r="BI6" s="17"/>
      <c r="BJ6" s="17"/>
      <c r="BK6" s="17"/>
      <c r="BL6" s="17"/>
      <c r="BM6" s="17"/>
      <c r="BN6" s="17"/>
      <c r="BO6" s="17"/>
      <c r="BP6" s="17"/>
      <c r="BQ6" s="17"/>
      <c r="BR6" s="17"/>
      <c r="BS6" s="154"/>
    </row>
    <row r="7" spans="1:71" s="32" customFormat="1">
      <c r="A7" s="68"/>
      <c r="C7" s="105" t="s">
        <v>9</v>
      </c>
      <c r="D7" s="108">
        <v>2444.0650069648286</v>
      </c>
      <c r="E7" s="108">
        <v>2585.1590819337534</v>
      </c>
      <c r="F7" s="108">
        <v>2678.851288360227</v>
      </c>
      <c r="G7" s="108">
        <v>2677.1606034697616</v>
      </c>
      <c r="H7" s="108">
        <v>2565.5789094076981</v>
      </c>
      <c r="I7" s="108">
        <v>2646.4263765742694</v>
      </c>
      <c r="J7" s="108">
        <v>2726.1807198871406</v>
      </c>
      <c r="K7" s="108">
        <v>2611.802606092871</v>
      </c>
      <c r="L7" s="108">
        <v>2610.3836157299429</v>
      </c>
      <c r="M7" s="108">
        <v>2682.5009913852341</v>
      </c>
      <c r="N7" s="108">
        <v>2582.0976432409002</v>
      </c>
      <c r="O7" s="108">
        <v>2722.925619268688</v>
      </c>
      <c r="P7" s="108">
        <v>2765.5859473685291</v>
      </c>
      <c r="Q7" s="108">
        <v>2601.1299145514017</v>
      </c>
      <c r="R7" s="108">
        <v>2593.7484007355852</v>
      </c>
      <c r="S7" s="108">
        <v>2437.2523440306491</v>
      </c>
      <c r="T7" s="108">
        <v>2274.099422127355</v>
      </c>
      <c r="U7" s="108">
        <v>2367.7710082580938</v>
      </c>
      <c r="V7" s="108">
        <v>2297.1299620359987</v>
      </c>
      <c r="W7" s="108">
        <v>2289.9246431375877</v>
      </c>
      <c r="X7" s="108">
        <v>2430.6356441681355</v>
      </c>
      <c r="Y7" s="108">
        <v>2446.3049751595422</v>
      </c>
      <c r="Z7" s="108">
        <v>2391.4236534928978</v>
      </c>
      <c r="AA7" s="108">
        <v>2290.7646763341832</v>
      </c>
      <c r="AB7" s="108">
        <v>2282.8068411118629</v>
      </c>
      <c r="AC7" s="108">
        <v>2200.2643695794941</v>
      </c>
      <c r="AD7" s="108">
        <v>2203.8384801280736</v>
      </c>
      <c r="AE7" s="108">
        <v>2031.4991225446654</v>
      </c>
      <c r="AF7" s="108">
        <v>2275.5175927764872</v>
      </c>
      <c r="AG7" s="108">
        <v>2398.9572196476447</v>
      </c>
      <c r="AH7" s="108">
        <v>2294.1385448196752</v>
      </c>
      <c r="AI7" s="108">
        <v>2399.2357034841148</v>
      </c>
      <c r="AJ7" s="108">
        <v>2364.316031708247</v>
      </c>
      <c r="AK7" s="108">
        <v>2402.5220056289177</v>
      </c>
      <c r="AL7" s="108">
        <v>2234.8800604056723</v>
      </c>
      <c r="AM7" s="108">
        <v>2449.1455935670242</v>
      </c>
      <c r="AN7" s="108">
        <v>2279.5584327040351</v>
      </c>
      <c r="AO7" s="108">
        <v>2366.8905988139918</v>
      </c>
      <c r="AP7" s="108">
        <v>2288.0801770823173</v>
      </c>
      <c r="AQ7" s="108">
        <v>2234.0433926481005</v>
      </c>
      <c r="AR7" s="108">
        <v>2205.8848269972991</v>
      </c>
      <c r="AS7" s="108">
        <v>2305.2401630572008</v>
      </c>
      <c r="AT7" s="108">
        <v>2370.0821927178354</v>
      </c>
      <c r="AU7" s="108">
        <v>2442.0596250057692</v>
      </c>
      <c r="AV7" s="108">
        <v>2384.5969921461033</v>
      </c>
      <c r="AW7" s="108">
        <v>2504.4023095118105</v>
      </c>
      <c r="AX7" s="108">
        <v>2468.7336522619294</v>
      </c>
      <c r="AY7" s="108">
        <v>2501.982097693256</v>
      </c>
      <c r="AZ7" s="108">
        <v>2429.9746020683101</v>
      </c>
      <c r="BA7" s="108">
        <v>2469.9189953272007</v>
      </c>
      <c r="BB7" s="108">
        <v>2254.438022824068</v>
      </c>
      <c r="BC7" s="108">
        <v>2228.814565098708</v>
      </c>
      <c r="BD7" s="108">
        <v>2281.7690563061583</v>
      </c>
      <c r="BE7" s="108">
        <v>2521.2695671648726</v>
      </c>
      <c r="BF7" s="108">
        <v>2336.4540742124932</v>
      </c>
      <c r="BG7" s="119">
        <v>2425.2184140906165</v>
      </c>
      <c r="BH7" s="119">
        <v>2574.3401428967441</v>
      </c>
      <c r="BI7" s="119">
        <v>2514.6996948458245</v>
      </c>
      <c r="BJ7" s="119">
        <v>2646.3253687517636</v>
      </c>
      <c r="BK7" s="119">
        <v>2638.2932194517712</v>
      </c>
      <c r="BL7" s="119">
        <v>3038.4730970000001</v>
      </c>
      <c r="BM7" s="236" t="s">
        <v>51</v>
      </c>
      <c r="BN7" s="119">
        <v>2874.0918543822145</v>
      </c>
      <c r="BO7" s="119">
        <v>2825.4663264186433</v>
      </c>
      <c r="BP7" s="119">
        <v>3107.2747601576657</v>
      </c>
      <c r="BQ7" s="119">
        <v>2835.1357178952239</v>
      </c>
      <c r="BR7" s="119">
        <v>3166.3102175607692</v>
      </c>
      <c r="BS7" s="154"/>
    </row>
    <row r="8" spans="1:71" s="32" customFormat="1">
      <c r="A8" s="68"/>
      <c r="C8" s="105" t="s">
        <v>10</v>
      </c>
      <c r="D8" s="108">
        <v>11029.802831398321</v>
      </c>
      <c r="E8" s="108">
        <v>11329.065872593006</v>
      </c>
      <c r="F8" s="108">
        <v>11649.620522547995</v>
      </c>
      <c r="G8" s="108">
        <v>12153.57437495639</v>
      </c>
      <c r="H8" s="108">
        <v>12304.984526497654</v>
      </c>
      <c r="I8" s="108">
        <v>12798.976637780896</v>
      </c>
      <c r="J8" s="108">
        <v>12736.952210112971</v>
      </c>
      <c r="K8" s="108">
        <v>12122.955187790238</v>
      </c>
      <c r="L8" s="108">
        <v>12023.328110379289</v>
      </c>
      <c r="M8" s="108">
        <v>12607.581088411531</v>
      </c>
      <c r="N8" s="108">
        <v>12201.328410823711</v>
      </c>
      <c r="O8" s="108">
        <v>12574.975978105984</v>
      </c>
      <c r="P8" s="108">
        <v>12507.818583881868</v>
      </c>
      <c r="Q8" s="108">
        <v>12513.685600147426</v>
      </c>
      <c r="R8" s="108">
        <v>12262.508439983365</v>
      </c>
      <c r="S8" s="108">
        <v>10849.181817371626</v>
      </c>
      <c r="T8" s="108">
        <v>11081.431257256923</v>
      </c>
      <c r="U8" s="108">
        <v>11115.853790331301</v>
      </c>
      <c r="V8" s="108">
        <v>10159.477098977512</v>
      </c>
      <c r="W8" s="108">
        <v>10078.435841176642</v>
      </c>
      <c r="X8" s="108">
        <v>10746.495642560541</v>
      </c>
      <c r="Y8" s="108">
        <v>10316.379469102207</v>
      </c>
      <c r="Z8" s="108">
        <v>10453.864217860142</v>
      </c>
      <c r="AA8" s="108">
        <v>10179.997341731576</v>
      </c>
      <c r="AB8" s="108">
        <v>10508.677892500185</v>
      </c>
      <c r="AC8" s="108">
        <v>10403.709348417728</v>
      </c>
      <c r="AD8" s="108">
        <v>10305.879259059817</v>
      </c>
      <c r="AE8" s="108">
        <v>10230.037910250012</v>
      </c>
      <c r="AF8" s="108">
        <v>10218.913398364441</v>
      </c>
      <c r="AG8" s="108">
        <v>10701.073408697948</v>
      </c>
      <c r="AH8" s="108">
        <v>10211.028947383031</v>
      </c>
      <c r="AI8" s="108">
        <v>10529.218198937413</v>
      </c>
      <c r="AJ8" s="108">
        <v>10315.447438583869</v>
      </c>
      <c r="AK8" s="108">
        <v>10626.043637409031</v>
      </c>
      <c r="AL8" s="108">
        <v>10188.77889212425</v>
      </c>
      <c r="AM8" s="108">
        <v>10133.198142530478</v>
      </c>
      <c r="AN8" s="108">
        <v>9796.8328393086013</v>
      </c>
      <c r="AO8" s="108">
        <v>9911.175933220833</v>
      </c>
      <c r="AP8" s="108">
        <v>9670.0347669250132</v>
      </c>
      <c r="AQ8" s="108">
        <v>9794.8837702135006</v>
      </c>
      <c r="AR8" s="108">
        <v>9885.6279971474378</v>
      </c>
      <c r="AS8" s="108">
        <v>9900.3324026539831</v>
      </c>
      <c r="AT8" s="108">
        <v>9529.1660409701071</v>
      </c>
      <c r="AU8" s="108">
        <v>9552.7262304614505</v>
      </c>
      <c r="AV8" s="108">
        <v>9936.9299709209208</v>
      </c>
      <c r="AW8" s="108">
        <v>10433.680626272324</v>
      </c>
      <c r="AX8" s="108">
        <v>10948.919420444201</v>
      </c>
      <c r="AY8" s="108">
        <v>10209.822278597336</v>
      </c>
      <c r="AZ8" s="108">
        <v>9860.3216803505238</v>
      </c>
      <c r="BA8" s="108">
        <v>9924.3909445120535</v>
      </c>
      <c r="BB8" s="108">
        <v>9309.6156788402786</v>
      </c>
      <c r="BC8" s="108">
        <v>9924.7792305896</v>
      </c>
      <c r="BD8" s="108">
        <v>10377.530249700298</v>
      </c>
      <c r="BE8" s="108">
        <v>11011.54156262652</v>
      </c>
      <c r="BF8" s="108">
        <v>9844.6001244165891</v>
      </c>
      <c r="BG8" s="119">
        <v>10359.324558884056</v>
      </c>
      <c r="BH8" s="119">
        <v>12089.473294571368</v>
      </c>
      <c r="BI8" s="119">
        <v>11829.966133334075</v>
      </c>
      <c r="BJ8" s="119">
        <v>12095.988465885204</v>
      </c>
      <c r="BK8" s="119">
        <v>11537.567370140525</v>
      </c>
      <c r="BL8" s="119">
        <v>11855.67734</v>
      </c>
      <c r="BM8" s="236" t="s">
        <v>51</v>
      </c>
      <c r="BN8" s="119">
        <v>10534.51066342692</v>
      </c>
      <c r="BO8" s="119">
        <v>10511.274980618313</v>
      </c>
      <c r="BP8" s="119">
        <v>10909.262480584088</v>
      </c>
      <c r="BQ8" s="119">
        <v>12002.460810947157</v>
      </c>
      <c r="BR8" s="119">
        <v>12441.44740433757</v>
      </c>
      <c r="BS8" s="154"/>
    </row>
    <row r="9" spans="1:71" s="32" customFormat="1">
      <c r="A9" s="68"/>
      <c r="C9" s="105" t="s">
        <v>11</v>
      </c>
      <c r="D9" s="108">
        <v>2119.9485847692836</v>
      </c>
      <c r="E9" s="108">
        <v>2235.6025252935997</v>
      </c>
      <c r="F9" s="108">
        <v>2276.4612313117937</v>
      </c>
      <c r="G9" s="108">
        <v>2407.6140019010886</v>
      </c>
      <c r="H9" s="108">
        <v>2310.7256516325242</v>
      </c>
      <c r="I9" s="108">
        <v>2617.787629304165</v>
      </c>
      <c r="J9" s="108">
        <v>2514.1806461036763</v>
      </c>
      <c r="K9" s="108">
        <v>2900.0011305364346</v>
      </c>
      <c r="L9" s="108">
        <v>2640.4409448462088</v>
      </c>
      <c r="M9" s="108">
        <v>2701.1180757451625</v>
      </c>
      <c r="N9" s="108">
        <v>2978.3028775812536</v>
      </c>
      <c r="O9" s="108">
        <v>3219.198928782142</v>
      </c>
      <c r="P9" s="108">
        <v>3195.0691390974503</v>
      </c>
      <c r="Q9" s="108">
        <v>3250.3097874522973</v>
      </c>
      <c r="R9" s="108">
        <v>2960.1559796341458</v>
      </c>
      <c r="S9" s="108">
        <v>2865.4760256490263</v>
      </c>
      <c r="T9" s="108">
        <v>2797.9438122566485</v>
      </c>
      <c r="U9" s="108">
        <v>2633.5588414682752</v>
      </c>
      <c r="V9" s="108">
        <v>2658.740486458827</v>
      </c>
      <c r="W9" s="108">
        <v>2418.9904018013067</v>
      </c>
      <c r="X9" s="108">
        <v>2538.6272922004969</v>
      </c>
      <c r="Y9" s="108">
        <v>2650.6339453296268</v>
      </c>
      <c r="Z9" s="108">
        <v>2544.4335392919106</v>
      </c>
      <c r="AA9" s="108">
        <v>2475.6997714017525</v>
      </c>
      <c r="AB9" s="108">
        <v>2524.7818255100883</v>
      </c>
      <c r="AC9" s="108">
        <v>2649.1968151987194</v>
      </c>
      <c r="AD9" s="108">
        <v>2578.0327644586828</v>
      </c>
      <c r="AE9" s="108">
        <v>2965.9520549261279</v>
      </c>
      <c r="AF9" s="108">
        <v>2780.8892336556478</v>
      </c>
      <c r="AG9" s="108">
        <v>2831.2672934107832</v>
      </c>
      <c r="AH9" s="108">
        <v>2942.4847251412521</v>
      </c>
      <c r="AI9" s="108">
        <v>2908.0379039777813</v>
      </c>
      <c r="AJ9" s="108">
        <v>2657.6566175690641</v>
      </c>
      <c r="AK9" s="108">
        <v>2740.1382558478626</v>
      </c>
      <c r="AL9" s="108">
        <v>2816.4959349468445</v>
      </c>
      <c r="AM9" s="108">
        <v>2753.7709212223072</v>
      </c>
      <c r="AN9" s="108">
        <v>2842.6815774461843</v>
      </c>
      <c r="AO9" s="108">
        <v>2739.2086874849069</v>
      </c>
      <c r="AP9" s="108">
        <v>2567.7953573515133</v>
      </c>
      <c r="AQ9" s="108">
        <v>2854.8511210511106</v>
      </c>
      <c r="AR9" s="108">
        <v>2881.0821070996062</v>
      </c>
      <c r="AS9" s="108">
        <v>2959.2187738821372</v>
      </c>
      <c r="AT9" s="108">
        <v>2857.736900607661</v>
      </c>
      <c r="AU9" s="108">
        <v>2963.6637230208403</v>
      </c>
      <c r="AV9" s="108">
        <v>2989.0745403724245</v>
      </c>
      <c r="AW9" s="108">
        <v>2969.1605645335321</v>
      </c>
      <c r="AX9" s="108">
        <v>3028.6782120758376</v>
      </c>
      <c r="AY9" s="108">
        <v>3327.9199269824926</v>
      </c>
      <c r="AZ9" s="108">
        <v>3212.8983214525265</v>
      </c>
      <c r="BA9" s="108">
        <v>3273.4708107799388</v>
      </c>
      <c r="BB9" s="108">
        <v>3261.1191697596337</v>
      </c>
      <c r="BC9" s="108">
        <v>3301.968408639254</v>
      </c>
      <c r="BD9" s="108">
        <v>3242.2120069882635</v>
      </c>
      <c r="BE9" s="108">
        <v>3439.4583270353919</v>
      </c>
      <c r="BF9" s="108">
        <v>3365.5905493635755</v>
      </c>
      <c r="BG9" s="119">
        <v>3429.9106803273467</v>
      </c>
      <c r="BH9" s="119">
        <v>3272.7953146453247</v>
      </c>
      <c r="BI9" s="119">
        <v>3352.5731563613413</v>
      </c>
      <c r="BJ9" s="119">
        <v>3346.7682417220954</v>
      </c>
      <c r="BK9" s="119">
        <v>3255.6211070123127</v>
      </c>
      <c r="BL9" s="119">
        <v>3387.3069264999999</v>
      </c>
      <c r="BM9" s="236" t="s">
        <v>51</v>
      </c>
      <c r="BN9" s="119">
        <v>2642.2163266008361</v>
      </c>
      <c r="BO9" s="119">
        <v>3233.4100201080582</v>
      </c>
      <c r="BP9" s="119">
        <v>2859.0348735140847</v>
      </c>
      <c r="BQ9" s="119">
        <v>3380.8162047512697</v>
      </c>
      <c r="BR9" s="119">
        <v>4026.3477809724859</v>
      </c>
      <c r="BS9" s="154"/>
    </row>
    <row r="10" spans="1:71" s="32" customFormat="1">
      <c r="A10" s="68"/>
      <c r="C10" s="105" t="s">
        <v>12</v>
      </c>
      <c r="D10" s="108">
        <v>2015.5388243735538</v>
      </c>
      <c r="E10" s="108">
        <v>2074.5821970771676</v>
      </c>
      <c r="F10" s="108">
        <v>2093.3324832505109</v>
      </c>
      <c r="G10" s="108">
        <v>2176.7877580384038</v>
      </c>
      <c r="H10" s="108">
        <v>2199.2815892390618</v>
      </c>
      <c r="I10" s="108">
        <v>2306.5669717996857</v>
      </c>
      <c r="J10" s="108">
        <v>2236.1583420360062</v>
      </c>
      <c r="K10" s="108">
        <v>2127.6604754008963</v>
      </c>
      <c r="L10" s="108">
        <v>2155.5378175305586</v>
      </c>
      <c r="M10" s="108">
        <v>2240.0174470380903</v>
      </c>
      <c r="N10" s="108">
        <v>2241.652483669196</v>
      </c>
      <c r="O10" s="108">
        <v>2327.5430526266541</v>
      </c>
      <c r="P10" s="108">
        <v>2420.2281918678723</v>
      </c>
      <c r="Q10" s="108">
        <v>2421.2994313537993</v>
      </c>
      <c r="R10" s="108">
        <v>2340.8249525671313</v>
      </c>
      <c r="S10" s="108">
        <v>2225.493601422852</v>
      </c>
      <c r="T10" s="108">
        <v>2289.870880622098</v>
      </c>
      <c r="U10" s="108">
        <v>2214.098932997184</v>
      </c>
      <c r="V10" s="108">
        <v>2227.9638593370951</v>
      </c>
      <c r="W10" s="108">
        <v>2310.6542506569608</v>
      </c>
      <c r="X10" s="108">
        <v>2257.1301084730821</v>
      </c>
      <c r="Y10" s="108">
        <v>2235.0359602552608</v>
      </c>
      <c r="Z10" s="108">
        <v>2254.5610448354537</v>
      </c>
      <c r="AA10" s="108">
        <v>2169.2079165157761</v>
      </c>
      <c r="AB10" s="108">
        <v>2279.792136208594</v>
      </c>
      <c r="AC10" s="108">
        <v>2376.0020819067895</v>
      </c>
      <c r="AD10" s="108">
        <v>2384.1825239459226</v>
      </c>
      <c r="AE10" s="108">
        <v>2423.5649565425456</v>
      </c>
      <c r="AF10" s="108">
        <v>2437.5371526555759</v>
      </c>
      <c r="AG10" s="108">
        <v>2568.3718971544686</v>
      </c>
      <c r="AH10" s="108">
        <v>2436.4283623386773</v>
      </c>
      <c r="AI10" s="108">
        <v>2490.9459882987599</v>
      </c>
      <c r="AJ10" s="108">
        <v>2419.5145853036706</v>
      </c>
      <c r="AK10" s="108">
        <v>2585.814756150342</v>
      </c>
      <c r="AL10" s="108">
        <v>2624.8515903689258</v>
      </c>
      <c r="AM10" s="108">
        <v>2565.275393418458</v>
      </c>
      <c r="AN10" s="108">
        <v>2584.8125730417855</v>
      </c>
      <c r="AO10" s="108">
        <v>2559.388601233934</v>
      </c>
      <c r="AP10" s="108">
        <v>2503.262843149269</v>
      </c>
      <c r="AQ10" s="108">
        <v>2405.2782558528406</v>
      </c>
      <c r="AR10" s="108">
        <v>2411.6522915598903</v>
      </c>
      <c r="AS10" s="108">
        <v>2535.9566185412932</v>
      </c>
      <c r="AT10" s="108">
        <v>2463.859686362714</v>
      </c>
      <c r="AU10" s="108">
        <v>2505.2944706113162</v>
      </c>
      <c r="AV10" s="108">
        <v>2464.9808500625591</v>
      </c>
      <c r="AW10" s="108">
        <v>2482.0725085135296</v>
      </c>
      <c r="AX10" s="108">
        <v>2423.1418776374671</v>
      </c>
      <c r="AY10" s="108">
        <v>2392.8052199385988</v>
      </c>
      <c r="AZ10" s="108">
        <v>2349.6540320613685</v>
      </c>
      <c r="BA10" s="108">
        <v>2236.4333988437711</v>
      </c>
      <c r="BB10" s="108">
        <v>2208.9447539424123</v>
      </c>
      <c r="BC10" s="108">
        <v>2285.5017256647893</v>
      </c>
      <c r="BD10" s="108">
        <v>2282.8082045278675</v>
      </c>
      <c r="BE10" s="108">
        <v>2406.6340285070714</v>
      </c>
      <c r="BF10" s="108">
        <v>2383.1856599488283</v>
      </c>
      <c r="BG10" s="119">
        <v>2307.5636167551747</v>
      </c>
      <c r="BH10" s="119">
        <v>2209.864590148678</v>
      </c>
      <c r="BI10" s="119">
        <v>2320.7283533880677</v>
      </c>
      <c r="BJ10" s="119">
        <v>2378.9745793111019</v>
      </c>
      <c r="BK10" s="119">
        <v>2305.7421116240462</v>
      </c>
      <c r="BL10" s="119">
        <v>2404.6508079999999</v>
      </c>
      <c r="BM10" s="236" t="s">
        <v>51</v>
      </c>
      <c r="BN10" s="119">
        <v>2031.2783203230829</v>
      </c>
      <c r="BO10" s="119">
        <v>2460.2291250827238</v>
      </c>
      <c r="BP10" s="119">
        <v>2448.8294926883113</v>
      </c>
      <c r="BQ10" s="119">
        <v>2422.725621813122</v>
      </c>
      <c r="BR10" s="119">
        <v>2396.3039881703512</v>
      </c>
      <c r="BS10" s="154"/>
    </row>
    <row r="11" spans="1:71" s="32" customFormat="1">
      <c r="A11" s="68"/>
      <c r="C11" s="105" t="s">
        <v>66</v>
      </c>
      <c r="D11" s="108">
        <v>7999.3799396151044</v>
      </c>
      <c r="E11" s="108">
        <v>8458.2489763268604</v>
      </c>
      <c r="F11" s="108">
        <v>8141.8920743843755</v>
      </c>
      <c r="G11" s="108">
        <v>8093.4506189828944</v>
      </c>
      <c r="H11" s="108">
        <v>8279.3915554180548</v>
      </c>
      <c r="I11" s="108">
        <v>8360.5188641659461</v>
      </c>
      <c r="J11" s="108">
        <v>9020.1645835703621</v>
      </c>
      <c r="K11" s="108">
        <v>8546.2409331812323</v>
      </c>
      <c r="L11" s="108">
        <v>9072.9058415665204</v>
      </c>
      <c r="M11" s="108">
        <v>9006.7570243870978</v>
      </c>
      <c r="N11" s="108">
        <v>8979.2340834279948</v>
      </c>
      <c r="O11" s="108">
        <v>8958.2515537559302</v>
      </c>
      <c r="P11" s="108">
        <v>8720.2631363867949</v>
      </c>
      <c r="Q11" s="108">
        <v>8412.1932014138856</v>
      </c>
      <c r="R11" s="108">
        <v>8432.4937884751198</v>
      </c>
      <c r="S11" s="108">
        <v>7952.3537677216746</v>
      </c>
      <c r="T11" s="108">
        <v>7552.065059514508</v>
      </c>
      <c r="U11" s="108">
        <v>7800.1855389528228</v>
      </c>
      <c r="V11" s="108">
        <v>7500.2049498577162</v>
      </c>
      <c r="W11" s="108">
        <v>7539.8876913417826</v>
      </c>
      <c r="X11" s="108">
        <v>7430.5071768497246</v>
      </c>
      <c r="Y11" s="108">
        <v>7450.9644756913658</v>
      </c>
      <c r="Z11" s="108">
        <v>7581.8776792891731</v>
      </c>
      <c r="AA11" s="108">
        <v>7108.0758197655878</v>
      </c>
      <c r="AB11" s="108">
        <v>7536.7843540563999</v>
      </c>
      <c r="AC11" s="108">
        <v>7883.3397157455884</v>
      </c>
      <c r="AD11" s="108">
        <v>8173.4655699322448</v>
      </c>
      <c r="AE11" s="108">
        <v>7805.5688458831755</v>
      </c>
      <c r="AF11" s="108">
        <v>7605.2377106887498</v>
      </c>
      <c r="AG11" s="108">
        <v>7891.0502142988626</v>
      </c>
      <c r="AH11" s="108">
        <v>8222.863079335566</v>
      </c>
      <c r="AI11" s="108">
        <v>7945.7281332017992</v>
      </c>
      <c r="AJ11" s="108">
        <v>8044.5581854013708</v>
      </c>
      <c r="AK11" s="108">
        <v>8307.179424592925</v>
      </c>
      <c r="AL11" s="108">
        <v>8459.5778800100161</v>
      </c>
      <c r="AM11" s="108">
        <v>8417.4777870790258</v>
      </c>
      <c r="AN11" s="108">
        <v>7980.07224060924</v>
      </c>
      <c r="AO11" s="108">
        <v>7997.9309259290849</v>
      </c>
      <c r="AP11" s="108">
        <v>8438.8119572453033</v>
      </c>
      <c r="AQ11" s="108">
        <v>8413.0992257434864</v>
      </c>
      <c r="AR11" s="108">
        <v>8220.9757863676168</v>
      </c>
      <c r="AS11" s="108">
        <v>8455.7566514593382</v>
      </c>
      <c r="AT11" s="108">
        <v>8773.6375536112482</v>
      </c>
      <c r="AU11" s="108">
        <v>8715.1685463891845</v>
      </c>
      <c r="AV11" s="108">
        <v>8734.2892656049789</v>
      </c>
      <c r="AW11" s="108">
        <v>8750.7064030961828</v>
      </c>
      <c r="AX11" s="108">
        <v>9219.4750124026959</v>
      </c>
      <c r="AY11" s="108">
        <v>8690.3812259274109</v>
      </c>
      <c r="AZ11" s="108">
        <v>8951.1081109919469</v>
      </c>
      <c r="BA11" s="108">
        <v>9010.3502063172691</v>
      </c>
      <c r="BB11" s="108">
        <v>8609.8304282350146</v>
      </c>
      <c r="BC11" s="108">
        <v>8726.6288324635261</v>
      </c>
      <c r="BD11" s="108">
        <v>8579.8920988499485</v>
      </c>
      <c r="BE11" s="108">
        <v>8960.8761388032963</v>
      </c>
      <c r="BF11" s="108">
        <v>8819.0471964159897</v>
      </c>
      <c r="BG11" s="119">
        <v>8642.5900240566734</v>
      </c>
      <c r="BH11" s="119">
        <v>8930.0667423538453</v>
      </c>
      <c r="BI11" s="119">
        <v>9850.1678153919784</v>
      </c>
      <c r="BJ11" s="119">
        <v>10376.267121502358</v>
      </c>
      <c r="BK11" s="119">
        <v>10092.049833730169</v>
      </c>
      <c r="BL11" s="119">
        <v>10321.9340985</v>
      </c>
      <c r="BM11" s="236" t="s">
        <v>51</v>
      </c>
      <c r="BN11" s="119">
        <v>9872.5804485820354</v>
      </c>
      <c r="BO11" s="119">
        <v>9658.8327112798961</v>
      </c>
      <c r="BP11" s="119">
        <v>10250.364297223256</v>
      </c>
      <c r="BQ11" s="119">
        <v>10577.1058939513</v>
      </c>
      <c r="BR11" s="119">
        <v>11006.659862302749</v>
      </c>
      <c r="BS11" s="154"/>
    </row>
    <row r="12" spans="1:71" s="32" customFormat="1">
      <c r="A12" s="68"/>
      <c r="C12" s="105" t="s">
        <v>14</v>
      </c>
      <c r="D12" s="108">
        <v>1858.9273776840471</v>
      </c>
      <c r="E12" s="108">
        <v>1949.0623598242303</v>
      </c>
      <c r="F12" s="108">
        <v>2031.2620938084149</v>
      </c>
      <c r="G12" s="108">
        <v>1926.0116344761338</v>
      </c>
      <c r="H12" s="108">
        <v>2026.7846039101621</v>
      </c>
      <c r="I12" s="108">
        <v>2122.7046437972381</v>
      </c>
      <c r="J12" s="108">
        <v>2170.1576460579709</v>
      </c>
      <c r="K12" s="108">
        <v>2082.577821957062</v>
      </c>
      <c r="L12" s="108">
        <v>1980.8158204866031</v>
      </c>
      <c r="M12" s="108">
        <v>2116.643567693583</v>
      </c>
      <c r="N12" s="108">
        <v>2115.8091539683487</v>
      </c>
      <c r="O12" s="108">
        <v>2146.0342797207031</v>
      </c>
      <c r="P12" s="108">
        <v>2216.1572831408712</v>
      </c>
      <c r="Q12" s="108">
        <v>2266.6828396832434</v>
      </c>
      <c r="R12" s="108">
        <v>2254.4296464018048</v>
      </c>
      <c r="S12" s="108">
        <v>2186.5536058538883</v>
      </c>
      <c r="T12" s="108">
        <v>2188.7032441392685</v>
      </c>
      <c r="U12" s="108">
        <v>2056.8835076030859</v>
      </c>
      <c r="V12" s="108">
        <v>2151.9084308008705</v>
      </c>
      <c r="W12" s="108">
        <v>2027.7531778146381</v>
      </c>
      <c r="X12" s="108">
        <v>2112.2135404327628</v>
      </c>
      <c r="Y12" s="108">
        <v>2196.0344731635387</v>
      </c>
      <c r="Z12" s="108">
        <v>2216.4350806987945</v>
      </c>
      <c r="AA12" s="108">
        <v>2117.3351720223218</v>
      </c>
      <c r="AB12" s="108">
        <v>2121.6052052885111</v>
      </c>
      <c r="AC12" s="108">
        <v>2192.9574352915224</v>
      </c>
      <c r="AD12" s="108">
        <v>2083.1994060462566</v>
      </c>
      <c r="AE12" s="108">
        <v>2113.0287902269492</v>
      </c>
      <c r="AF12" s="108">
        <v>2212.884696709893</v>
      </c>
      <c r="AG12" s="108">
        <v>2284.1438757948881</v>
      </c>
      <c r="AH12" s="108">
        <v>2336.3823759256047</v>
      </c>
      <c r="AI12" s="108">
        <v>2229.2582426774984</v>
      </c>
      <c r="AJ12" s="108">
        <v>2291.5815361040454</v>
      </c>
      <c r="AK12" s="108">
        <v>2348.668674255835</v>
      </c>
      <c r="AL12" s="108">
        <v>2219.2976691488352</v>
      </c>
      <c r="AM12" s="108">
        <v>2273.5535217456109</v>
      </c>
      <c r="AN12" s="108">
        <v>2162.621835467738</v>
      </c>
      <c r="AO12" s="108">
        <v>2149.2850351135839</v>
      </c>
      <c r="AP12" s="108">
        <v>2187.692011686433</v>
      </c>
      <c r="AQ12" s="108">
        <v>2126.3364059688988</v>
      </c>
      <c r="AR12" s="108">
        <v>2146.3935460018629</v>
      </c>
      <c r="AS12" s="108">
        <v>2135.7595306457438</v>
      </c>
      <c r="AT12" s="108">
        <v>2127.8979506804371</v>
      </c>
      <c r="AU12" s="108">
        <v>2132.0148824486837</v>
      </c>
      <c r="AV12" s="108">
        <v>2161.4997684077698</v>
      </c>
      <c r="AW12" s="108">
        <v>2145.358390416884</v>
      </c>
      <c r="AX12" s="108">
        <v>2208.1856091902623</v>
      </c>
      <c r="AY12" s="108">
        <v>2214.8392645466688</v>
      </c>
      <c r="AZ12" s="108">
        <v>2246.067064262505</v>
      </c>
      <c r="BA12" s="108">
        <v>2124.7429602296297</v>
      </c>
      <c r="BB12" s="108">
        <v>2200.6837340888819</v>
      </c>
      <c r="BC12" s="108">
        <v>2246.2931944260426</v>
      </c>
      <c r="BD12" s="108">
        <v>2328.2653430706323</v>
      </c>
      <c r="BE12" s="108">
        <v>2346.0536094401023</v>
      </c>
      <c r="BF12" s="108">
        <v>2467.7979876212694</v>
      </c>
      <c r="BG12" s="119">
        <v>2361.4143200799144</v>
      </c>
      <c r="BH12" s="119">
        <v>2231.3486633066855</v>
      </c>
      <c r="BI12" s="119">
        <v>2235.7322434339872</v>
      </c>
      <c r="BJ12" s="119">
        <v>2308.0728364436204</v>
      </c>
      <c r="BK12" s="119">
        <v>2306.6616049395257</v>
      </c>
      <c r="BL12" s="119">
        <v>2347.3915025000001</v>
      </c>
      <c r="BM12" s="236" t="s">
        <v>51</v>
      </c>
      <c r="BN12" s="119">
        <v>1995.9835987671547</v>
      </c>
      <c r="BO12" s="119">
        <v>2227.7211308030851</v>
      </c>
      <c r="BP12" s="119">
        <v>2229.3133704012384</v>
      </c>
      <c r="BQ12" s="119">
        <v>2582.8813119463262</v>
      </c>
      <c r="BR12" s="119">
        <v>2553.5069309134324</v>
      </c>
      <c r="BS12" s="154"/>
    </row>
    <row r="13" spans="1:71" s="32" customFormat="1">
      <c r="A13" s="68"/>
      <c r="C13" s="105" t="s">
        <v>15</v>
      </c>
      <c r="D13" s="108">
        <v>5674.2146982769418</v>
      </c>
      <c r="E13" s="108">
        <v>5760.3904005935337</v>
      </c>
      <c r="F13" s="108">
        <v>5971.2385257083924</v>
      </c>
      <c r="G13" s="108">
        <v>5832.5042288603163</v>
      </c>
      <c r="H13" s="108">
        <v>6029.9405767533081</v>
      </c>
      <c r="I13" s="108">
        <v>6062.2445906063249</v>
      </c>
      <c r="J13" s="108">
        <v>6084.4051241601765</v>
      </c>
      <c r="K13" s="108">
        <v>6154.1484763051694</v>
      </c>
      <c r="L13" s="108">
        <v>6535.9513200086167</v>
      </c>
      <c r="M13" s="108">
        <v>6785.7303234636684</v>
      </c>
      <c r="N13" s="108">
        <v>6544.8966285151328</v>
      </c>
      <c r="O13" s="108">
        <v>6793.829476204608</v>
      </c>
      <c r="P13" s="108">
        <v>6692.7344234207048</v>
      </c>
      <c r="Q13" s="108">
        <v>6837.0255610067316</v>
      </c>
      <c r="R13" s="108">
        <v>6775.4413467550903</v>
      </c>
      <c r="S13" s="108">
        <v>6649.477045989107</v>
      </c>
      <c r="T13" s="108">
        <v>6927.9796244722002</v>
      </c>
      <c r="U13" s="108">
        <v>6760.6969706258833</v>
      </c>
      <c r="V13" s="108">
        <v>7279.6672830578591</v>
      </c>
      <c r="W13" s="108">
        <v>6800.4058545412154</v>
      </c>
      <c r="X13" s="108">
        <v>6916.8834738999103</v>
      </c>
      <c r="Y13" s="108">
        <v>6829.3601870677085</v>
      </c>
      <c r="Z13" s="108">
        <v>6967.7000357889201</v>
      </c>
      <c r="AA13" s="108">
        <v>6646.8319535801602</v>
      </c>
      <c r="AB13" s="108">
        <v>7245.3934732699208</v>
      </c>
      <c r="AC13" s="108">
        <v>7458.7733622102796</v>
      </c>
      <c r="AD13" s="108">
        <v>7174.3318114522563</v>
      </c>
      <c r="AE13" s="108">
        <v>7108.5064990048459</v>
      </c>
      <c r="AF13" s="108">
        <v>7245.4184568688679</v>
      </c>
      <c r="AG13" s="108">
        <v>7237.6707368072584</v>
      </c>
      <c r="AH13" s="108">
        <v>7272.811208573341</v>
      </c>
      <c r="AI13" s="108">
        <v>7015.3050028429552</v>
      </c>
      <c r="AJ13" s="108">
        <v>7332.0743740904563</v>
      </c>
      <c r="AK13" s="108">
        <v>6964.1265088689088</v>
      </c>
      <c r="AL13" s="108">
        <v>7237.3514742436937</v>
      </c>
      <c r="AM13" s="108">
        <v>6887.4707145374578</v>
      </c>
      <c r="AN13" s="108">
        <v>7108.2807389246473</v>
      </c>
      <c r="AO13" s="108">
        <v>6543.7268256581365</v>
      </c>
      <c r="AP13" s="108">
        <v>6689.6079021889918</v>
      </c>
      <c r="AQ13" s="108">
        <v>6564.7168178182401</v>
      </c>
      <c r="AR13" s="108">
        <v>7034.3555039549074</v>
      </c>
      <c r="AS13" s="108">
        <v>6994.8517477174446</v>
      </c>
      <c r="AT13" s="108">
        <v>7134.0702107762436</v>
      </c>
      <c r="AU13" s="108">
        <v>6936.5252435359325</v>
      </c>
      <c r="AV13" s="108">
        <v>7507.8819664819075</v>
      </c>
      <c r="AW13" s="108">
        <v>7057.1667547478</v>
      </c>
      <c r="AX13" s="108">
        <v>7253.3741929409207</v>
      </c>
      <c r="AY13" s="108">
        <v>7144.5645696774918</v>
      </c>
      <c r="AZ13" s="108">
        <v>7156.9840503040396</v>
      </c>
      <c r="BA13" s="108">
        <v>7035.5972459272343</v>
      </c>
      <c r="BB13" s="108">
        <v>6778.3685707185623</v>
      </c>
      <c r="BC13" s="108">
        <v>6776.3692769955342</v>
      </c>
      <c r="BD13" s="108">
        <v>7106.7596330332153</v>
      </c>
      <c r="BE13" s="108">
        <v>7165.8283102572505</v>
      </c>
      <c r="BF13" s="108">
        <v>7211.8728884247685</v>
      </c>
      <c r="BG13" s="119">
        <v>6947.0933421621448</v>
      </c>
      <c r="BH13" s="119">
        <v>6958.251685085188</v>
      </c>
      <c r="BI13" s="119">
        <v>6972.3503902754646</v>
      </c>
      <c r="BJ13" s="119">
        <v>7066.9418086571241</v>
      </c>
      <c r="BK13" s="119">
        <v>7686.2315729867523</v>
      </c>
      <c r="BL13" s="119">
        <v>7838.5959075000001</v>
      </c>
      <c r="BM13" s="236" t="s">
        <v>51</v>
      </c>
      <c r="BN13" s="119">
        <v>7084.4151633752717</v>
      </c>
      <c r="BO13" s="119">
        <v>8144.1441288658634</v>
      </c>
      <c r="BP13" s="119">
        <v>8175.7726315074597</v>
      </c>
      <c r="BQ13" s="119">
        <v>8951.3495268276165</v>
      </c>
      <c r="BR13" s="119">
        <v>8112.7437932075636</v>
      </c>
      <c r="BS13" s="154"/>
    </row>
    <row r="14" spans="1:71" s="32" customFormat="1">
      <c r="A14" s="68"/>
      <c r="C14" s="105" t="s">
        <v>16</v>
      </c>
      <c r="D14" s="108">
        <v>9567.024909302072</v>
      </c>
      <c r="E14" s="108">
        <v>9957.7186504517867</v>
      </c>
      <c r="F14" s="108">
        <v>10620.854619968253</v>
      </c>
      <c r="G14" s="108">
        <v>11249.910264633514</v>
      </c>
      <c r="H14" s="108">
        <v>10749.122731690069</v>
      </c>
      <c r="I14" s="108">
        <v>12273.679330369789</v>
      </c>
      <c r="J14" s="108">
        <v>11567.218539551259</v>
      </c>
      <c r="K14" s="108">
        <v>11110.077743527172</v>
      </c>
      <c r="L14" s="108">
        <v>11063.452747033209</v>
      </c>
      <c r="M14" s="108">
        <v>11467.604663787282</v>
      </c>
      <c r="N14" s="108">
        <v>12596.868517130555</v>
      </c>
      <c r="O14" s="108">
        <v>11262.447761822275</v>
      </c>
      <c r="P14" s="108">
        <v>11617.088343210376</v>
      </c>
      <c r="Q14" s="108">
        <v>11092.532413864274</v>
      </c>
      <c r="R14" s="108">
        <v>10794.706179573335</v>
      </c>
      <c r="S14" s="108">
        <v>9452.1870139897801</v>
      </c>
      <c r="T14" s="108">
        <v>9601.1485121099904</v>
      </c>
      <c r="U14" s="108">
        <v>9583.3654105471815</v>
      </c>
      <c r="V14" s="108">
        <v>9317.1027166212461</v>
      </c>
      <c r="W14" s="108">
        <v>8599.4643519904312</v>
      </c>
      <c r="X14" s="108">
        <v>8709.226194624116</v>
      </c>
      <c r="Y14" s="108">
        <v>9104.7311718224282</v>
      </c>
      <c r="Z14" s="108">
        <v>8811.2019205322504</v>
      </c>
      <c r="AA14" s="108">
        <v>7808.7822959270125</v>
      </c>
      <c r="AB14" s="108">
        <v>7833.9095717639275</v>
      </c>
      <c r="AC14" s="108">
        <v>7916.3856112144522</v>
      </c>
      <c r="AD14" s="108">
        <v>7910.342745236665</v>
      </c>
      <c r="AE14" s="108">
        <v>8585.3983620817962</v>
      </c>
      <c r="AF14" s="108">
        <v>8338.3879404347681</v>
      </c>
      <c r="AG14" s="108">
        <v>8893.0759360145294</v>
      </c>
      <c r="AH14" s="108">
        <v>9357.1486973714636</v>
      </c>
      <c r="AI14" s="108">
        <v>9254.2682616729307</v>
      </c>
      <c r="AJ14" s="108">
        <v>8748.7208422317472</v>
      </c>
      <c r="AK14" s="108">
        <v>9483.6241664022891</v>
      </c>
      <c r="AL14" s="108">
        <v>9406.0594458982105</v>
      </c>
      <c r="AM14" s="108">
        <v>9484.6443449546059</v>
      </c>
      <c r="AN14" s="108">
        <v>9262.2242862912335</v>
      </c>
      <c r="AO14" s="108">
        <v>10006.474797601266</v>
      </c>
      <c r="AP14" s="108">
        <v>9549.0163281710302</v>
      </c>
      <c r="AQ14" s="108">
        <v>9156.2283269378713</v>
      </c>
      <c r="AR14" s="108">
        <v>9679.4209199215002</v>
      </c>
      <c r="AS14" s="108">
        <v>10019.694825215778</v>
      </c>
      <c r="AT14" s="108">
        <v>10204.032054183997</v>
      </c>
      <c r="AU14" s="108">
        <v>10834.113023618031</v>
      </c>
      <c r="AV14" s="108">
        <v>10803.706335152157</v>
      </c>
      <c r="AW14" s="108">
        <v>11871.051066299016</v>
      </c>
      <c r="AX14" s="108">
        <v>12944.132162399419</v>
      </c>
      <c r="AY14" s="108">
        <v>12571.995646438325</v>
      </c>
      <c r="AZ14" s="108">
        <v>12842.463289460244</v>
      </c>
      <c r="BA14" s="108">
        <v>12112.296513221007</v>
      </c>
      <c r="BB14" s="108">
        <v>12489.456754857356</v>
      </c>
      <c r="BC14" s="108">
        <v>12095.576543077026</v>
      </c>
      <c r="BD14" s="108">
        <v>11758.425043159701</v>
      </c>
      <c r="BE14" s="108">
        <v>12106.169114613562</v>
      </c>
      <c r="BF14" s="108">
        <v>12272.67823503175</v>
      </c>
      <c r="BG14" s="119">
        <v>11880.512811469613</v>
      </c>
      <c r="BH14" s="119">
        <v>11995.718748301311</v>
      </c>
      <c r="BI14" s="119">
        <v>11986.138544788333</v>
      </c>
      <c r="BJ14" s="119">
        <v>11907.505931473528</v>
      </c>
      <c r="BK14" s="119">
        <v>12187.94451096786</v>
      </c>
      <c r="BL14" s="119">
        <v>12703.555789999999</v>
      </c>
      <c r="BM14" s="236" t="s">
        <v>51</v>
      </c>
      <c r="BN14" s="119">
        <v>12203.528583902782</v>
      </c>
      <c r="BO14" s="119">
        <v>11862.705535744424</v>
      </c>
      <c r="BP14" s="119">
        <v>11960.447474226967</v>
      </c>
      <c r="BQ14" s="119">
        <v>12027.529995037947</v>
      </c>
      <c r="BR14" s="119">
        <v>11941.476778673979</v>
      </c>
      <c r="BS14" s="154"/>
    </row>
    <row r="15" spans="1:71" s="32" customFormat="1">
      <c r="A15" s="68"/>
      <c r="C15" s="105" t="s">
        <v>40</v>
      </c>
      <c r="D15" s="108">
        <v>31935.356351875133</v>
      </c>
      <c r="E15" s="108">
        <v>32610.036700046694</v>
      </c>
      <c r="F15" s="108">
        <v>32873.00169312302</v>
      </c>
      <c r="G15" s="108">
        <v>34990.391108400763</v>
      </c>
      <c r="H15" s="108">
        <v>34037.164319729964</v>
      </c>
      <c r="I15" s="108">
        <v>34753.058287514068</v>
      </c>
      <c r="J15" s="108">
        <v>35351.675635592423</v>
      </c>
      <c r="K15" s="108">
        <v>33842.719270416834</v>
      </c>
      <c r="L15" s="108">
        <v>35155.059722436286</v>
      </c>
      <c r="M15" s="108">
        <v>34109.923549450468</v>
      </c>
      <c r="N15" s="108">
        <v>34750.30718864462</v>
      </c>
      <c r="O15" s="108">
        <v>33369.883033196696</v>
      </c>
      <c r="P15" s="108">
        <v>33919.239609713557</v>
      </c>
      <c r="Q15" s="108">
        <v>32521.687661498945</v>
      </c>
      <c r="R15" s="108">
        <v>31846.328773390738</v>
      </c>
      <c r="S15" s="108">
        <v>31268.276525587869</v>
      </c>
      <c r="T15" s="108">
        <v>29824.632161413239</v>
      </c>
      <c r="U15" s="108">
        <v>31232.122487549343</v>
      </c>
      <c r="V15" s="108">
        <v>29552.653142149789</v>
      </c>
      <c r="W15" s="108">
        <v>26975.548660080982</v>
      </c>
      <c r="X15" s="108">
        <v>28372.710958549822</v>
      </c>
      <c r="Y15" s="108">
        <v>28533.368258856266</v>
      </c>
      <c r="Z15" s="108">
        <v>28066.852010789597</v>
      </c>
      <c r="AA15" s="108">
        <v>25773.264238717442</v>
      </c>
      <c r="AB15" s="108">
        <v>25876.61741121297</v>
      </c>
      <c r="AC15" s="108">
        <v>27394.557327726063</v>
      </c>
      <c r="AD15" s="108">
        <v>27598.354705736532</v>
      </c>
      <c r="AE15" s="108">
        <v>26200.345810498144</v>
      </c>
      <c r="AF15" s="108">
        <v>26716.360306567618</v>
      </c>
      <c r="AG15" s="108">
        <v>26376.167873651091</v>
      </c>
      <c r="AH15" s="108">
        <v>27274.042561920509</v>
      </c>
      <c r="AI15" s="108">
        <v>26024.936104915399</v>
      </c>
      <c r="AJ15" s="108">
        <v>26388.727768508073</v>
      </c>
      <c r="AK15" s="108">
        <v>23915.487085435685</v>
      </c>
      <c r="AL15" s="108">
        <v>25826.003053728055</v>
      </c>
      <c r="AM15" s="108">
        <v>24380.135117381516</v>
      </c>
      <c r="AN15" s="108">
        <v>22732.925050370479</v>
      </c>
      <c r="AO15" s="108">
        <v>22980.589891021587</v>
      </c>
      <c r="AP15" s="108">
        <v>21948.82920049482</v>
      </c>
      <c r="AQ15" s="108">
        <v>21822.84005761514</v>
      </c>
      <c r="AR15" s="108">
        <v>23173.209123215023</v>
      </c>
      <c r="AS15" s="108">
        <v>23579.085461919432</v>
      </c>
      <c r="AT15" s="108">
        <v>27721.247364487081</v>
      </c>
      <c r="AU15" s="108">
        <v>24478.122342098322</v>
      </c>
      <c r="AV15" s="108">
        <v>24265.198093235682</v>
      </c>
      <c r="AW15" s="108">
        <v>24984.001870153261</v>
      </c>
      <c r="AX15" s="108">
        <v>26770.808523681317</v>
      </c>
      <c r="AY15" s="108">
        <v>27252.472743389499</v>
      </c>
      <c r="AZ15" s="108">
        <v>25888.54974867421</v>
      </c>
      <c r="BA15" s="108">
        <v>27831.807156181309</v>
      </c>
      <c r="BB15" s="108">
        <v>25929.397594069298</v>
      </c>
      <c r="BC15" s="108">
        <v>22525.553453496625</v>
      </c>
      <c r="BD15" s="108">
        <v>26429.608161188964</v>
      </c>
      <c r="BE15" s="108">
        <v>27421.51152923028</v>
      </c>
      <c r="BF15" s="108">
        <v>24896.037156071874</v>
      </c>
      <c r="BG15" s="119">
        <v>24728.919642779285</v>
      </c>
      <c r="BH15" s="119">
        <v>27259.560927875576</v>
      </c>
      <c r="BI15" s="119">
        <v>27251.402869566689</v>
      </c>
      <c r="BJ15" s="119">
        <v>26263.809703363288</v>
      </c>
      <c r="BK15" s="119">
        <v>27308.173267139799</v>
      </c>
      <c r="BL15" s="119">
        <v>31986.436713999999</v>
      </c>
      <c r="BM15" s="236" t="s">
        <v>51</v>
      </c>
      <c r="BN15" s="119">
        <v>22418.128780452884</v>
      </c>
      <c r="BO15" s="119">
        <v>23731.654898372752</v>
      </c>
      <c r="BP15" s="119">
        <v>25143.050219799432</v>
      </c>
      <c r="BQ15" s="119">
        <v>27437.064092362823</v>
      </c>
      <c r="BR15" s="119">
        <v>27534.554182856675</v>
      </c>
      <c r="BS15" s="154"/>
    </row>
    <row r="16" spans="1:71" s="32" customFormat="1">
      <c r="A16" s="68"/>
      <c r="C16" s="105" t="s">
        <v>17</v>
      </c>
      <c r="D16" s="108">
        <v>3291.157085146549</v>
      </c>
      <c r="E16" s="108">
        <v>3268.6962093486563</v>
      </c>
      <c r="F16" s="108">
        <v>3408.724100114016</v>
      </c>
      <c r="G16" s="108">
        <v>3512.8271722675677</v>
      </c>
      <c r="H16" s="108">
        <v>3531.8852626256148</v>
      </c>
      <c r="I16" s="108">
        <v>3578.6758388412941</v>
      </c>
      <c r="J16" s="108">
        <v>3673.9047604488187</v>
      </c>
      <c r="K16" s="108">
        <v>3656.7227708104228</v>
      </c>
      <c r="L16" s="108">
        <v>3546.5945217992366</v>
      </c>
      <c r="M16" s="108">
        <v>3765.6486329747522</v>
      </c>
      <c r="N16" s="108">
        <v>3687.7017509897642</v>
      </c>
      <c r="O16" s="108">
        <v>4030.5847506115651</v>
      </c>
      <c r="P16" s="108">
        <v>3801.6088956608601</v>
      </c>
      <c r="Q16" s="108">
        <v>3894.5101204687062</v>
      </c>
      <c r="R16" s="108">
        <v>3801.8977917066213</v>
      </c>
      <c r="S16" s="108">
        <v>3531.0662371091303</v>
      </c>
      <c r="T16" s="108">
        <v>3501.3388218788791</v>
      </c>
      <c r="U16" s="108">
        <v>3454.6484324183161</v>
      </c>
      <c r="V16" s="108">
        <v>3413.1587279098567</v>
      </c>
      <c r="W16" s="108">
        <v>3195.1915152584302</v>
      </c>
      <c r="X16" s="108">
        <v>3248.2921808720807</v>
      </c>
      <c r="Y16" s="108">
        <v>3330.0285524098517</v>
      </c>
      <c r="Z16" s="108">
        <v>3327.7980437980268</v>
      </c>
      <c r="AA16" s="108">
        <v>3284.8612423327859</v>
      </c>
      <c r="AB16" s="108">
        <v>3252.3383869471495</v>
      </c>
      <c r="AC16" s="108">
        <v>3381.5369106717949</v>
      </c>
      <c r="AD16" s="108">
        <v>3483.6450207365706</v>
      </c>
      <c r="AE16" s="108">
        <v>3428.831579817675</v>
      </c>
      <c r="AF16" s="108">
        <v>3437.2620930997537</v>
      </c>
      <c r="AG16" s="108">
        <v>3267.1231786333465</v>
      </c>
      <c r="AH16" s="108">
        <v>3173.1180790029262</v>
      </c>
      <c r="AI16" s="108">
        <v>3429.2797725163045</v>
      </c>
      <c r="AJ16" s="108">
        <v>3374.1741764566214</v>
      </c>
      <c r="AK16" s="108">
        <v>3491.2832058899794</v>
      </c>
      <c r="AL16" s="108">
        <v>3203.9670593169631</v>
      </c>
      <c r="AM16" s="108">
        <v>3142.4753205304532</v>
      </c>
      <c r="AN16" s="108">
        <v>3162.5797825898717</v>
      </c>
      <c r="AO16" s="108">
        <v>3045.1311923875637</v>
      </c>
      <c r="AP16" s="108">
        <v>3196.8100966153893</v>
      </c>
      <c r="AQ16" s="108">
        <v>3235.3031312055691</v>
      </c>
      <c r="AR16" s="108">
        <v>3330.9879243573164</v>
      </c>
      <c r="AS16" s="108">
        <v>3490.6054279540981</v>
      </c>
      <c r="AT16" s="108">
        <v>3681.3768797366824</v>
      </c>
      <c r="AU16" s="108">
        <v>3638.6638858769957</v>
      </c>
      <c r="AV16" s="108">
        <v>3786.5125503685185</v>
      </c>
      <c r="AW16" s="108">
        <v>3831.6143643398509</v>
      </c>
      <c r="AX16" s="108">
        <v>3912.8490469640838</v>
      </c>
      <c r="AY16" s="108">
        <v>3951.1434647673336</v>
      </c>
      <c r="AZ16" s="108">
        <v>4034.6768017591594</v>
      </c>
      <c r="BA16" s="108">
        <v>4016.7946344471766</v>
      </c>
      <c r="BB16" s="108">
        <v>4087.4132054337433</v>
      </c>
      <c r="BC16" s="108">
        <v>3875.9538722308707</v>
      </c>
      <c r="BD16" s="108">
        <v>3862.0903591881147</v>
      </c>
      <c r="BE16" s="108">
        <v>4000.4607567255689</v>
      </c>
      <c r="BF16" s="108">
        <v>3775.9568706389127</v>
      </c>
      <c r="BG16" s="119">
        <v>3920.3734841967539</v>
      </c>
      <c r="BH16" s="119">
        <v>4151.0544872939618</v>
      </c>
      <c r="BI16" s="119">
        <v>4470.7598465351648</v>
      </c>
      <c r="BJ16" s="119">
        <v>4576.0158039044363</v>
      </c>
      <c r="BK16" s="119">
        <v>4540.5223646727673</v>
      </c>
      <c r="BL16" s="119">
        <v>4644.5333774999999</v>
      </c>
      <c r="BM16" s="236" t="s">
        <v>51</v>
      </c>
      <c r="BN16" s="119">
        <v>4525.3964261122956</v>
      </c>
      <c r="BO16" s="119">
        <v>4478.9847723479943</v>
      </c>
      <c r="BP16" s="119">
        <v>4510.5411482914396</v>
      </c>
      <c r="BQ16" s="119">
        <v>4635.9819377442609</v>
      </c>
      <c r="BR16" s="119">
        <v>4518.0104409564774</v>
      </c>
      <c r="BS16" s="154"/>
    </row>
    <row r="17" spans="1:71" s="32" customFormat="1">
      <c r="A17" s="68"/>
      <c r="C17" s="105" t="s">
        <v>18</v>
      </c>
      <c r="D17" s="108">
        <v>11436.17019248539</v>
      </c>
      <c r="E17" s="108">
        <v>11168.686677686726</v>
      </c>
      <c r="F17" s="108">
        <v>11007.008287173503</v>
      </c>
      <c r="G17" s="108">
        <v>11752.8181070962</v>
      </c>
      <c r="H17" s="108">
        <v>11312.419933932737</v>
      </c>
      <c r="I17" s="108">
        <v>11861.139199955798</v>
      </c>
      <c r="J17" s="108">
        <v>11739.371845586396</v>
      </c>
      <c r="K17" s="108">
        <v>12024.653069154974</v>
      </c>
      <c r="L17" s="108">
        <v>12208.718060015401</v>
      </c>
      <c r="M17" s="108">
        <v>12759.13432735463</v>
      </c>
      <c r="N17" s="108">
        <v>12248.500311157153</v>
      </c>
      <c r="O17" s="108">
        <v>11891.232194856977</v>
      </c>
      <c r="P17" s="108">
        <v>11559.157982880637</v>
      </c>
      <c r="Q17" s="108">
        <v>11154.175596736042</v>
      </c>
      <c r="R17" s="108">
        <v>10901.65566635048</v>
      </c>
      <c r="S17" s="108">
        <v>10346.568495043341</v>
      </c>
      <c r="T17" s="108">
        <v>10525.432084544242</v>
      </c>
      <c r="U17" s="108">
        <v>10132.351157748439</v>
      </c>
      <c r="V17" s="108">
        <v>10763.045123381655</v>
      </c>
      <c r="W17" s="108">
        <v>10487.025589364368</v>
      </c>
      <c r="X17" s="108">
        <v>10267.582245266616</v>
      </c>
      <c r="Y17" s="108">
        <v>10192.21690106226</v>
      </c>
      <c r="Z17" s="108">
        <v>10466.042587056621</v>
      </c>
      <c r="AA17" s="108">
        <v>10741.638130906016</v>
      </c>
      <c r="AB17" s="108">
        <v>10195.914091627972</v>
      </c>
      <c r="AC17" s="108">
        <v>10688.487780159914</v>
      </c>
      <c r="AD17" s="108">
        <v>10871.121105788434</v>
      </c>
      <c r="AE17" s="108">
        <v>10289.303089475328</v>
      </c>
      <c r="AF17" s="108">
        <v>10765.774375223558</v>
      </c>
      <c r="AG17" s="108">
        <v>10455.880572736154</v>
      </c>
      <c r="AH17" s="108">
        <v>11025.049519516035</v>
      </c>
      <c r="AI17" s="108">
        <v>11024.885786525569</v>
      </c>
      <c r="AJ17" s="108">
        <v>10372.462778500127</v>
      </c>
      <c r="AK17" s="108">
        <v>10734.267893259748</v>
      </c>
      <c r="AL17" s="108">
        <v>11156.898725714766</v>
      </c>
      <c r="AM17" s="108">
        <v>11405.895564367318</v>
      </c>
      <c r="AN17" s="108">
        <v>10783.019148305701</v>
      </c>
      <c r="AO17" s="108">
        <v>10645.784664420622</v>
      </c>
      <c r="AP17" s="108">
        <v>11140.660348946176</v>
      </c>
      <c r="AQ17" s="108">
        <v>10674.513266869893</v>
      </c>
      <c r="AR17" s="108">
        <v>10537.234121169698</v>
      </c>
      <c r="AS17" s="108">
        <v>11141.110485740235</v>
      </c>
      <c r="AT17" s="108">
        <v>11266.551029705417</v>
      </c>
      <c r="AU17" s="108">
        <v>11711.5176820014</v>
      </c>
      <c r="AV17" s="108">
        <v>11875.971298470715</v>
      </c>
      <c r="AW17" s="108">
        <v>12423.890664866662</v>
      </c>
      <c r="AX17" s="108">
        <v>11810.836994201256</v>
      </c>
      <c r="AY17" s="108">
        <v>12060.166263064433</v>
      </c>
      <c r="AZ17" s="108">
        <v>11904.235222725501</v>
      </c>
      <c r="BA17" s="108">
        <v>12107.359756795227</v>
      </c>
      <c r="BB17" s="108">
        <v>11813.022729747128</v>
      </c>
      <c r="BC17" s="108">
        <v>12885.976775092717</v>
      </c>
      <c r="BD17" s="108">
        <v>13107.708168286403</v>
      </c>
      <c r="BE17" s="108">
        <v>13155.080871260423</v>
      </c>
      <c r="BF17" s="108">
        <v>13656.968936407302</v>
      </c>
      <c r="BG17" s="119">
        <v>13289.316304687656</v>
      </c>
      <c r="BH17" s="119">
        <v>14052.930794383892</v>
      </c>
      <c r="BI17" s="119">
        <v>14137.609465635458</v>
      </c>
      <c r="BJ17" s="119">
        <v>14300.91233488434</v>
      </c>
      <c r="BK17" s="119">
        <v>14223.759900757241</v>
      </c>
      <c r="BL17" s="119">
        <v>14303.576548999999</v>
      </c>
      <c r="BM17" s="236" t="s">
        <v>51</v>
      </c>
      <c r="BN17" s="119">
        <v>12580.319997460609</v>
      </c>
      <c r="BO17" s="119">
        <v>12723.232604308365</v>
      </c>
      <c r="BP17" s="119">
        <v>12552.156715126752</v>
      </c>
      <c r="BQ17" s="119">
        <v>12489.067767601382</v>
      </c>
      <c r="BR17" s="119">
        <v>12402.73096957003</v>
      </c>
      <c r="BS17" s="154"/>
    </row>
    <row r="18" spans="1:71" s="32" customFormat="1">
      <c r="A18" s="68"/>
      <c r="C18" s="105" t="s">
        <v>19</v>
      </c>
      <c r="D18" s="108">
        <v>5018.5068309114895</v>
      </c>
      <c r="E18" s="108">
        <v>5241.0227622093298</v>
      </c>
      <c r="F18" s="108">
        <v>5255.3121338972314</v>
      </c>
      <c r="G18" s="108">
        <v>5144.1693746919882</v>
      </c>
      <c r="H18" s="108">
        <v>5634.0497245592405</v>
      </c>
      <c r="I18" s="108">
        <v>5627.3879538387646</v>
      </c>
      <c r="J18" s="108">
        <v>5582.8331864915108</v>
      </c>
      <c r="K18" s="108">
        <v>5434.0991572085104</v>
      </c>
      <c r="L18" s="108">
        <v>5473.0064860000757</v>
      </c>
      <c r="M18" s="108">
        <v>5410.9831238254737</v>
      </c>
      <c r="N18" s="108">
        <v>5385.9346742360713</v>
      </c>
      <c r="O18" s="108">
        <v>5447.4277713122956</v>
      </c>
      <c r="P18" s="108">
        <v>5903.7730649870518</v>
      </c>
      <c r="Q18" s="108">
        <v>5785.5383433340621</v>
      </c>
      <c r="R18" s="108">
        <v>5548.601841677505</v>
      </c>
      <c r="S18" s="108">
        <v>5058.7236014183954</v>
      </c>
      <c r="T18" s="108">
        <v>5402.5694135431313</v>
      </c>
      <c r="U18" s="108">
        <v>5247.4293651222497</v>
      </c>
      <c r="V18" s="108">
        <v>5157.3990730049163</v>
      </c>
      <c r="W18" s="108">
        <v>5190.9323837093598</v>
      </c>
      <c r="X18" s="108">
        <v>5363.2487511413401</v>
      </c>
      <c r="Y18" s="108">
        <v>5289.8946081028635</v>
      </c>
      <c r="Z18" s="108">
        <v>4987.4183592642576</v>
      </c>
      <c r="AA18" s="108">
        <v>4837.5283429352603</v>
      </c>
      <c r="AB18" s="108">
        <v>5430.8299271990072</v>
      </c>
      <c r="AC18" s="108">
        <v>5158.993112092563</v>
      </c>
      <c r="AD18" s="108">
        <v>4998.1602776612644</v>
      </c>
      <c r="AE18" s="108">
        <v>4905.607445220583</v>
      </c>
      <c r="AF18" s="108">
        <v>4967.6919695149463</v>
      </c>
      <c r="AG18" s="108">
        <v>5109.218446428571</v>
      </c>
      <c r="AH18" s="108">
        <v>4680.9047955457208</v>
      </c>
      <c r="AI18" s="108">
        <v>4538.2235518461302</v>
      </c>
      <c r="AJ18" s="108">
        <v>5085.951942012488</v>
      </c>
      <c r="AK18" s="108">
        <v>5081.0429323507005</v>
      </c>
      <c r="AL18" s="108">
        <v>5075.9981694879089</v>
      </c>
      <c r="AM18" s="108">
        <v>4865.6600908073042</v>
      </c>
      <c r="AN18" s="108">
        <v>5094.3957400516474</v>
      </c>
      <c r="AO18" s="108">
        <v>5172.7887199383013</v>
      </c>
      <c r="AP18" s="108">
        <v>4650.8066734608183</v>
      </c>
      <c r="AQ18" s="108">
        <v>4952.8266545394717</v>
      </c>
      <c r="AR18" s="108">
        <v>5037.1961519477672</v>
      </c>
      <c r="AS18" s="108">
        <v>4889.9581485517338</v>
      </c>
      <c r="AT18" s="108">
        <v>4795.7623998207519</v>
      </c>
      <c r="AU18" s="108">
        <v>4763.1823730732749</v>
      </c>
      <c r="AV18" s="108">
        <v>5118.5549588880849</v>
      </c>
      <c r="AW18" s="108">
        <v>5106.742639834737</v>
      </c>
      <c r="AX18" s="108">
        <v>4843.6380006386162</v>
      </c>
      <c r="AY18" s="108">
        <v>4717.8858128351567</v>
      </c>
      <c r="AZ18" s="108">
        <v>5392.4184994704738</v>
      </c>
      <c r="BA18" s="108">
        <v>5022.2650160506291</v>
      </c>
      <c r="BB18" s="108">
        <v>4832.4167611214916</v>
      </c>
      <c r="BC18" s="108">
        <v>4709.9209577144611</v>
      </c>
      <c r="BD18" s="108">
        <v>5101.0142981603985</v>
      </c>
      <c r="BE18" s="108">
        <v>5087.8584234395203</v>
      </c>
      <c r="BF18" s="108">
        <v>4806.1164681976707</v>
      </c>
      <c r="BG18" s="119">
        <v>4894.6173244178626</v>
      </c>
      <c r="BH18" s="119">
        <v>5110.7624895420531</v>
      </c>
      <c r="BI18" s="119">
        <v>5015.6591407020433</v>
      </c>
      <c r="BJ18" s="119">
        <v>5093.5312419468164</v>
      </c>
      <c r="BK18" s="119">
        <v>5044.7444236461088</v>
      </c>
      <c r="BL18" s="119">
        <v>5893.2978265000002</v>
      </c>
      <c r="BM18" s="236" t="s">
        <v>51</v>
      </c>
      <c r="BN18" s="119">
        <v>4852.2537189338045</v>
      </c>
      <c r="BO18" s="119">
        <v>5876.8297103765153</v>
      </c>
      <c r="BP18" s="119">
        <v>5539.6457897367027</v>
      </c>
      <c r="BQ18" s="119">
        <v>5495.1967104561163</v>
      </c>
      <c r="BR18" s="119">
        <v>5224.5174161976174</v>
      </c>
      <c r="BS18" s="154"/>
    </row>
    <row r="19" spans="1:71" s="32" customFormat="1">
      <c r="A19" s="68"/>
      <c r="C19" s="105" t="s">
        <v>20</v>
      </c>
      <c r="D19" s="108">
        <v>4953.9947696772724</v>
      </c>
      <c r="E19" s="108">
        <v>5086.5618990503617</v>
      </c>
      <c r="F19" s="108">
        <v>4897.8188824251965</v>
      </c>
      <c r="G19" s="108">
        <v>4946.3508943491561</v>
      </c>
      <c r="H19" s="108">
        <v>4790.4712979578644</v>
      </c>
      <c r="I19" s="108">
        <v>5150.9984829338828</v>
      </c>
      <c r="J19" s="108">
        <v>5413.9752481524511</v>
      </c>
      <c r="K19" s="108">
        <v>5258.3279947998872</v>
      </c>
      <c r="L19" s="108">
        <v>5299.2767052559966</v>
      </c>
      <c r="M19" s="108">
        <v>5447.4584680567641</v>
      </c>
      <c r="N19" s="108">
        <v>5151.0398828974812</v>
      </c>
      <c r="O19" s="108">
        <v>5486.556509064284</v>
      </c>
      <c r="P19" s="108">
        <v>5014.6637025093487</v>
      </c>
      <c r="Q19" s="108">
        <v>5280.2964726503787</v>
      </c>
      <c r="R19" s="108">
        <v>5336.9905927170494</v>
      </c>
      <c r="S19" s="108">
        <v>4960.5659503617508</v>
      </c>
      <c r="T19" s="108">
        <v>5139.4496156813839</v>
      </c>
      <c r="U19" s="108">
        <v>5138.3445709434263</v>
      </c>
      <c r="V19" s="108">
        <v>5180.9405645541938</v>
      </c>
      <c r="W19" s="108">
        <v>5219.7313643727657</v>
      </c>
      <c r="X19" s="108">
        <v>4947.8991842924443</v>
      </c>
      <c r="Y19" s="108">
        <v>5366.2326625219875</v>
      </c>
      <c r="Z19" s="108">
        <v>5479.6151358853249</v>
      </c>
      <c r="AA19" s="108">
        <v>5270.665844062024</v>
      </c>
      <c r="AB19" s="108">
        <v>5193.5854069585121</v>
      </c>
      <c r="AC19" s="108">
        <v>5394.2422308191217</v>
      </c>
      <c r="AD19" s="108">
        <v>5367.7318854388814</v>
      </c>
      <c r="AE19" s="108">
        <v>5574.5094819878886</v>
      </c>
      <c r="AF19" s="108">
        <v>5259.965640505322</v>
      </c>
      <c r="AG19" s="108">
        <v>5953.931579599649</v>
      </c>
      <c r="AH19" s="108">
        <v>5787.2131996871303</v>
      </c>
      <c r="AI19" s="108">
        <v>5620.5116205204404</v>
      </c>
      <c r="AJ19" s="108">
        <v>5395.0026629275608</v>
      </c>
      <c r="AK19" s="108">
        <v>5853.7811605629386</v>
      </c>
      <c r="AL19" s="108">
        <v>5664.0822622966589</v>
      </c>
      <c r="AM19" s="108">
        <v>5784.6780161246352</v>
      </c>
      <c r="AN19" s="108">
        <v>5832.7925145669851</v>
      </c>
      <c r="AO19" s="108">
        <v>5705.5540071803407</v>
      </c>
      <c r="AP19" s="108">
        <v>5757.7717603914125</v>
      </c>
      <c r="AQ19" s="108">
        <v>5595.3109697443233</v>
      </c>
      <c r="AR19" s="108">
        <v>5863.7061484237111</v>
      </c>
      <c r="AS19" s="108">
        <v>6017.1597719522424</v>
      </c>
      <c r="AT19" s="108">
        <v>5961.8053768491827</v>
      </c>
      <c r="AU19" s="108">
        <v>6080.5919142879557</v>
      </c>
      <c r="AV19" s="108">
        <v>5928.7409004016836</v>
      </c>
      <c r="AW19" s="108">
        <v>5871.9718068287975</v>
      </c>
      <c r="AX19" s="108">
        <v>6214.7467027363737</v>
      </c>
      <c r="AY19" s="108">
        <v>6068.0493196352163</v>
      </c>
      <c r="AZ19" s="108">
        <v>5326.5369103668936</v>
      </c>
      <c r="BA19" s="108">
        <v>5636.3905724342203</v>
      </c>
      <c r="BB19" s="108">
        <v>5625.8976119708495</v>
      </c>
      <c r="BC19" s="108">
        <v>5318.0483495393773</v>
      </c>
      <c r="BD19" s="108">
        <v>5551.4552092400409</v>
      </c>
      <c r="BE19" s="108">
        <v>5392.6385287628073</v>
      </c>
      <c r="BF19" s="108">
        <v>5537.2548369815095</v>
      </c>
      <c r="BG19" s="119">
        <v>5476.0769908963503</v>
      </c>
      <c r="BH19" s="119">
        <v>5978.4668944654204</v>
      </c>
      <c r="BI19" s="119">
        <v>5840.7481654960166</v>
      </c>
      <c r="BJ19" s="119">
        <v>5661.2414860076369</v>
      </c>
      <c r="BK19" s="119">
        <v>5580.4033266320912</v>
      </c>
      <c r="BL19" s="119">
        <v>5978.8915639999996</v>
      </c>
      <c r="BM19" s="236" t="s">
        <v>51</v>
      </c>
      <c r="BN19" s="119">
        <v>4794.1001661095725</v>
      </c>
      <c r="BO19" s="119">
        <v>5385.8786420290899</v>
      </c>
      <c r="BP19" s="119">
        <v>5377.2272214709728</v>
      </c>
      <c r="BQ19" s="119">
        <v>5911.5970641659169</v>
      </c>
      <c r="BR19" s="119">
        <v>5968.0110845385334</v>
      </c>
      <c r="BS19" s="154"/>
    </row>
    <row r="20" spans="1:71" s="32" customFormat="1">
      <c r="A20" s="68"/>
      <c r="C20" s="105" t="s">
        <v>21</v>
      </c>
      <c r="D20" s="108">
        <v>16244.158548953697</v>
      </c>
      <c r="E20" s="108">
        <v>16700.405118786417</v>
      </c>
      <c r="F20" s="108">
        <v>17199.151481592409</v>
      </c>
      <c r="G20" s="108">
        <v>16988.108609138493</v>
      </c>
      <c r="H20" s="108">
        <v>17873.674610735332</v>
      </c>
      <c r="I20" s="108">
        <v>18271.802242684891</v>
      </c>
      <c r="J20" s="108">
        <v>17757.372974024951</v>
      </c>
      <c r="K20" s="108">
        <v>17993.634797959647</v>
      </c>
      <c r="L20" s="108">
        <v>18750.38993984706</v>
      </c>
      <c r="M20" s="108">
        <v>19179.100975759047</v>
      </c>
      <c r="N20" s="108">
        <v>19493.309294937226</v>
      </c>
      <c r="O20" s="108">
        <v>19545.812697873829</v>
      </c>
      <c r="P20" s="108">
        <v>20133.636572162734</v>
      </c>
      <c r="Q20" s="108">
        <v>20335.171667972485</v>
      </c>
      <c r="R20" s="108">
        <v>18964.229930648493</v>
      </c>
      <c r="S20" s="108">
        <v>18086.054224142939</v>
      </c>
      <c r="T20" s="108">
        <v>17938.663042656772</v>
      </c>
      <c r="U20" s="108">
        <v>18054.886566296045</v>
      </c>
      <c r="V20" s="108">
        <v>17398.096621546734</v>
      </c>
      <c r="W20" s="108">
        <v>16997.968930854666</v>
      </c>
      <c r="X20" s="108">
        <v>17446.650939638213</v>
      </c>
      <c r="Y20" s="108">
        <v>17848.665210361443</v>
      </c>
      <c r="Z20" s="108">
        <v>17526.177843015397</v>
      </c>
      <c r="AA20" s="108">
        <v>17545.320466861638</v>
      </c>
      <c r="AB20" s="108">
        <v>18551.79018025324</v>
      </c>
      <c r="AC20" s="108">
        <v>18096.889558865401</v>
      </c>
      <c r="AD20" s="108">
        <v>17701.657358526842</v>
      </c>
      <c r="AE20" s="108">
        <v>17600.339986592717</v>
      </c>
      <c r="AF20" s="108">
        <v>19466.037255263225</v>
      </c>
      <c r="AG20" s="108">
        <v>21399.289274750605</v>
      </c>
      <c r="AH20" s="108">
        <v>20979.388836806178</v>
      </c>
      <c r="AI20" s="108">
        <v>20776.155915532123</v>
      </c>
      <c r="AJ20" s="108">
        <v>21228.253644362176</v>
      </c>
      <c r="AK20" s="108">
        <v>21104.170140357492</v>
      </c>
      <c r="AL20" s="108">
        <v>20727.527550749062</v>
      </c>
      <c r="AM20" s="108">
        <v>20081.204523299002</v>
      </c>
      <c r="AN20" s="108">
        <v>20339.922786355593</v>
      </c>
      <c r="AO20" s="108">
        <v>21260.246248945634</v>
      </c>
      <c r="AP20" s="108">
        <v>20894.498937846183</v>
      </c>
      <c r="AQ20" s="108">
        <v>20007.069474542521</v>
      </c>
      <c r="AR20" s="108">
        <v>20623.919980064013</v>
      </c>
      <c r="AS20" s="108">
        <v>20875.366553217966</v>
      </c>
      <c r="AT20" s="108">
        <v>21620.140804591465</v>
      </c>
      <c r="AU20" s="108">
        <v>22029.849410186969</v>
      </c>
      <c r="AV20" s="108">
        <v>22335.244476760621</v>
      </c>
      <c r="AW20" s="108">
        <v>21971.033047944798</v>
      </c>
      <c r="AX20" s="108">
        <v>22548.042005977546</v>
      </c>
      <c r="AY20" s="108">
        <v>22489.417021922214</v>
      </c>
      <c r="AZ20" s="108">
        <v>23577.625736340327</v>
      </c>
      <c r="BA20" s="108">
        <v>22297.95087102224</v>
      </c>
      <c r="BB20" s="108">
        <v>23062.270470878826</v>
      </c>
      <c r="BC20" s="108">
        <v>22945.495042321891</v>
      </c>
      <c r="BD20" s="108">
        <v>23878.879164368922</v>
      </c>
      <c r="BE20" s="108">
        <v>22995.256257679852</v>
      </c>
      <c r="BF20" s="108">
        <v>23199.330625684561</v>
      </c>
      <c r="BG20" s="119">
        <v>23206.96915056806</v>
      </c>
      <c r="BH20" s="119">
        <v>24165.664247838384</v>
      </c>
      <c r="BI20" s="119">
        <v>24915.052402458739</v>
      </c>
      <c r="BJ20" s="119">
        <v>24341.339313840428</v>
      </c>
      <c r="BK20" s="119">
        <v>25062.82226339979</v>
      </c>
      <c r="BL20" s="119">
        <v>26563.393775499997</v>
      </c>
      <c r="BM20" s="236" t="s">
        <v>51</v>
      </c>
      <c r="BN20" s="119">
        <v>24976.233149081334</v>
      </c>
      <c r="BO20" s="119">
        <v>26010.525457637585</v>
      </c>
      <c r="BP20" s="119">
        <v>27689.98368371437</v>
      </c>
      <c r="BQ20" s="119">
        <v>27047.933582607744</v>
      </c>
      <c r="BR20" s="119">
        <v>26555.092598858675</v>
      </c>
      <c r="BS20" s="154"/>
    </row>
    <row r="21" spans="1:71" s="32" customFormat="1">
      <c r="A21" s="68"/>
      <c r="C21" s="105" t="s">
        <v>50</v>
      </c>
      <c r="D21" s="108">
        <v>32800.863777147038</v>
      </c>
      <c r="E21" s="108">
        <v>34784.926974659073</v>
      </c>
      <c r="F21" s="108">
        <v>35901.391701558372</v>
      </c>
      <c r="G21" s="108">
        <v>35883.478877305875</v>
      </c>
      <c r="H21" s="108">
        <v>38245.155738118345</v>
      </c>
      <c r="I21" s="108">
        <v>36748.44951172603</v>
      </c>
      <c r="J21" s="108">
        <v>38674.066556937913</v>
      </c>
      <c r="K21" s="108">
        <v>37022.083775079962</v>
      </c>
      <c r="L21" s="108">
        <v>36390.721915927868</v>
      </c>
      <c r="M21" s="108">
        <v>38342.640884123743</v>
      </c>
      <c r="N21" s="108">
        <v>36313.238640665499</v>
      </c>
      <c r="O21" s="108">
        <v>35377.357325200457</v>
      </c>
      <c r="P21" s="108">
        <v>36197.608843902075</v>
      </c>
      <c r="Q21" s="108">
        <v>37679.911525853022</v>
      </c>
      <c r="R21" s="108">
        <v>36713.223591367467</v>
      </c>
      <c r="S21" s="108">
        <v>34115.864015310239</v>
      </c>
      <c r="T21" s="108">
        <v>37263.525154750881</v>
      </c>
      <c r="U21" s="108">
        <v>37607.442973857113</v>
      </c>
      <c r="V21" s="108">
        <v>37191.109632654778</v>
      </c>
      <c r="W21" s="108">
        <v>35719.152495870643</v>
      </c>
      <c r="X21" s="108">
        <v>35777.800723446868</v>
      </c>
      <c r="Y21" s="108">
        <v>37670.634830529743</v>
      </c>
      <c r="Z21" s="108">
        <v>38589.961736343575</v>
      </c>
      <c r="AA21" s="108">
        <v>37625.882083985918</v>
      </c>
      <c r="AB21" s="108">
        <v>38657.168174990002</v>
      </c>
      <c r="AC21" s="108">
        <v>40155.154971049968</v>
      </c>
      <c r="AD21" s="108">
        <v>41064.684822970368</v>
      </c>
      <c r="AE21" s="108">
        <v>37108.129891107928</v>
      </c>
      <c r="AF21" s="108">
        <v>38706.548076422332</v>
      </c>
      <c r="AG21" s="108">
        <v>38787.461022730182</v>
      </c>
      <c r="AH21" s="108">
        <v>36730.35166184415</v>
      </c>
      <c r="AI21" s="108">
        <v>35553.096655332971</v>
      </c>
      <c r="AJ21" s="108">
        <v>37268.296077645318</v>
      </c>
      <c r="AK21" s="108">
        <v>35991.773614303136</v>
      </c>
      <c r="AL21" s="108">
        <v>33707.420760603825</v>
      </c>
      <c r="AM21" s="108">
        <v>37292.544889212149</v>
      </c>
      <c r="AN21" s="108">
        <v>36495.796774985247</v>
      </c>
      <c r="AO21" s="108">
        <v>34939.737689517409</v>
      </c>
      <c r="AP21" s="108">
        <v>34969.766652818398</v>
      </c>
      <c r="AQ21" s="108">
        <v>33555.18970409505</v>
      </c>
      <c r="AR21" s="108">
        <v>34192.352211494705</v>
      </c>
      <c r="AS21" s="108">
        <v>33462.381490943852</v>
      </c>
      <c r="AT21" s="108">
        <v>34761.693226840667</v>
      </c>
      <c r="AU21" s="108">
        <v>36380.452264513937</v>
      </c>
      <c r="AV21" s="108">
        <v>36121.193703762234</v>
      </c>
      <c r="AW21" s="108">
        <v>36380.219538399397</v>
      </c>
      <c r="AX21" s="108">
        <v>39214.148705455984</v>
      </c>
      <c r="AY21" s="108">
        <v>37536.334617173896</v>
      </c>
      <c r="AZ21" s="108">
        <v>37183.313410340976</v>
      </c>
      <c r="BA21" s="108">
        <v>36252.203372754448</v>
      </c>
      <c r="BB21" s="108">
        <v>36815.377990105662</v>
      </c>
      <c r="BC21" s="108">
        <v>35252.245119947416</v>
      </c>
      <c r="BD21" s="108">
        <v>38035.531616130749</v>
      </c>
      <c r="BE21" s="108">
        <v>38661.942942816408</v>
      </c>
      <c r="BF21" s="108">
        <v>37648.561790512111</v>
      </c>
      <c r="BG21" s="119">
        <v>37780.041251723902</v>
      </c>
      <c r="BH21" s="119">
        <v>36196.659135368762</v>
      </c>
      <c r="BI21" s="119">
        <v>36228.897351814005</v>
      </c>
      <c r="BJ21" s="119">
        <v>35704.309210163097</v>
      </c>
      <c r="BK21" s="119">
        <v>36752.238516562313</v>
      </c>
      <c r="BL21" s="119">
        <v>38444.426195</v>
      </c>
      <c r="BM21" s="236" t="s">
        <v>51</v>
      </c>
      <c r="BN21" s="119">
        <v>33083.02614437999</v>
      </c>
      <c r="BO21" s="119">
        <v>37827.032581824344</v>
      </c>
      <c r="BP21" s="119">
        <v>37917.156256425398</v>
      </c>
      <c r="BQ21" s="108">
        <v>44830.564913552837</v>
      </c>
      <c r="BR21" s="108">
        <v>44399.846964389661</v>
      </c>
      <c r="BS21" s="154"/>
    </row>
    <row r="22" spans="1:71" s="32" customFormat="1">
      <c r="A22" s="68"/>
      <c r="C22" s="105" t="s">
        <v>67</v>
      </c>
      <c r="D22" s="108">
        <v>9081.2631211635071</v>
      </c>
      <c r="E22" s="108">
        <v>8796.4462443966349</v>
      </c>
      <c r="F22" s="108">
        <v>8707.6369294501637</v>
      </c>
      <c r="G22" s="108">
        <v>9135.9215850218025</v>
      </c>
      <c r="H22" s="108">
        <v>8471.6557250066471</v>
      </c>
      <c r="I22" s="108">
        <v>9287.6096588740456</v>
      </c>
      <c r="J22" s="108">
        <v>9312.0924658102449</v>
      </c>
      <c r="K22" s="108">
        <v>9769.180828090648</v>
      </c>
      <c r="L22" s="108">
        <v>9514.8817214180617</v>
      </c>
      <c r="M22" s="108">
        <v>9646.7245725498778</v>
      </c>
      <c r="N22" s="108">
        <v>9423.2804818426939</v>
      </c>
      <c r="O22" s="108">
        <v>9704.2872202598846</v>
      </c>
      <c r="P22" s="108">
        <v>9442.7912456419381</v>
      </c>
      <c r="Q22" s="108">
        <v>10463.695521410424</v>
      </c>
      <c r="R22" s="108">
        <v>9793.2986546866341</v>
      </c>
      <c r="S22" s="108">
        <v>9970.5854604011911</v>
      </c>
      <c r="T22" s="108">
        <v>10048.763946392912</v>
      </c>
      <c r="U22" s="108">
        <v>9957.9928512507249</v>
      </c>
      <c r="V22" s="108">
        <v>9853.1202552556933</v>
      </c>
      <c r="W22" s="108">
        <v>9911.0240864833904</v>
      </c>
      <c r="X22" s="108">
        <v>9748.3354127255607</v>
      </c>
      <c r="Y22" s="108">
        <v>9661.5017324026467</v>
      </c>
      <c r="Z22" s="108">
        <v>10117.178935919124</v>
      </c>
      <c r="AA22" s="108">
        <v>9933.1540758692827</v>
      </c>
      <c r="AB22" s="108">
        <v>10275.838858918745</v>
      </c>
      <c r="AC22" s="108">
        <v>10390.235489545734</v>
      </c>
      <c r="AD22" s="108">
        <v>10214.15660576035</v>
      </c>
      <c r="AE22" s="108">
        <v>10404.574639092776</v>
      </c>
      <c r="AF22" s="108">
        <v>10148.624450583184</v>
      </c>
      <c r="AG22" s="108">
        <v>10698.812807558304</v>
      </c>
      <c r="AH22" s="108">
        <v>10215.197055947885</v>
      </c>
      <c r="AI22" s="108">
        <v>9787.6326342434477</v>
      </c>
      <c r="AJ22" s="108">
        <v>10381.847380621753</v>
      </c>
      <c r="AK22" s="108">
        <v>10026.737391434364</v>
      </c>
      <c r="AL22" s="108">
        <v>9466.7409729750234</v>
      </c>
      <c r="AM22" s="108">
        <v>9508.6939953680776</v>
      </c>
      <c r="AN22" s="108">
        <v>9811.5031472551964</v>
      </c>
      <c r="AO22" s="108">
        <v>9577.4410117380903</v>
      </c>
      <c r="AP22" s="108">
        <v>9588.6389506477317</v>
      </c>
      <c r="AQ22" s="108">
        <v>9651.8992415449775</v>
      </c>
      <c r="AR22" s="108">
        <v>9815.1099209290769</v>
      </c>
      <c r="AS22" s="108">
        <v>9794.2932549337274</v>
      </c>
      <c r="AT22" s="108">
        <v>9911.555307085242</v>
      </c>
      <c r="AU22" s="108">
        <v>9676.1517884612003</v>
      </c>
      <c r="AV22" s="108">
        <v>9946.8559615935646</v>
      </c>
      <c r="AW22" s="108">
        <v>10197.907996599901</v>
      </c>
      <c r="AX22" s="108">
        <v>9986.6840964377479</v>
      </c>
      <c r="AY22" s="108">
        <v>9818.1615933275025</v>
      </c>
      <c r="AZ22" s="108">
        <v>10412.515229410172</v>
      </c>
      <c r="BA22" s="108">
        <v>9876.4587902634012</v>
      </c>
      <c r="BB22" s="108">
        <v>9818.6765852870449</v>
      </c>
      <c r="BC22" s="108">
        <v>10041.403587807605</v>
      </c>
      <c r="BD22" s="108">
        <v>10340.836938733468</v>
      </c>
      <c r="BE22" s="108">
        <v>10732.883795649555</v>
      </c>
      <c r="BF22" s="108">
        <v>10512.013089706881</v>
      </c>
      <c r="BG22" s="119">
        <v>10415.716026170421</v>
      </c>
      <c r="BH22" s="119">
        <v>11748.750775749311</v>
      </c>
      <c r="BI22" s="119">
        <v>10765.647401308679</v>
      </c>
      <c r="BJ22" s="119">
        <v>11357.597730636238</v>
      </c>
      <c r="BK22" s="119">
        <v>11107.25139609273</v>
      </c>
      <c r="BL22" s="119">
        <v>11954.892253</v>
      </c>
      <c r="BM22" s="236" t="s">
        <v>51</v>
      </c>
      <c r="BN22" s="119">
        <v>11068.946146642389</v>
      </c>
      <c r="BO22" s="119">
        <v>10927.660953223882</v>
      </c>
      <c r="BP22" s="119">
        <v>11792.85781953</v>
      </c>
      <c r="BQ22" s="119">
        <v>12143.429726552191</v>
      </c>
      <c r="BR22" s="119">
        <v>13015.184376610217</v>
      </c>
      <c r="BS22" s="154"/>
    </row>
    <row r="23" spans="1:71">
      <c r="A23" s="87"/>
      <c r="C23" s="105" t="s">
        <v>24</v>
      </c>
      <c r="D23" s="108">
        <v>3054.6899890435429</v>
      </c>
      <c r="E23" s="108">
        <v>3100.3240411164666</v>
      </c>
      <c r="F23" s="108">
        <v>3113.3575175575647</v>
      </c>
      <c r="G23" s="108">
        <v>3407.2169799545391</v>
      </c>
      <c r="H23" s="108">
        <v>2992.593295345142</v>
      </c>
      <c r="I23" s="108">
        <v>3088.4217120437502</v>
      </c>
      <c r="J23" s="108">
        <v>3425.6416524669376</v>
      </c>
      <c r="K23" s="108">
        <v>3289.142590960892</v>
      </c>
      <c r="L23" s="108">
        <v>3101.6921051018439</v>
      </c>
      <c r="M23" s="108">
        <v>3455.1100367129029</v>
      </c>
      <c r="N23" s="108">
        <v>3232.4217822091396</v>
      </c>
      <c r="O23" s="108">
        <v>3271.5113313732559</v>
      </c>
      <c r="P23" s="108">
        <v>3066.6233524384406</v>
      </c>
      <c r="Q23" s="108">
        <v>3015.2507800247299</v>
      </c>
      <c r="R23" s="108">
        <v>2918.6172184611332</v>
      </c>
      <c r="S23" s="108">
        <v>2748.5012198267218</v>
      </c>
      <c r="T23" s="108">
        <v>2657.8832668287405</v>
      </c>
      <c r="U23" s="108">
        <v>2725.2728782851977</v>
      </c>
      <c r="V23" s="108">
        <v>2737.0333707364966</v>
      </c>
      <c r="W23" s="108">
        <v>2665.1273649829877</v>
      </c>
      <c r="X23" s="108">
        <v>2797.2198048878386</v>
      </c>
      <c r="Y23" s="108">
        <v>2945.6407172274917</v>
      </c>
      <c r="Z23" s="108">
        <v>2709.9966384934182</v>
      </c>
      <c r="AA23" s="108">
        <v>2899.1025321487623</v>
      </c>
      <c r="AB23" s="108">
        <v>2763.8601727330761</v>
      </c>
      <c r="AC23" s="108">
        <v>2944.2062982083712</v>
      </c>
      <c r="AD23" s="108">
        <v>2870.2066521996112</v>
      </c>
      <c r="AE23" s="108">
        <v>2791.0977116245758</v>
      </c>
      <c r="AF23" s="108">
        <v>2964.6480642592742</v>
      </c>
      <c r="AG23" s="108">
        <v>2965.7287177105281</v>
      </c>
      <c r="AH23" s="108">
        <v>2723.7093646686249</v>
      </c>
      <c r="AI23" s="108">
        <v>2742.9593479642931</v>
      </c>
      <c r="AJ23" s="108">
        <v>2593.7639761766045</v>
      </c>
      <c r="AK23" s="108">
        <v>2611.9372233566564</v>
      </c>
      <c r="AL23" s="108">
        <v>2530.8477693734858</v>
      </c>
      <c r="AM23" s="108">
        <v>2534.4091324353521</v>
      </c>
      <c r="AN23" s="108">
        <v>2397.4236500909446</v>
      </c>
      <c r="AO23" s="108">
        <v>2269.6398238177912</v>
      </c>
      <c r="AP23" s="108">
        <v>2382.2422922814621</v>
      </c>
      <c r="AQ23" s="108">
        <v>2415.1845968278403</v>
      </c>
      <c r="AR23" s="108">
        <v>2537.8982739393732</v>
      </c>
      <c r="AS23" s="108">
        <v>2450.353838974801</v>
      </c>
      <c r="AT23" s="108">
        <v>2249.8458380916868</v>
      </c>
      <c r="AU23" s="108">
        <v>2285.0975939145246</v>
      </c>
      <c r="AV23" s="108">
        <v>2420.7874187471493</v>
      </c>
      <c r="AW23" s="108">
        <v>2418.7896894132018</v>
      </c>
      <c r="AX23" s="108">
        <v>2516.2141430131646</v>
      </c>
      <c r="AY23" s="108">
        <v>2411.1500614268643</v>
      </c>
      <c r="AZ23" s="108">
        <v>2489.9886108503679</v>
      </c>
      <c r="BA23" s="108">
        <v>2465.7680068027871</v>
      </c>
      <c r="BB23" s="108">
        <v>2368.3455706219047</v>
      </c>
      <c r="BC23" s="108">
        <v>2407.5447290977804</v>
      </c>
      <c r="BD23" s="108">
        <v>2241.8981593089707</v>
      </c>
      <c r="BE23" s="108">
        <v>2273.9748739590741</v>
      </c>
      <c r="BF23" s="108">
        <v>2287.992495048607</v>
      </c>
      <c r="BG23" s="119">
        <v>2177.6168240362049</v>
      </c>
      <c r="BH23" s="119">
        <v>2216.5686271414738</v>
      </c>
      <c r="BI23" s="119">
        <v>2182.426203496058</v>
      </c>
      <c r="BJ23" s="119">
        <v>2443.6348416921251</v>
      </c>
      <c r="BK23" s="119">
        <v>2278.6619753211039</v>
      </c>
      <c r="BL23" s="119">
        <v>2576.7871335</v>
      </c>
      <c r="BM23" s="236" t="s">
        <v>51</v>
      </c>
      <c r="BN23" s="119">
        <v>2284.2964165545754</v>
      </c>
      <c r="BO23" s="119">
        <v>2591.7595358883691</v>
      </c>
      <c r="BP23" s="119">
        <v>2693.2231417954581</v>
      </c>
      <c r="BQ23" s="119">
        <v>2557.6987302696057</v>
      </c>
      <c r="BR23" s="119">
        <v>2713.8580256675459</v>
      </c>
    </row>
    <row r="24" spans="1:71">
      <c r="A24" s="87"/>
      <c r="C24" s="105" t="s">
        <v>25</v>
      </c>
      <c r="D24" s="108">
        <v>2454.772654757553</v>
      </c>
      <c r="E24" s="108">
        <v>2382.3594895752231</v>
      </c>
      <c r="F24" s="108">
        <v>2352.5353616471129</v>
      </c>
      <c r="G24" s="108">
        <v>2541.7015642860465</v>
      </c>
      <c r="H24" s="108">
        <v>2569.9630859641716</v>
      </c>
      <c r="I24" s="108">
        <v>2639.1277643174672</v>
      </c>
      <c r="J24" s="108">
        <v>2766.0059899374442</v>
      </c>
      <c r="K24" s="108">
        <v>2708.6394646022554</v>
      </c>
      <c r="L24" s="108">
        <v>2814.2090830899137</v>
      </c>
      <c r="M24" s="108">
        <v>2856.1243225891712</v>
      </c>
      <c r="N24" s="108">
        <v>2798.1613408999392</v>
      </c>
      <c r="O24" s="108">
        <v>2893.1183735832533</v>
      </c>
      <c r="P24" s="108">
        <v>3084.099969689752</v>
      </c>
      <c r="Q24" s="108">
        <v>2982.5714921769591</v>
      </c>
      <c r="R24" s="108">
        <v>2989.3268599211578</v>
      </c>
      <c r="S24" s="108">
        <v>2934.3755428807067</v>
      </c>
      <c r="T24" s="108">
        <v>3023.8109705470733</v>
      </c>
      <c r="U24" s="108">
        <v>3022.4428594592678</v>
      </c>
      <c r="V24" s="108">
        <v>2881.1153093347461</v>
      </c>
      <c r="W24" s="108">
        <v>2879.2089520518871</v>
      </c>
      <c r="X24" s="108">
        <v>2869.585802589454</v>
      </c>
      <c r="Y24" s="108">
        <v>2965.436864277593</v>
      </c>
      <c r="Z24" s="108">
        <v>2887.0105225188281</v>
      </c>
      <c r="AA24" s="108">
        <v>2811.6595672912531</v>
      </c>
      <c r="AB24" s="108">
        <v>2885.4075150530266</v>
      </c>
      <c r="AC24" s="108">
        <v>2778.6012989544079</v>
      </c>
      <c r="AD24" s="108">
        <v>2749.8909242310169</v>
      </c>
      <c r="AE24" s="108">
        <v>2803.6996753711778</v>
      </c>
      <c r="AF24" s="108">
        <v>2875.5559358168944</v>
      </c>
      <c r="AG24" s="108">
        <v>2884.4622429750125</v>
      </c>
      <c r="AH24" s="108">
        <v>2867.9749099488149</v>
      </c>
      <c r="AI24" s="108">
        <v>2887.7146567428381</v>
      </c>
      <c r="AJ24" s="108">
        <v>3105.6383215807859</v>
      </c>
      <c r="AK24" s="108">
        <v>3011.4848826647967</v>
      </c>
      <c r="AL24" s="108">
        <v>2927.0875216924692</v>
      </c>
      <c r="AM24" s="108">
        <v>3031.5041339683471</v>
      </c>
      <c r="AN24" s="108">
        <v>3071.0477986630235</v>
      </c>
      <c r="AO24" s="108">
        <v>2976.6949666583805</v>
      </c>
      <c r="AP24" s="108">
        <v>3014.8498917831589</v>
      </c>
      <c r="AQ24" s="108">
        <v>2946.5285204634779</v>
      </c>
      <c r="AR24" s="108">
        <v>3052.0796778604263</v>
      </c>
      <c r="AS24" s="108">
        <v>3084.667986041623</v>
      </c>
      <c r="AT24" s="108">
        <v>2981.9865764663132</v>
      </c>
      <c r="AU24" s="108">
        <v>3077.8710475485263</v>
      </c>
      <c r="AV24" s="108">
        <v>3220.3729524771402</v>
      </c>
      <c r="AW24" s="108">
        <v>3195.5305970533332</v>
      </c>
      <c r="AX24" s="108">
        <v>3275.1935309200335</v>
      </c>
      <c r="AY24" s="108">
        <v>3249.8835994415972</v>
      </c>
      <c r="AZ24" s="108">
        <v>3359.2195351137111</v>
      </c>
      <c r="BA24" s="108">
        <v>3322.4425377873026</v>
      </c>
      <c r="BB24" s="108">
        <v>3227.3930403979057</v>
      </c>
      <c r="BC24" s="108">
        <v>3491.5364853605638</v>
      </c>
      <c r="BD24" s="108">
        <v>3534.651506972335</v>
      </c>
      <c r="BE24" s="108">
        <v>3550.3873538437897</v>
      </c>
      <c r="BF24" s="108">
        <v>3478.2587279317363</v>
      </c>
      <c r="BG24" s="119">
        <v>3356.1253085350863</v>
      </c>
      <c r="BH24" s="119">
        <v>3322.2477643131119</v>
      </c>
      <c r="BI24" s="119">
        <v>3246.6211483595794</v>
      </c>
      <c r="BJ24" s="119">
        <v>3158.3838168381085</v>
      </c>
      <c r="BK24" s="119">
        <v>3159.3643222514293</v>
      </c>
      <c r="BL24" s="119">
        <v>3501.5280424999996</v>
      </c>
      <c r="BM24" s="236" t="s">
        <v>51</v>
      </c>
      <c r="BN24" s="119">
        <v>3662.0410444711556</v>
      </c>
      <c r="BO24" s="119">
        <v>4120.9763099499551</v>
      </c>
      <c r="BP24" s="119">
        <v>4252.4678902296619</v>
      </c>
      <c r="BQ24" s="119">
        <v>3792.7027292366447</v>
      </c>
      <c r="BR24" s="119">
        <v>3671.8151552646932</v>
      </c>
    </row>
    <row r="25" spans="1:71">
      <c r="A25" s="87"/>
      <c r="C25" s="105" t="s">
        <v>26</v>
      </c>
      <c r="D25" s="108">
        <v>16519.324277129683</v>
      </c>
      <c r="E25" s="108">
        <v>16944.570919314279</v>
      </c>
      <c r="F25" s="108">
        <v>17320.985045736736</v>
      </c>
      <c r="G25" s="108">
        <v>17394.137658308369</v>
      </c>
      <c r="H25" s="108">
        <v>17280.374063936215</v>
      </c>
      <c r="I25" s="108">
        <v>17543.507037160303</v>
      </c>
      <c r="J25" s="108">
        <v>18403.408961281322</v>
      </c>
      <c r="K25" s="108">
        <v>17788.995587736033</v>
      </c>
      <c r="L25" s="108">
        <v>18200.461205968735</v>
      </c>
      <c r="M25" s="108">
        <v>18187.08627917141</v>
      </c>
      <c r="N25" s="108">
        <v>18382.305136877909</v>
      </c>
      <c r="O25" s="108">
        <v>18426.802207583678</v>
      </c>
      <c r="P25" s="108">
        <v>17483.354737961195</v>
      </c>
      <c r="Q25" s="108">
        <v>17380.483183187305</v>
      </c>
      <c r="R25" s="108">
        <v>17489.752956259992</v>
      </c>
      <c r="S25" s="108">
        <v>15833.909808321328</v>
      </c>
      <c r="T25" s="108">
        <v>14975.580989566843</v>
      </c>
      <c r="U25" s="108">
        <v>14868.499761751218</v>
      </c>
      <c r="V25" s="108">
        <v>14113.478712108683</v>
      </c>
      <c r="W25" s="108">
        <v>15026.385282324574</v>
      </c>
      <c r="X25" s="108">
        <v>15536.461062192418</v>
      </c>
      <c r="Y25" s="108">
        <v>15589.650046980882</v>
      </c>
      <c r="Z25" s="108">
        <v>14911.251483120401</v>
      </c>
      <c r="AA25" s="108">
        <v>14546.427179841186</v>
      </c>
      <c r="AB25" s="108">
        <v>13538.953516536141</v>
      </c>
      <c r="AC25" s="108">
        <v>13396.136311695305</v>
      </c>
      <c r="AD25" s="108">
        <v>12992.03742182351</v>
      </c>
      <c r="AE25" s="108">
        <v>13228.079486941486</v>
      </c>
      <c r="AF25" s="108">
        <v>12713.269257098767</v>
      </c>
      <c r="AG25" s="108">
        <v>12862.929719087419</v>
      </c>
      <c r="AH25" s="108">
        <v>13309.175995843969</v>
      </c>
      <c r="AI25" s="108">
        <v>12654.505882701395</v>
      </c>
      <c r="AJ25" s="108">
        <v>12519.103175748973</v>
      </c>
      <c r="AK25" s="108">
        <v>13372.39768916213</v>
      </c>
      <c r="AL25" s="108">
        <v>12578.572357994834</v>
      </c>
      <c r="AM25" s="108">
        <v>12212.127909085028</v>
      </c>
      <c r="AN25" s="108">
        <v>11501.796478698176</v>
      </c>
      <c r="AO25" s="108">
        <v>11356.227895431033</v>
      </c>
      <c r="AP25" s="108">
        <v>12342.112616285953</v>
      </c>
      <c r="AQ25" s="108">
        <v>11800.436738222137</v>
      </c>
      <c r="AR25" s="108">
        <v>11882.721517140062</v>
      </c>
      <c r="AS25" s="108">
        <v>12089.238652331353</v>
      </c>
      <c r="AT25" s="108">
        <v>12752.203598616439</v>
      </c>
      <c r="AU25" s="108">
        <v>12848.225518697069</v>
      </c>
      <c r="AV25" s="108">
        <v>12356.554276577232</v>
      </c>
      <c r="AW25" s="108">
        <v>13707.587267154446</v>
      </c>
      <c r="AX25" s="108">
        <v>13259.296716730678</v>
      </c>
      <c r="AY25" s="108">
        <v>14455.850382414264</v>
      </c>
      <c r="AZ25" s="108">
        <v>13702.045952914525</v>
      </c>
      <c r="BA25" s="108">
        <v>12977.137629706536</v>
      </c>
      <c r="BB25" s="108">
        <v>13308.102277735858</v>
      </c>
      <c r="BC25" s="108">
        <v>12987.330944737198</v>
      </c>
      <c r="BD25" s="108">
        <v>12716.456103849276</v>
      </c>
      <c r="BE25" s="108">
        <v>13424.258903105141</v>
      </c>
      <c r="BF25" s="108">
        <v>14206.225655699562</v>
      </c>
      <c r="BG25" s="119">
        <v>13302.128934162685</v>
      </c>
      <c r="BH25" s="119">
        <v>14528.128669949208</v>
      </c>
      <c r="BI25" s="119">
        <v>18233.395152370391</v>
      </c>
      <c r="BJ25" s="119">
        <v>20311.861727178148</v>
      </c>
      <c r="BK25" s="119">
        <v>20951.475653328969</v>
      </c>
      <c r="BL25" s="119">
        <v>21887.932054999997</v>
      </c>
      <c r="BM25" s="236" t="s">
        <v>51</v>
      </c>
      <c r="BN25" s="119">
        <v>20456.204008337874</v>
      </c>
      <c r="BO25" s="119">
        <v>20822.425347050324</v>
      </c>
      <c r="BP25" s="119">
        <v>22769.518910044357</v>
      </c>
      <c r="BQ25" s="119">
        <v>22380.781478806992</v>
      </c>
      <c r="BR25" s="119">
        <v>23175.476330403504</v>
      </c>
    </row>
    <row r="26" spans="1:71">
      <c r="A26" s="87"/>
      <c r="C26" s="105" t="s">
        <v>27</v>
      </c>
      <c r="D26" s="108">
        <v>5655.3360025945731</v>
      </c>
      <c r="E26" s="108">
        <v>5734.8971040310198</v>
      </c>
      <c r="F26" s="108">
        <v>5629.9408569487969</v>
      </c>
      <c r="G26" s="108">
        <v>5829.7334541814316</v>
      </c>
      <c r="H26" s="108">
        <v>5530.6201650514231</v>
      </c>
      <c r="I26" s="108">
        <v>5924.9401791883365</v>
      </c>
      <c r="J26" s="108">
        <v>5663.3664082664945</v>
      </c>
      <c r="K26" s="108">
        <v>5509.3644621602416</v>
      </c>
      <c r="L26" s="108">
        <v>5494.3961114479353</v>
      </c>
      <c r="M26" s="108">
        <v>5898.2096910317969</v>
      </c>
      <c r="N26" s="108">
        <v>5673.4119994049306</v>
      </c>
      <c r="O26" s="108">
        <v>5609.5023028254918</v>
      </c>
      <c r="P26" s="108">
        <v>5975.3063786019011</v>
      </c>
      <c r="Q26" s="108">
        <v>6144.1847856813974</v>
      </c>
      <c r="R26" s="108">
        <v>5577.6430102789072</v>
      </c>
      <c r="S26" s="108">
        <v>5328.2098476680976</v>
      </c>
      <c r="T26" s="108">
        <v>5618.4819206690299</v>
      </c>
      <c r="U26" s="108">
        <v>5477.1996625059219</v>
      </c>
      <c r="V26" s="108">
        <v>5470.1773011483519</v>
      </c>
      <c r="W26" s="108">
        <v>5338.8828110196191</v>
      </c>
      <c r="X26" s="108">
        <v>5499.5220128055607</v>
      </c>
      <c r="Y26" s="108">
        <v>5647.1170043834136</v>
      </c>
      <c r="Z26" s="108">
        <v>5361.4501955342803</v>
      </c>
      <c r="AA26" s="108">
        <v>5604.2348000213751</v>
      </c>
      <c r="AB26" s="108">
        <v>5503.1413681136482</v>
      </c>
      <c r="AC26" s="108">
        <v>5619.2235585900507</v>
      </c>
      <c r="AD26" s="108">
        <v>5627.6035731364345</v>
      </c>
      <c r="AE26" s="108">
        <v>5784.9549622087607</v>
      </c>
      <c r="AF26" s="108">
        <v>5811.9165817960184</v>
      </c>
      <c r="AG26" s="108">
        <v>6041.1837843662979</v>
      </c>
      <c r="AH26" s="108">
        <v>6070.4311310165103</v>
      </c>
      <c r="AI26" s="108">
        <v>5704.0160655205646</v>
      </c>
      <c r="AJ26" s="108">
        <v>5681.4684613883001</v>
      </c>
      <c r="AK26" s="108">
        <v>5470.3401780147396</v>
      </c>
      <c r="AL26" s="108">
        <v>5634.1088031488816</v>
      </c>
      <c r="AM26" s="108">
        <v>5086.4106628118807</v>
      </c>
      <c r="AN26" s="108">
        <v>5429.5594964890706</v>
      </c>
      <c r="AO26" s="108">
        <v>5125.6958482067093</v>
      </c>
      <c r="AP26" s="108">
        <v>5237.9076525532773</v>
      </c>
      <c r="AQ26" s="108">
        <v>5114.0453474567112</v>
      </c>
      <c r="AR26" s="108">
        <v>5176.4341869913196</v>
      </c>
      <c r="AS26" s="108">
        <v>5285.3694824577551</v>
      </c>
      <c r="AT26" s="108">
        <v>5315.9085284595385</v>
      </c>
      <c r="AU26" s="108">
        <v>5582.2786100364856</v>
      </c>
      <c r="AV26" s="108">
        <v>5143.480020377955</v>
      </c>
      <c r="AW26" s="108">
        <v>5460.1258594385781</v>
      </c>
      <c r="AX26" s="108">
        <v>5207.1117691691807</v>
      </c>
      <c r="AY26" s="108">
        <v>5394.8674512956359</v>
      </c>
      <c r="AZ26" s="108">
        <v>5213.1383514063527</v>
      </c>
      <c r="BA26" s="108">
        <v>5238.8319955745637</v>
      </c>
      <c r="BB26" s="108">
        <v>5088.4311852330857</v>
      </c>
      <c r="BC26" s="108">
        <v>5036.5518866432531</v>
      </c>
      <c r="BD26" s="108">
        <v>5154.3725759001845</v>
      </c>
      <c r="BE26" s="108">
        <v>5506.7250637606148</v>
      </c>
      <c r="BF26" s="108">
        <v>5182.6252825802221</v>
      </c>
      <c r="BG26" s="119">
        <v>5402.8740522477156</v>
      </c>
      <c r="BH26" s="119">
        <v>5701.3882933593986</v>
      </c>
      <c r="BI26" s="119">
        <v>5772.6228781172767</v>
      </c>
      <c r="BJ26" s="119">
        <v>5712.760230682351</v>
      </c>
      <c r="BK26" s="119">
        <v>5841.9368506452774</v>
      </c>
      <c r="BL26" s="119">
        <v>6303.7982389999997</v>
      </c>
      <c r="BM26" s="236" t="s">
        <v>51</v>
      </c>
      <c r="BN26" s="119">
        <v>6187.1249916329771</v>
      </c>
      <c r="BO26" s="119">
        <v>6385.1670777477475</v>
      </c>
      <c r="BP26" s="119">
        <v>6526.973308986795</v>
      </c>
      <c r="BQ26" s="119">
        <v>5976.4863716230366</v>
      </c>
      <c r="BR26" s="119">
        <v>6077.3347238353135</v>
      </c>
    </row>
    <row r="27" spans="1:71">
      <c r="A27" s="87"/>
      <c r="C27" s="105" t="s">
        <v>28</v>
      </c>
      <c r="D27" s="108">
        <v>10288.867727765703</v>
      </c>
      <c r="E27" s="108">
        <v>10110.102955446349</v>
      </c>
      <c r="F27" s="108">
        <v>10575.457336809704</v>
      </c>
      <c r="G27" s="108">
        <v>10750.598603139197</v>
      </c>
      <c r="H27" s="108">
        <v>10633.531838885434</v>
      </c>
      <c r="I27" s="108">
        <v>10499.332989789897</v>
      </c>
      <c r="J27" s="108">
        <v>10926.645938082635</v>
      </c>
      <c r="K27" s="108">
        <v>10882.952674867976</v>
      </c>
      <c r="L27" s="108">
        <v>10910.176506241545</v>
      </c>
      <c r="M27" s="108">
        <v>11453.659794268495</v>
      </c>
      <c r="N27" s="108">
        <v>11350.257769201418</v>
      </c>
      <c r="O27" s="108">
        <v>10943.249307382199</v>
      </c>
      <c r="P27" s="108">
        <v>11019.116662998918</v>
      </c>
      <c r="Q27" s="108">
        <v>10924.329409127489</v>
      </c>
      <c r="R27" s="108">
        <v>11059.849855995502</v>
      </c>
      <c r="S27" s="108">
        <v>11055.277460058041</v>
      </c>
      <c r="T27" s="108">
        <v>10609.537236420059</v>
      </c>
      <c r="U27" s="108">
        <v>10217.718829934114</v>
      </c>
      <c r="V27" s="108">
        <v>10478.982059704658</v>
      </c>
      <c r="W27" s="108">
        <v>10418.762662121306</v>
      </c>
      <c r="X27" s="108">
        <v>10263.133090974441</v>
      </c>
      <c r="Y27" s="108">
        <v>10729.701506263069</v>
      </c>
      <c r="Z27" s="108">
        <v>11058.102567639851</v>
      </c>
      <c r="AA27" s="108">
        <v>10260.022698973462</v>
      </c>
      <c r="AB27" s="108">
        <v>10812.926411110215</v>
      </c>
      <c r="AC27" s="108">
        <v>10723.6334287686</v>
      </c>
      <c r="AD27" s="108">
        <v>10329.920019267325</v>
      </c>
      <c r="AE27" s="108">
        <v>10639.155994135852</v>
      </c>
      <c r="AF27" s="108">
        <v>11456.767224547142</v>
      </c>
      <c r="AG27" s="108">
        <v>11179.730850469079</v>
      </c>
      <c r="AH27" s="108">
        <v>11387.995475098063</v>
      </c>
      <c r="AI27" s="108">
        <v>11318.48811756093</v>
      </c>
      <c r="AJ27" s="108">
        <v>11572.1449225665</v>
      </c>
      <c r="AK27" s="108">
        <v>10839.948044223551</v>
      </c>
      <c r="AL27" s="108">
        <v>10899.196285550432</v>
      </c>
      <c r="AM27" s="108">
        <v>10965.973625953819</v>
      </c>
      <c r="AN27" s="108">
        <v>11110.96767519718</v>
      </c>
      <c r="AO27" s="108">
        <v>10993.10184613423</v>
      </c>
      <c r="AP27" s="108">
        <v>11165.571942131521</v>
      </c>
      <c r="AQ27" s="108">
        <v>11291.683580761846</v>
      </c>
      <c r="AR27" s="108">
        <v>11053.904970894479</v>
      </c>
      <c r="AS27" s="108">
        <v>11109.411713362744</v>
      </c>
      <c r="AT27" s="108">
        <v>11072.298450043603</v>
      </c>
      <c r="AU27" s="108">
        <v>11242.669299465111</v>
      </c>
      <c r="AV27" s="108">
        <v>11248.904769174711</v>
      </c>
      <c r="AW27" s="108">
        <v>11417.412678769126</v>
      </c>
      <c r="AX27" s="108">
        <v>11932.728292246056</v>
      </c>
      <c r="AY27" s="108">
        <v>11100.97810793291</v>
      </c>
      <c r="AZ27" s="108">
        <v>11685.839330544624</v>
      </c>
      <c r="BA27" s="108">
        <v>11700.734506995592</v>
      </c>
      <c r="BB27" s="108">
        <v>11346.473764210328</v>
      </c>
      <c r="BC27" s="108">
        <v>11398.499887696364</v>
      </c>
      <c r="BD27" s="108">
        <v>12125.499101769572</v>
      </c>
      <c r="BE27" s="108">
        <v>12102.831777077514</v>
      </c>
      <c r="BF27" s="108">
        <v>12041.921450465581</v>
      </c>
      <c r="BG27" s="119">
        <v>11881.295378021072</v>
      </c>
      <c r="BH27" s="119">
        <v>12929.329908696191</v>
      </c>
      <c r="BI27" s="119">
        <v>12298.042867842032</v>
      </c>
      <c r="BJ27" s="119">
        <v>13146.547472931348</v>
      </c>
      <c r="BK27" s="119">
        <v>13462.083526746846</v>
      </c>
      <c r="BL27" s="119">
        <v>13867.584534</v>
      </c>
      <c r="BM27" s="236" t="s">
        <v>51</v>
      </c>
      <c r="BN27" s="119">
        <v>11348.481742557835</v>
      </c>
      <c r="BO27" s="119">
        <v>11860.309284561452</v>
      </c>
      <c r="BP27" s="119">
        <v>12490.587687478661</v>
      </c>
      <c r="BQ27" s="119">
        <v>13013.898811616153</v>
      </c>
      <c r="BR27" s="119">
        <v>12898.735062751623</v>
      </c>
    </row>
    <row r="28" spans="1:71">
      <c r="A28" s="87"/>
      <c r="C28" s="105" t="s">
        <v>29</v>
      </c>
      <c r="D28" s="108">
        <v>4369.9048831722739</v>
      </c>
      <c r="E28" s="108">
        <v>4509.1078649051842</v>
      </c>
      <c r="F28" s="108">
        <v>4547.2476145101919</v>
      </c>
      <c r="G28" s="108">
        <v>4596.7222558481826</v>
      </c>
      <c r="H28" s="108">
        <v>4640.3430776513942</v>
      </c>
      <c r="I28" s="108">
        <v>4605.4106722283923</v>
      </c>
      <c r="J28" s="108">
        <v>4655.5865644610421</v>
      </c>
      <c r="K28" s="108">
        <v>4639.8333018125295</v>
      </c>
      <c r="L28" s="108">
        <v>4499.6511964099755</v>
      </c>
      <c r="M28" s="108">
        <v>4722.2211101159892</v>
      </c>
      <c r="N28" s="108">
        <v>4608.1890761203667</v>
      </c>
      <c r="O28" s="108">
        <v>4549.0168752777781</v>
      </c>
      <c r="P28" s="108">
        <v>4521.2793275022859</v>
      </c>
      <c r="Q28" s="108">
        <v>4721.3468133029573</v>
      </c>
      <c r="R28" s="108">
        <v>4458.9653873884527</v>
      </c>
      <c r="S28" s="108">
        <v>4366.5216328777024</v>
      </c>
      <c r="T28" s="108">
        <v>4307.1867828177437</v>
      </c>
      <c r="U28" s="108">
        <v>4062.7370182557338</v>
      </c>
      <c r="V28" s="108">
        <v>4031.8864224908066</v>
      </c>
      <c r="W28" s="108">
        <v>4132.3632046287212</v>
      </c>
      <c r="X28" s="108">
        <v>4122.8900237359694</v>
      </c>
      <c r="Y28" s="108">
        <v>4201.4914023991405</v>
      </c>
      <c r="Z28" s="108">
        <v>4237.5618098425011</v>
      </c>
      <c r="AA28" s="108">
        <v>3999.8053774099581</v>
      </c>
      <c r="AB28" s="108">
        <v>4051.5342522266928</v>
      </c>
      <c r="AC28" s="108">
        <v>4277.3595635149322</v>
      </c>
      <c r="AD28" s="108">
        <v>4063.5111365533517</v>
      </c>
      <c r="AE28" s="108">
        <v>4053.8355591503732</v>
      </c>
      <c r="AF28" s="108">
        <v>4274.1392706447923</v>
      </c>
      <c r="AG28" s="108">
        <v>4364.9309483500338</v>
      </c>
      <c r="AH28" s="108">
        <v>4035.3366663985894</v>
      </c>
      <c r="AI28" s="108">
        <v>3927.2473001495669</v>
      </c>
      <c r="AJ28" s="108">
        <v>4141.6975524482614</v>
      </c>
      <c r="AK28" s="108">
        <v>3996.1482213079125</v>
      </c>
      <c r="AL28" s="108">
        <v>4006.527217711392</v>
      </c>
      <c r="AM28" s="108">
        <v>4099.715000928376</v>
      </c>
      <c r="AN28" s="108">
        <v>4026.2671110025422</v>
      </c>
      <c r="AO28" s="108">
        <v>3895.6470005209217</v>
      </c>
      <c r="AP28" s="108">
        <v>3686.966525982752</v>
      </c>
      <c r="AQ28" s="108">
        <v>3844.3161034938871</v>
      </c>
      <c r="AR28" s="108">
        <v>4100.6930690717654</v>
      </c>
      <c r="AS28" s="108">
        <v>4251.1945813784205</v>
      </c>
      <c r="AT28" s="108">
        <v>4199.890995026456</v>
      </c>
      <c r="AU28" s="108">
        <v>3980.6634279374457</v>
      </c>
      <c r="AV28" s="108">
        <v>4430.8504434040215</v>
      </c>
      <c r="AW28" s="108">
        <v>4366.1717844927643</v>
      </c>
      <c r="AX28" s="108">
        <v>4186.1381713130604</v>
      </c>
      <c r="AY28" s="108">
        <v>3992.2218524681293</v>
      </c>
      <c r="AZ28" s="108">
        <v>4263.5862937989741</v>
      </c>
      <c r="BA28" s="108">
        <v>3929.5739534724576</v>
      </c>
      <c r="BB28" s="108">
        <v>3826.4293419390374</v>
      </c>
      <c r="BC28" s="108">
        <v>3999.8869390118211</v>
      </c>
      <c r="BD28" s="108">
        <v>4563.6591923911756</v>
      </c>
      <c r="BE28" s="108">
        <v>4622.3457583003155</v>
      </c>
      <c r="BF28" s="108">
        <v>4406.9514202893088</v>
      </c>
      <c r="BG28" s="119">
        <v>4631.4231208096398</v>
      </c>
      <c r="BH28" s="119">
        <v>5401.5047254457559</v>
      </c>
      <c r="BI28" s="119">
        <v>5318.3351100826167</v>
      </c>
      <c r="BJ28" s="119">
        <v>4956.1556801762417</v>
      </c>
      <c r="BK28" s="119">
        <v>5158.3823709314465</v>
      </c>
      <c r="BL28" s="119">
        <v>5758.5387209999999</v>
      </c>
      <c r="BM28" s="236" t="s">
        <v>51</v>
      </c>
      <c r="BN28" s="119">
        <v>4778.8587017114096</v>
      </c>
      <c r="BO28" s="119">
        <v>4655.0078952260274</v>
      </c>
      <c r="BP28" s="119">
        <v>5448.9747917678696</v>
      </c>
      <c r="BQ28" s="119">
        <v>5657.6875981698486</v>
      </c>
      <c r="BR28" s="119">
        <v>5712.9250841029634</v>
      </c>
    </row>
    <row r="29" spans="1:71">
      <c r="A29" s="87"/>
      <c r="C29" s="105" t="s">
        <v>30</v>
      </c>
      <c r="D29" s="108">
        <v>4362.1839049655573</v>
      </c>
      <c r="E29" s="108">
        <v>4321.7880664754348</v>
      </c>
      <c r="F29" s="108">
        <v>4689.4935090405061</v>
      </c>
      <c r="G29" s="108">
        <v>4820.8361222953072</v>
      </c>
      <c r="H29" s="108">
        <v>4789.9116034225462</v>
      </c>
      <c r="I29" s="108">
        <v>4900.0148328452769</v>
      </c>
      <c r="J29" s="108">
        <v>5532.4563574449639</v>
      </c>
      <c r="K29" s="108">
        <v>5188.0078599608769</v>
      </c>
      <c r="L29" s="108">
        <v>5245.702966108438</v>
      </c>
      <c r="M29" s="108">
        <v>5285.7523174658472</v>
      </c>
      <c r="N29" s="108">
        <v>5389.6342405235455</v>
      </c>
      <c r="O29" s="108">
        <v>5176.107630130482</v>
      </c>
      <c r="P29" s="108">
        <v>5532.1981824824588</v>
      </c>
      <c r="Q29" s="108">
        <v>5533.9887846604479</v>
      </c>
      <c r="R29" s="108">
        <v>5386.290983930332</v>
      </c>
      <c r="S29" s="108">
        <v>4745.7713907681191</v>
      </c>
      <c r="T29" s="108">
        <v>5133.082109868139</v>
      </c>
      <c r="U29" s="108">
        <v>4851.2337048609043</v>
      </c>
      <c r="V29" s="108">
        <v>4608.91834025554</v>
      </c>
      <c r="W29" s="108">
        <v>4517.1165266284343</v>
      </c>
      <c r="X29" s="108">
        <v>4724.5207350129576</v>
      </c>
      <c r="Y29" s="108">
        <v>4994.399799998313</v>
      </c>
      <c r="Z29" s="108">
        <v>4735.3929861732177</v>
      </c>
      <c r="AA29" s="108">
        <v>4630.2670803514129</v>
      </c>
      <c r="AB29" s="108">
        <v>4826.5309454847511</v>
      </c>
      <c r="AC29" s="108">
        <v>4885.2269022080563</v>
      </c>
      <c r="AD29" s="108">
        <v>4734.7409475640407</v>
      </c>
      <c r="AE29" s="108">
        <v>4924.4840389647488</v>
      </c>
      <c r="AF29" s="108">
        <v>5126.2194279547402</v>
      </c>
      <c r="AG29" s="108">
        <v>4958.4702710507581</v>
      </c>
      <c r="AH29" s="108">
        <v>4863.0515259804997</v>
      </c>
      <c r="AI29" s="108">
        <v>4735.0806045700856</v>
      </c>
      <c r="AJ29" s="108">
        <v>4973.9712285693067</v>
      </c>
      <c r="AK29" s="108">
        <v>4969.9501845180357</v>
      </c>
      <c r="AL29" s="108">
        <v>5186.3862697504228</v>
      </c>
      <c r="AM29" s="108">
        <v>4628.5566494439627</v>
      </c>
      <c r="AN29" s="108">
        <v>4553.5261123394939</v>
      </c>
      <c r="AO29" s="108">
        <v>4521.9396523083451</v>
      </c>
      <c r="AP29" s="108">
        <v>4397.5143075748383</v>
      </c>
      <c r="AQ29" s="108">
        <v>4415.3974558260661</v>
      </c>
      <c r="AR29" s="108">
        <v>4716.1118464743786</v>
      </c>
      <c r="AS29" s="108">
        <v>5051.7906025590364</v>
      </c>
      <c r="AT29" s="108">
        <v>4922.0083362392961</v>
      </c>
      <c r="AU29" s="108">
        <v>4931.9020664114896</v>
      </c>
      <c r="AV29" s="108">
        <v>5244.080314156221</v>
      </c>
      <c r="AW29" s="108">
        <v>5336.4566569224398</v>
      </c>
      <c r="AX29" s="108">
        <v>5431.7904879086818</v>
      </c>
      <c r="AY29" s="108">
        <v>5353.4123727267051</v>
      </c>
      <c r="AZ29" s="108">
        <v>5187.7072605548738</v>
      </c>
      <c r="BA29" s="108">
        <v>5147.3479268296906</v>
      </c>
      <c r="BB29" s="108">
        <v>5337.7237678444917</v>
      </c>
      <c r="BC29" s="108">
        <v>5329.0422597490542</v>
      </c>
      <c r="BD29" s="108">
        <v>5205.6889760117965</v>
      </c>
      <c r="BE29" s="108">
        <v>5574.4479820480256</v>
      </c>
      <c r="BF29" s="108">
        <v>5687.6533904711969</v>
      </c>
      <c r="BG29" s="119">
        <v>5609.7382729407855</v>
      </c>
      <c r="BH29" s="119">
        <v>6244.8133176422944</v>
      </c>
      <c r="BI29" s="119">
        <v>6139.0195163286562</v>
      </c>
      <c r="BJ29" s="119">
        <v>5983.6400843215297</v>
      </c>
      <c r="BK29" s="119">
        <v>6052.418718923077</v>
      </c>
      <c r="BL29" s="119">
        <v>6106.5458764999994</v>
      </c>
      <c r="BM29" s="236" t="s">
        <v>51</v>
      </c>
      <c r="BN29" s="119">
        <v>4612.6753853170512</v>
      </c>
      <c r="BO29" s="119">
        <v>4933.134806505107</v>
      </c>
      <c r="BP29" s="119">
        <v>5405.4430883378354</v>
      </c>
      <c r="BQ29" s="119">
        <v>5778.2658437743275</v>
      </c>
      <c r="BR29" s="119">
        <v>6145.2705126343417</v>
      </c>
    </row>
    <row r="30" spans="1:71">
      <c r="A30" s="87"/>
      <c r="C30" s="105" t="s">
        <v>31</v>
      </c>
      <c r="D30" s="108">
        <v>5596.5082426976824</v>
      </c>
      <c r="E30" s="108">
        <v>5552.9475500182207</v>
      </c>
      <c r="F30" s="108">
        <v>5558.2710484655054</v>
      </c>
      <c r="G30" s="108">
        <v>5863.0221651609254</v>
      </c>
      <c r="H30" s="108">
        <v>5956.3948086013661</v>
      </c>
      <c r="I30" s="108">
        <v>5881.5996356252444</v>
      </c>
      <c r="J30" s="108">
        <v>5985.4354472730301</v>
      </c>
      <c r="K30" s="108">
        <v>5767.6932134128238</v>
      </c>
      <c r="L30" s="108">
        <v>5451.3720664930843</v>
      </c>
      <c r="M30" s="108">
        <v>5697.1594400763688</v>
      </c>
      <c r="N30" s="108">
        <v>5840.5075720033938</v>
      </c>
      <c r="O30" s="108">
        <v>5632.5535213119729</v>
      </c>
      <c r="P30" s="108">
        <v>5647.91935047266</v>
      </c>
      <c r="Q30" s="108">
        <v>5773.8084947770876</v>
      </c>
      <c r="R30" s="108">
        <v>5617.1859160304684</v>
      </c>
      <c r="S30" s="108">
        <v>5350.7819095453542</v>
      </c>
      <c r="T30" s="108">
        <v>5330.4257040177999</v>
      </c>
      <c r="U30" s="108">
        <v>5311.3973571192564</v>
      </c>
      <c r="V30" s="108">
        <v>5053.8663067245434</v>
      </c>
      <c r="W30" s="108">
        <v>4791.5809065242274</v>
      </c>
      <c r="X30" s="108">
        <v>4966.6839761338424</v>
      </c>
      <c r="Y30" s="108">
        <v>5026.4948237885674</v>
      </c>
      <c r="Z30" s="108">
        <v>5123.9234275375884</v>
      </c>
      <c r="AA30" s="108">
        <v>4602.9423439470584</v>
      </c>
      <c r="AB30" s="108">
        <v>4427.0116102138263</v>
      </c>
      <c r="AC30" s="108">
        <v>4567.2176059581889</v>
      </c>
      <c r="AD30" s="108">
        <v>4563.525334889734</v>
      </c>
      <c r="AE30" s="108">
        <v>4522.3173627653032</v>
      </c>
      <c r="AF30" s="108">
        <v>4494.5535600361854</v>
      </c>
      <c r="AG30" s="108">
        <v>4358.1459945849119</v>
      </c>
      <c r="AH30" s="108">
        <v>4425.5627105288531</v>
      </c>
      <c r="AI30" s="108">
        <v>4676.2208826597889</v>
      </c>
      <c r="AJ30" s="108">
        <v>4398.8625420782855</v>
      </c>
      <c r="AK30" s="108">
        <v>4725.9911772061905</v>
      </c>
      <c r="AL30" s="108">
        <v>4787.1694415391066</v>
      </c>
      <c r="AM30" s="108">
        <v>4762.6690469858459</v>
      </c>
      <c r="AN30" s="108">
        <v>4530.8093088514379</v>
      </c>
      <c r="AO30" s="108">
        <v>4551.4888035659096</v>
      </c>
      <c r="AP30" s="108">
        <v>4530.2440875888187</v>
      </c>
      <c r="AQ30" s="108">
        <v>4516.806382715833</v>
      </c>
      <c r="AR30" s="108">
        <v>4539.0712019053653</v>
      </c>
      <c r="AS30" s="108">
        <v>4737.4536622235482</v>
      </c>
      <c r="AT30" s="108">
        <v>4578.7530241950453</v>
      </c>
      <c r="AU30" s="108">
        <v>4995.6551428362473</v>
      </c>
      <c r="AV30" s="108">
        <v>4800.5045262985523</v>
      </c>
      <c r="AW30" s="108">
        <v>4958.3788287229554</v>
      </c>
      <c r="AX30" s="108">
        <v>5173.922724028007</v>
      </c>
      <c r="AY30" s="108">
        <v>4517.1493351144463</v>
      </c>
      <c r="AZ30" s="108">
        <v>4901.2765609454109</v>
      </c>
      <c r="BA30" s="108">
        <v>5052.2050392958099</v>
      </c>
      <c r="BB30" s="108">
        <v>5226.8779499127013</v>
      </c>
      <c r="BC30" s="108">
        <v>5081.9629997436741</v>
      </c>
      <c r="BD30" s="108">
        <v>5271.5376690231587</v>
      </c>
      <c r="BE30" s="108">
        <v>5422.1680294420703</v>
      </c>
      <c r="BF30" s="108">
        <v>5313.0036605303585</v>
      </c>
      <c r="BG30" s="119">
        <v>5309.7015572988976</v>
      </c>
      <c r="BH30" s="119">
        <v>5555.818132006928</v>
      </c>
      <c r="BI30" s="119">
        <v>5718.1792381062978</v>
      </c>
      <c r="BJ30" s="119">
        <v>5854.1304691039213</v>
      </c>
      <c r="BK30" s="119">
        <v>5796.2015536750923</v>
      </c>
      <c r="BL30" s="119">
        <v>6231.6101559999997</v>
      </c>
      <c r="BM30" s="236" t="s">
        <v>51</v>
      </c>
      <c r="BN30" s="119">
        <v>5575.9993129533623</v>
      </c>
      <c r="BO30" s="119">
        <v>5805.9334286981375</v>
      </c>
      <c r="BP30" s="119">
        <v>6298.5553660163123</v>
      </c>
      <c r="BQ30" s="119">
        <v>6412.9197613158331</v>
      </c>
      <c r="BR30" s="119">
        <v>6758.621191819293</v>
      </c>
    </row>
    <row r="31" spans="1:71">
      <c r="A31" s="87"/>
      <c r="C31" s="105" t="s">
        <v>32</v>
      </c>
      <c r="D31" s="108">
        <v>8067.7524434527922</v>
      </c>
      <c r="E31" s="108">
        <v>8151.4054835993338</v>
      </c>
      <c r="F31" s="108">
        <v>8177.9562281336639</v>
      </c>
      <c r="G31" s="108">
        <v>8926.7845456598297</v>
      </c>
      <c r="H31" s="108">
        <v>8902.647678951711</v>
      </c>
      <c r="I31" s="108">
        <v>9047.6032306187917</v>
      </c>
      <c r="J31" s="108">
        <v>8814.3996929175337</v>
      </c>
      <c r="K31" s="108">
        <v>8799.2585215507461</v>
      </c>
      <c r="L31" s="108">
        <v>9174.5182568189412</v>
      </c>
      <c r="M31" s="108">
        <v>9367.3873344069598</v>
      </c>
      <c r="N31" s="108">
        <v>9229.951074513785</v>
      </c>
      <c r="O31" s="108">
        <v>9293.589199125563</v>
      </c>
      <c r="P31" s="108">
        <v>9180.9693267682342</v>
      </c>
      <c r="Q31" s="108">
        <v>9156.8975595458051</v>
      </c>
      <c r="R31" s="108">
        <v>9246.6767242924052</v>
      </c>
      <c r="S31" s="108">
        <v>9018.8964214691568</v>
      </c>
      <c r="T31" s="108">
        <v>8832.318582694139</v>
      </c>
      <c r="U31" s="108">
        <v>8878.0555157964409</v>
      </c>
      <c r="V31" s="108">
        <v>8537.1221427752516</v>
      </c>
      <c r="W31" s="108">
        <v>8642.0974305662075</v>
      </c>
      <c r="X31" s="108">
        <v>8818.8504544107527</v>
      </c>
      <c r="Y31" s="108">
        <v>8752.6072932827974</v>
      </c>
      <c r="Z31" s="108">
        <v>8648.0446985340677</v>
      </c>
      <c r="AA31" s="108">
        <v>8350.1561275651839</v>
      </c>
      <c r="AB31" s="108">
        <v>8509.4598561093389</v>
      </c>
      <c r="AC31" s="108">
        <v>8548.766568759529</v>
      </c>
      <c r="AD31" s="108">
        <v>7909.6061008317602</v>
      </c>
      <c r="AE31" s="108">
        <v>8134.4093338620924</v>
      </c>
      <c r="AF31" s="108">
        <v>8288.3836330162849</v>
      </c>
      <c r="AG31" s="108">
        <v>8485.5970627143215</v>
      </c>
      <c r="AH31" s="108">
        <v>7748.4969908585563</v>
      </c>
      <c r="AI31" s="108">
        <v>8479.1648622324865</v>
      </c>
      <c r="AJ31" s="108">
        <v>8691.3953015277293</v>
      </c>
      <c r="AK31" s="108">
        <v>8255.2224697096663</v>
      </c>
      <c r="AL31" s="108">
        <v>8406.9284690418772</v>
      </c>
      <c r="AM31" s="108">
        <v>7930.4901761313358</v>
      </c>
      <c r="AN31" s="108">
        <v>8057.1636117656444</v>
      </c>
      <c r="AO31" s="108">
        <v>7282.5910276740406</v>
      </c>
      <c r="AP31" s="108">
        <v>7618.8513741864499</v>
      </c>
      <c r="AQ31" s="108">
        <v>8192.0215387435583</v>
      </c>
      <c r="AR31" s="108">
        <v>8414.706404617933</v>
      </c>
      <c r="AS31" s="108">
        <v>8692.1246860162828</v>
      </c>
      <c r="AT31" s="108">
        <v>8783.3588672026399</v>
      </c>
      <c r="AU31" s="108">
        <v>8645.6608133825066</v>
      </c>
      <c r="AV31" s="108">
        <v>8039.8594283733901</v>
      </c>
      <c r="AW31" s="108">
        <v>8068.5304029304725</v>
      </c>
      <c r="AX31" s="108">
        <v>7635.869770223655</v>
      </c>
      <c r="AY31" s="108">
        <v>8111.1042690489021</v>
      </c>
      <c r="AZ31" s="108">
        <v>8174.1586959717088</v>
      </c>
      <c r="BA31" s="108">
        <v>8066.4676391395542</v>
      </c>
      <c r="BB31" s="108">
        <v>7850.3671056462254</v>
      </c>
      <c r="BC31" s="108">
        <v>8283.6636423491163</v>
      </c>
      <c r="BD31" s="108">
        <v>8757.4724329352302</v>
      </c>
      <c r="BE31" s="108">
        <v>8388.6106074204581</v>
      </c>
      <c r="BF31" s="108">
        <v>8217.7992665512138</v>
      </c>
      <c r="BG31" s="119">
        <v>8052.275021150811</v>
      </c>
      <c r="BH31" s="119">
        <v>8141.0790099799706</v>
      </c>
      <c r="BI31" s="119">
        <v>8083.7211968664033</v>
      </c>
      <c r="BJ31" s="119">
        <v>8468.7758301343638</v>
      </c>
      <c r="BK31" s="119">
        <v>8783.65559653333</v>
      </c>
      <c r="BL31" s="119">
        <v>8947.2853130000003</v>
      </c>
      <c r="BM31" s="236" t="s">
        <v>51</v>
      </c>
      <c r="BN31" s="119">
        <v>7143.2442568583892</v>
      </c>
      <c r="BO31" s="119">
        <v>8476.8483585935719</v>
      </c>
      <c r="BP31" s="119">
        <v>8790.3827894244241</v>
      </c>
      <c r="BQ31" s="119">
        <v>8839.8852967619787</v>
      </c>
      <c r="BR31" s="119">
        <v>8297.5835752824041</v>
      </c>
    </row>
    <row r="32" spans="1:71">
      <c r="A32" s="87"/>
      <c r="C32" s="105" t="s">
        <v>33</v>
      </c>
      <c r="D32" s="108">
        <v>8323.0787481379466</v>
      </c>
      <c r="E32" s="108">
        <v>8067.4312456779189</v>
      </c>
      <c r="F32" s="108">
        <v>8109.7217282785259</v>
      </c>
      <c r="G32" s="108">
        <v>8419.6107758255439</v>
      </c>
      <c r="H32" s="108">
        <v>8822.5985216120771</v>
      </c>
      <c r="I32" s="108">
        <v>8929.6161890224157</v>
      </c>
      <c r="J32" s="108">
        <v>8570.6310106214914</v>
      </c>
      <c r="K32" s="108">
        <v>8893.6466637253416</v>
      </c>
      <c r="L32" s="108">
        <v>8573.4101088535226</v>
      </c>
      <c r="M32" s="108">
        <v>8752.7027094012956</v>
      </c>
      <c r="N32" s="108">
        <v>8901.1265855084257</v>
      </c>
      <c r="O32" s="108">
        <v>8636.2719906548627</v>
      </c>
      <c r="P32" s="108">
        <v>9105.8066689963835</v>
      </c>
      <c r="Q32" s="108">
        <v>9285.3011341915389</v>
      </c>
      <c r="R32" s="108">
        <v>8752.1903990256687</v>
      </c>
      <c r="S32" s="108">
        <v>7876.7391864545061</v>
      </c>
      <c r="T32" s="108">
        <v>8202.1883692704487</v>
      </c>
      <c r="U32" s="108">
        <v>8365.259035115625</v>
      </c>
      <c r="V32" s="108">
        <v>7971.4753286085506</v>
      </c>
      <c r="W32" s="108">
        <v>7611.0250989159913</v>
      </c>
      <c r="X32" s="108">
        <v>8532.9272501012074</v>
      </c>
      <c r="Y32" s="108">
        <v>7826.5424493021865</v>
      </c>
      <c r="Z32" s="108">
        <v>7200.5764034718513</v>
      </c>
      <c r="AA32" s="108">
        <v>7378.0806151148317</v>
      </c>
      <c r="AB32" s="108">
        <v>7251.7405647509859</v>
      </c>
      <c r="AC32" s="108">
        <v>7636.9611755986034</v>
      </c>
      <c r="AD32" s="108">
        <v>7312.0580796172571</v>
      </c>
      <c r="AE32" s="108">
        <v>7389.4797043523022</v>
      </c>
      <c r="AF32" s="108">
        <v>7604.8240151892678</v>
      </c>
      <c r="AG32" s="108">
        <v>7543.9872099625618</v>
      </c>
      <c r="AH32" s="108">
        <v>7708.8253648427972</v>
      </c>
      <c r="AI32" s="108">
        <v>7399.8126598881054</v>
      </c>
      <c r="AJ32" s="108">
        <v>9154.0319815985822</v>
      </c>
      <c r="AK32" s="108">
        <v>7927.7210527990665</v>
      </c>
      <c r="AL32" s="108">
        <v>7914.5098499717187</v>
      </c>
      <c r="AM32" s="108">
        <v>7875.2275533567245</v>
      </c>
      <c r="AN32" s="108">
        <v>8549.4675381603593</v>
      </c>
      <c r="AO32" s="108">
        <v>8519.8319612101295</v>
      </c>
      <c r="AP32" s="108">
        <v>8094.8176237853258</v>
      </c>
      <c r="AQ32" s="108">
        <v>8021.6783061370479</v>
      </c>
      <c r="AR32" s="108">
        <v>7917.415572373845</v>
      </c>
      <c r="AS32" s="108">
        <v>8317.198143517362</v>
      </c>
      <c r="AT32" s="108">
        <v>7817.426613923667</v>
      </c>
      <c r="AU32" s="108">
        <v>8121.463773405033</v>
      </c>
      <c r="AV32" s="108">
        <v>7856.4870193060351</v>
      </c>
      <c r="AW32" s="108">
        <v>8438.3559159002707</v>
      </c>
      <c r="AX32" s="108">
        <v>7937.2228883062708</v>
      </c>
      <c r="AY32" s="108">
        <v>8361.509347993886</v>
      </c>
      <c r="AZ32" s="108">
        <v>8414.5476502875954</v>
      </c>
      <c r="BA32" s="108">
        <v>8115.8080121095672</v>
      </c>
      <c r="BB32" s="108">
        <v>7794.0603126056558</v>
      </c>
      <c r="BC32" s="108">
        <v>7977.1287026040673</v>
      </c>
      <c r="BD32" s="108">
        <v>7932.5515483577728</v>
      </c>
      <c r="BE32" s="108">
        <v>8129.5209493535613</v>
      </c>
      <c r="BF32" s="108">
        <v>8016.7521670887254</v>
      </c>
      <c r="BG32" s="119">
        <v>8423.1153394149424</v>
      </c>
      <c r="BH32" s="119">
        <v>8286.5573002959609</v>
      </c>
      <c r="BI32" s="119">
        <v>8023.467297590365</v>
      </c>
      <c r="BJ32" s="119">
        <v>8523.6772255280466</v>
      </c>
      <c r="BK32" s="119">
        <v>8486.0259674548543</v>
      </c>
      <c r="BL32" s="119">
        <v>8526.6353179999987</v>
      </c>
      <c r="BM32" s="236" t="s">
        <v>51</v>
      </c>
      <c r="BN32" s="119">
        <v>6785.5767251988773</v>
      </c>
      <c r="BO32" s="119">
        <v>8646.0787459064159</v>
      </c>
      <c r="BP32" s="119">
        <v>7939.6372768176934</v>
      </c>
      <c r="BQ32" s="119">
        <v>8331.0594463825964</v>
      </c>
      <c r="BR32" s="119">
        <v>8471.5340176918671</v>
      </c>
    </row>
    <row r="33" spans="1:71">
      <c r="A33" s="87"/>
      <c r="C33" s="105" t="s">
        <v>34</v>
      </c>
      <c r="D33" s="108">
        <v>4821.8748524145331</v>
      </c>
      <c r="E33" s="108">
        <v>4845.1813473801803</v>
      </c>
      <c r="F33" s="108">
        <v>5093.9184120029422</v>
      </c>
      <c r="G33" s="108">
        <v>5243.3777356132086</v>
      </c>
      <c r="H33" s="108">
        <v>5497.0509923314639</v>
      </c>
      <c r="I33" s="108">
        <v>5508.4432305098298</v>
      </c>
      <c r="J33" s="108">
        <v>5963.4058886687826</v>
      </c>
      <c r="K33" s="108">
        <v>5938.7208615692725</v>
      </c>
      <c r="L33" s="108">
        <v>5697.2712091262292</v>
      </c>
      <c r="M33" s="108">
        <v>5838.7265899106133</v>
      </c>
      <c r="N33" s="108">
        <v>5728.6511493886965</v>
      </c>
      <c r="O33" s="108">
        <v>5913.0161838841896</v>
      </c>
      <c r="P33" s="108">
        <v>6072.3205436723511</v>
      </c>
      <c r="Q33" s="108">
        <v>5984.7616180360646</v>
      </c>
      <c r="R33" s="108">
        <v>5949.8981402475692</v>
      </c>
      <c r="S33" s="108">
        <v>5582.301722392086</v>
      </c>
      <c r="T33" s="108">
        <v>5607.5393331838341</v>
      </c>
      <c r="U33" s="108">
        <v>5474.9243604873873</v>
      </c>
      <c r="V33" s="108">
        <v>5279.4498502212509</v>
      </c>
      <c r="W33" s="108">
        <v>5713.9207633038504</v>
      </c>
      <c r="X33" s="108">
        <v>5548.1052379529874</v>
      </c>
      <c r="Y33" s="108">
        <v>5594.3327731555019</v>
      </c>
      <c r="Z33" s="108">
        <v>5285.2028108447694</v>
      </c>
      <c r="AA33" s="108">
        <v>5136.3754280526218</v>
      </c>
      <c r="AB33" s="108">
        <v>5358.7671243258783</v>
      </c>
      <c r="AC33" s="108">
        <v>4982.7171081611032</v>
      </c>
      <c r="AD33" s="108">
        <v>4997.0106840949393</v>
      </c>
      <c r="AE33" s="108">
        <v>5167.6931766343687</v>
      </c>
      <c r="AF33" s="108">
        <v>5192.9695524804702</v>
      </c>
      <c r="AG33" s="108">
        <v>5257.5063964577566</v>
      </c>
      <c r="AH33" s="108">
        <v>5495.3209623688199</v>
      </c>
      <c r="AI33" s="108">
        <v>5302.3820756693312</v>
      </c>
      <c r="AJ33" s="108">
        <v>5190.6114631108594</v>
      </c>
      <c r="AK33" s="108">
        <v>5174.6347361657108</v>
      </c>
      <c r="AL33" s="108">
        <v>5181.8948805140644</v>
      </c>
      <c r="AM33" s="108">
        <v>5569.375581781288</v>
      </c>
      <c r="AN33" s="108">
        <v>5469.317509497926</v>
      </c>
      <c r="AO33" s="108">
        <v>5250.2450391497814</v>
      </c>
      <c r="AP33" s="108">
        <v>5518.5472863890272</v>
      </c>
      <c r="AQ33" s="108">
        <v>5512.9874961724927</v>
      </c>
      <c r="AR33" s="108">
        <v>5317.4218898318786</v>
      </c>
      <c r="AS33" s="108">
        <v>5398.2754343040651</v>
      </c>
      <c r="AT33" s="108">
        <v>5492.2027131957921</v>
      </c>
      <c r="AU33" s="108">
        <v>5330.4140681816807</v>
      </c>
      <c r="AV33" s="108">
        <v>5203.4420794594371</v>
      </c>
      <c r="AW33" s="108">
        <v>5106.4003923220944</v>
      </c>
      <c r="AX33" s="108">
        <v>4860.6292469567643</v>
      </c>
      <c r="AY33" s="108">
        <v>4695.4047475463476</v>
      </c>
      <c r="AZ33" s="108">
        <v>4871.6279760967136</v>
      </c>
      <c r="BA33" s="108">
        <v>4668.9800976062415</v>
      </c>
      <c r="BB33" s="108">
        <v>4415.2287936703497</v>
      </c>
      <c r="BC33" s="108">
        <v>4388.1634550574845</v>
      </c>
      <c r="BD33" s="108">
        <v>4628.9140122263898</v>
      </c>
      <c r="BE33" s="108">
        <v>4782.6745491298288</v>
      </c>
      <c r="BF33" s="108">
        <v>4552.5077014449134</v>
      </c>
      <c r="BG33" s="119">
        <v>4500.9615534308341</v>
      </c>
      <c r="BH33" s="119">
        <v>4561.9160308579021</v>
      </c>
      <c r="BI33" s="119">
        <v>4843.6823454942742</v>
      </c>
      <c r="BJ33" s="119">
        <v>4772.9535951387879</v>
      </c>
      <c r="BK33" s="119">
        <v>4967.3437119490118</v>
      </c>
      <c r="BL33" s="119">
        <v>5331.6994804999995</v>
      </c>
      <c r="BM33" s="236" t="s">
        <v>51</v>
      </c>
      <c r="BN33" s="119">
        <v>4188.8871436825521</v>
      </c>
      <c r="BO33" s="119">
        <v>4751.3060834035841</v>
      </c>
      <c r="BP33" s="119">
        <v>5048.0551233682254</v>
      </c>
      <c r="BQ33" s="119">
        <v>4945.0844499457235</v>
      </c>
      <c r="BR33" s="119">
        <v>5125.0626196027006</v>
      </c>
    </row>
    <row r="34" spans="1:71">
      <c r="A34" s="87"/>
      <c r="C34" s="105" t="s">
        <v>35</v>
      </c>
      <c r="D34" s="108">
        <v>10545.579975296103</v>
      </c>
      <c r="E34" s="108">
        <v>9370.6783164786211</v>
      </c>
      <c r="F34" s="108">
        <v>9651.6689305548061</v>
      </c>
      <c r="G34" s="108">
        <v>11292.646252685994</v>
      </c>
      <c r="H34" s="108">
        <v>10298.121125716492</v>
      </c>
      <c r="I34" s="108">
        <v>11086.892551616862</v>
      </c>
      <c r="J34" s="108">
        <v>11196.727223131445</v>
      </c>
      <c r="K34" s="108">
        <v>11949.41132307481</v>
      </c>
      <c r="L34" s="108">
        <v>10586.024500082718</v>
      </c>
      <c r="M34" s="108">
        <v>10942.834458345193</v>
      </c>
      <c r="N34" s="108">
        <v>11001.960325399466</v>
      </c>
      <c r="O34" s="108">
        <v>11042.811346920396</v>
      </c>
      <c r="P34" s="108">
        <v>10903.05110298416</v>
      </c>
      <c r="Q34" s="108">
        <v>11143.369474213307</v>
      </c>
      <c r="R34" s="108">
        <v>10933.704803884191</v>
      </c>
      <c r="S34" s="108">
        <v>10134.555997898236</v>
      </c>
      <c r="T34" s="108">
        <v>10693.572394315701</v>
      </c>
      <c r="U34" s="108">
        <v>9866.1065414580335</v>
      </c>
      <c r="V34" s="108">
        <v>9632.1201880508452</v>
      </c>
      <c r="W34" s="108">
        <v>9367.227627609298</v>
      </c>
      <c r="X34" s="108">
        <v>9408.0318987618939</v>
      </c>
      <c r="Y34" s="108">
        <v>8983.5579775361966</v>
      </c>
      <c r="Z34" s="108">
        <v>8535.2505614989313</v>
      </c>
      <c r="AA34" s="108">
        <v>8408.0508949567266</v>
      </c>
      <c r="AB34" s="108">
        <v>8708.1245005138317</v>
      </c>
      <c r="AC34" s="108">
        <v>7997.7475020148304</v>
      </c>
      <c r="AD34" s="108">
        <v>7918.9226130335592</v>
      </c>
      <c r="AE34" s="108">
        <v>7600.2360656212159</v>
      </c>
      <c r="AF34" s="108">
        <v>8027.5634090337217</v>
      </c>
      <c r="AG34" s="108">
        <v>8334.4533313697539</v>
      </c>
      <c r="AH34" s="108">
        <v>8073.9843413384851</v>
      </c>
      <c r="AI34" s="108">
        <v>7935.1280593797828</v>
      </c>
      <c r="AJ34" s="108">
        <v>8260.3835982296187</v>
      </c>
      <c r="AK34" s="108">
        <v>8326.494771120455</v>
      </c>
      <c r="AL34" s="108">
        <v>7987.9194745936838</v>
      </c>
      <c r="AM34" s="108">
        <v>8002.0903333879478</v>
      </c>
      <c r="AN34" s="108">
        <v>8115.8932303265592</v>
      </c>
      <c r="AO34" s="108">
        <v>7771.1825713412636</v>
      </c>
      <c r="AP34" s="108">
        <v>7354.6245687358396</v>
      </c>
      <c r="AQ34" s="108">
        <v>7738.8562722385141</v>
      </c>
      <c r="AR34" s="108">
        <v>7750.7001148566014</v>
      </c>
      <c r="AS34" s="108">
        <v>7636.1565922534865</v>
      </c>
      <c r="AT34" s="108">
        <v>7736.4188686443713</v>
      </c>
      <c r="AU34" s="108">
        <v>7961.2988080443365</v>
      </c>
      <c r="AV34" s="108">
        <v>8156.9901421097775</v>
      </c>
      <c r="AW34" s="108">
        <v>8184.3189822848763</v>
      </c>
      <c r="AX34" s="108">
        <v>8566.7242522377419</v>
      </c>
      <c r="AY34" s="108">
        <v>8434.3196728754483</v>
      </c>
      <c r="AZ34" s="108">
        <v>7847.7672828755331</v>
      </c>
      <c r="BA34" s="108">
        <v>8093.5963460954108</v>
      </c>
      <c r="BB34" s="108">
        <v>7787.5000981541079</v>
      </c>
      <c r="BC34" s="108">
        <v>7985.3255465211405</v>
      </c>
      <c r="BD34" s="108">
        <v>8421.8870227310017</v>
      </c>
      <c r="BE34" s="108">
        <v>8702.0467185523594</v>
      </c>
      <c r="BF34" s="108">
        <v>8979.9029869913975</v>
      </c>
      <c r="BG34" s="119">
        <v>8418.0669036078998</v>
      </c>
      <c r="BH34" s="119">
        <v>8904.2984959692258</v>
      </c>
      <c r="BI34" s="119">
        <v>9651.816762960083</v>
      </c>
      <c r="BJ34" s="119">
        <v>9733.6501450576252</v>
      </c>
      <c r="BK34" s="119">
        <v>9790.9423296205114</v>
      </c>
      <c r="BL34" s="119">
        <v>9826.0440920000001</v>
      </c>
      <c r="BM34" s="236" t="s">
        <v>51</v>
      </c>
      <c r="BN34" s="119">
        <v>9556.4432529603873</v>
      </c>
      <c r="BO34" s="119">
        <v>10112.353816516994</v>
      </c>
      <c r="BP34" s="119">
        <v>9933.4598770952744</v>
      </c>
      <c r="BQ34" s="119">
        <v>10197.892726122676</v>
      </c>
      <c r="BR34" s="119">
        <v>10338.862198939651</v>
      </c>
    </row>
    <row r="35" spans="1:71">
      <c r="A35" s="87"/>
      <c r="C35" s="105" t="s">
        <v>36</v>
      </c>
      <c r="D35" s="108">
        <v>2020.659465006861</v>
      </c>
      <c r="E35" s="108">
        <v>2122.8298113885985</v>
      </c>
      <c r="F35" s="108">
        <v>2095.4248143688651</v>
      </c>
      <c r="G35" s="108">
        <v>2141.5442867145794</v>
      </c>
      <c r="H35" s="108">
        <v>2202.69096389369</v>
      </c>
      <c r="I35" s="108">
        <v>2152.6257993491404</v>
      </c>
      <c r="J35" s="108">
        <v>2180.1154366126189</v>
      </c>
      <c r="K35" s="108">
        <v>2091.5041571927613</v>
      </c>
      <c r="L35" s="108">
        <v>2185.9384764213496</v>
      </c>
      <c r="M35" s="108">
        <v>2197.2079668916062</v>
      </c>
      <c r="N35" s="108">
        <v>2195.2487235086892</v>
      </c>
      <c r="O35" s="108">
        <v>2205.684164949364</v>
      </c>
      <c r="P35" s="108">
        <v>2144.9271234469838</v>
      </c>
      <c r="Q35" s="108">
        <v>2205.1365797521344</v>
      </c>
      <c r="R35" s="108">
        <v>2167.2746928842716</v>
      </c>
      <c r="S35" s="108">
        <v>1937.0416617722021</v>
      </c>
      <c r="T35" s="108">
        <v>1927.1026256750697</v>
      </c>
      <c r="U35" s="108">
        <v>1993.5990706062637</v>
      </c>
      <c r="V35" s="108">
        <v>1896.9710584301483</v>
      </c>
      <c r="W35" s="108">
        <v>1875.2890600539213</v>
      </c>
      <c r="X35" s="108">
        <v>1863.4108331603381</v>
      </c>
      <c r="Y35" s="108">
        <v>1939.5150183016419</v>
      </c>
      <c r="Z35" s="108">
        <v>2004.9733000829824</v>
      </c>
      <c r="AA35" s="108">
        <v>1903.792667078673</v>
      </c>
      <c r="AB35" s="108">
        <v>1927.2392213327964</v>
      </c>
      <c r="AC35" s="108">
        <v>2098.9830533237155</v>
      </c>
      <c r="AD35" s="108">
        <v>2022.0620288911514</v>
      </c>
      <c r="AE35" s="108">
        <v>2059.1833096380205</v>
      </c>
      <c r="AF35" s="108">
        <v>2010.4436276208066</v>
      </c>
      <c r="AG35" s="108">
        <v>2079.1447384463818</v>
      </c>
      <c r="AH35" s="108">
        <v>2217.1647431573206</v>
      </c>
      <c r="AI35" s="108">
        <v>2117.9637964262929</v>
      </c>
      <c r="AJ35" s="108">
        <v>2178.9565790120137</v>
      </c>
      <c r="AK35" s="108">
        <v>2132.5674500350037</v>
      </c>
      <c r="AL35" s="108">
        <v>2169.6643529746866</v>
      </c>
      <c r="AM35" s="108">
        <v>2131.5933964691026</v>
      </c>
      <c r="AN35" s="108">
        <v>2131.0626175111033</v>
      </c>
      <c r="AO35" s="108">
        <v>2037.4571120151686</v>
      </c>
      <c r="AP35" s="108">
        <v>2099.6958490955403</v>
      </c>
      <c r="AQ35" s="108">
        <v>2090.7572872701207</v>
      </c>
      <c r="AR35" s="108">
        <v>2238.0859812295625</v>
      </c>
      <c r="AS35" s="108">
        <v>2244.6766281716955</v>
      </c>
      <c r="AT35" s="108">
        <v>2209.1073910461728</v>
      </c>
      <c r="AU35" s="108">
        <v>2296.0734848129728</v>
      </c>
      <c r="AV35" s="108">
        <v>2297.9997069446431</v>
      </c>
      <c r="AW35" s="108">
        <v>2393.9712172887371</v>
      </c>
      <c r="AX35" s="108">
        <v>2364.7648637328443</v>
      </c>
      <c r="AY35" s="108">
        <v>2330.2895870205284</v>
      </c>
      <c r="AZ35" s="108">
        <v>2292.0188433753297</v>
      </c>
      <c r="BA35" s="108">
        <v>2343.1729221851597</v>
      </c>
      <c r="BB35" s="108">
        <v>2432.8837043546396</v>
      </c>
      <c r="BC35" s="108">
        <v>2343.5174330153595</v>
      </c>
      <c r="BD35" s="108">
        <v>2424.9190225442444</v>
      </c>
      <c r="BE35" s="108">
        <v>2476.5697172119426</v>
      </c>
      <c r="BF35" s="108">
        <v>2437.9273655077959</v>
      </c>
      <c r="BG35" s="119">
        <v>2354.2651731271562</v>
      </c>
      <c r="BH35" s="119">
        <v>2312.8857482427225</v>
      </c>
      <c r="BI35" s="119">
        <v>2391.9148746244878</v>
      </c>
      <c r="BJ35" s="119">
        <v>2461.5943631011369</v>
      </c>
      <c r="BK35" s="119">
        <v>2609.9695264933152</v>
      </c>
      <c r="BL35" s="119">
        <v>2595.1432239999999</v>
      </c>
      <c r="BM35" s="236" t="s">
        <v>51</v>
      </c>
      <c r="BN35" s="119">
        <v>2308.2750609045179</v>
      </c>
      <c r="BO35" s="119">
        <v>2433.1586279250919</v>
      </c>
      <c r="BP35" s="119">
        <v>2327.4898262880592</v>
      </c>
      <c r="BQ35" s="119">
        <v>2575.4402538500099</v>
      </c>
      <c r="BR35" s="119">
        <v>2583.6845491409958</v>
      </c>
    </row>
    <row r="36" spans="1:71">
      <c r="A36" s="87"/>
      <c r="C36" s="105" t="s">
        <v>68</v>
      </c>
      <c r="D36" s="108">
        <v>16255.262654793503</v>
      </c>
      <c r="E36" s="108">
        <v>13383.653816805181</v>
      </c>
      <c r="F36" s="108">
        <v>13090.044710594781</v>
      </c>
      <c r="G36" s="108">
        <v>14339.098106759955</v>
      </c>
      <c r="H36" s="108">
        <v>14674.116147554352</v>
      </c>
      <c r="I36" s="108">
        <v>15197.437852397601</v>
      </c>
      <c r="J36" s="108">
        <v>15315.504486203838</v>
      </c>
      <c r="K36" s="108">
        <v>14719.656024814525</v>
      </c>
      <c r="L36" s="108">
        <v>14603.52668562448</v>
      </c>
      <c r="M36" s="108">
        <v>15308.622671061819</v>
      </c>
      <c r="N36" s="108">
        <v>14726.249621053232</v>
      </c>
      <c r="O36" s="108">
        <v>14805.334769959416</v>
      </c>
      <c r="P36" s="108">
        <v>15018.205255887644</v>
      </c>
      <c r="Q36" s="108">
        <v>14815.123201109225</v>
      </c>
      <c r="R36" s="108">
        <v>15239.154162476747</v>
      </c>
      <c r="S36" s="108">
        <v>14344.993366686887</v>
      </c>
      <c r="T36" s="108">
        <v>14980.666165204206</v>
      </c>
      <c r="U36" s="108">
        <v>15369.075363774929</v>
      </c>
      <c r="V36" s="108">
        <v>14725.312296430295</v>
      </c>
      <c r="W36" s="108">
        <v>14921.713155881593</v>
      </c>
      <c r="X36" s="108">
        <v>15413.659507413462</v>
      </c>
      <c r="Y36" s="108">
        <v>15473.985969330339</v>
      </c>
      <c r="Z36" s="108">
        <v>14738.751294549649</v>
      </c>
      <c r="AA36" s="108">
        <v>14378.647435186553</v>
      </c>
      <c r="AB36" s="108">
        <v>14746.787952574712</v>
      </c>
      <c r="AC36" s="108">
        <v>14142.168340035512</v>
      </c>
      <c r="AD36" s="108">
        <v>14642.479061904793</v>
      </c>
      <c r="AE36" s="108">
        <v>14034.854790900059</v>
      </c>
      <c r="AF36" s="108">
        <v>15413.184906280716</v>
      </c>
      <c r="AG36" s="108">
        <v>16297.302125453003</v>
      </c>
      <c r="AH36" s="108">
        <v>14896.778800029722</v>
      </c>
      <c r="AI36" s="108">
        <v>16157.84248222982</v>
      </c>
      <c r="AJ36" s="108">
        <v>14848.898028764504</v>
      </c>
      <c r="AK36" s="108">
        <v>15457.537026710821</v>
      </c>
      <c r="AL36" s="108">
        <v>15076.3888150067</v>
      </c>
      <c r="AM36" s="108">
        <v>15585.425342408971</v>
      </c>
      <c r="AN36" s="108">
        <v>14184.581204021992</v>
      </c>
      <c r="AO36" s="108">
        <v>13809.979363639723</v>
      </c>
      <c r="AP36" s="108">
        <v>13391.027651331806</v>
      </c>
      <c r="AQ36" s="108">
        <v>12527.611857192733</v>
      </c>
      <c r="AR36" s="108">
        <v>13479.694514663244</v>
      </c>
      <c r="AS36" s="108">
        <v>13987.700265104309</v>
      </c>
      <c r="AT36" s="108">
        <v>14012.07702368277</v>
      </c>
      <c r="AU36" s="108">
        <v>13536.804855746061</v>
      </c>
      <c r="AV36" s="108">
        <v>13691.074787803389</v>
      </c>
      <c r="AW36" s="108">
        <v>13579.577302031175</v>
      </c>
      <c r="AX36" s="108">
        <v>13482.776251899613</v>
      </c>
      <c r="AY36" s="108">
        <v>12873.31120623692</v>
      </c>
      <c r="AZ36" s="108">
        <v>12908.682895555465</v>
      </c>
      <c r="BA36" s="108">
        <v>13192.145492027801</v>
      </c>
      <c r="BB36" s="108">
        <v>12674.287784188233</v>
      </c>
      <c r="BC36" s="108">
        <v>13038.897028712567</v>
      </c>
      <c r="BD36" s="108">
        <v>13505.781865387098</v>
      </c>
      <c r="BE36" s="108">
        <v>14039.84301618551</v>
      </c>
      <c r="BF36" s="108">
        <v>14446.348372497656</v>
      </c>
      <c r="BG36" s="119">
        <v>13137.912749144982</v>
      </c>
      <c r="BH36" s="119">
        <v>12972.710350262976</v>
      </c>
      <c r="BI36" s="119">
        <v>13776.333897292308</v>
      </c>
      <c r="BJ36" s="119">
        <v>12442.956440166961</v>
      </c>
      <c r="BK36" s="119">
        <v>13434.575070282261</v>
      </c>
      <c r="BL36" s="119">
        <v>14674.090341499999</v>
      </c>
      <c r="BM36" s="236" t="s">
        <v>51</v>
      </c>
      <c r="BN36" s="119">
        <v>13902.945148984327</v>
      </c>
      <c r="BO36" s="119">
        <v>14366.10073809453</v>
      </c>
      <c r="BP36" s="119">
        <v>14990.026351691742</v>
      </c>
      <c r="BQ36" s="119">
        <v>14581.558427836657</v>
      </c>
      <c r="BR36" s="119">
        <v>13869.589392458074</v>
      </c>
    </row>
    <row r="37" spans="1:71">
      <c r="A37" s="87"/>
      <c r="C37" s="105" t="s">
        <v>38</v>
      </c>
      <c r="D37" s="108">
        <v>4396.8680238936204</v>
      </c>
      <c r="E37" s="108">
        <v>4464.5190890533013</v>
      </c>
      <c r="F37" s="108">
        <v>4471.5680559896264</v>
      </c>
      <c r="G37" s="108">
        <v>4431.419775338074</v>
      </c>
      <c r="H37" s="108">
        <v>4544.6654984774159</v>
      </c>
      <c r="I37" s="108">
        <v>4542.3856455055047</v>
      </c>
      <c r="J37" s="108">
        <v>4920.5942036340302</v>
      </c>
      <c r="K37" s="108">
        <v>4649.7198040064332</v>
      </c>
      <c r="L37" s="108">
        <v>4859.4781299923497</v>
      </c>
      <c r="M37" s="108">
        <v>5062.200613126085</v>
      </c>
      <c r="N37" s="108">
        <v>4630.2570297242301</v>
      </c>
      <c r="O37" s="108">
        <v>4905.9878622534652</v>
      </c>
      <c r="P37" s="108">
        <v>4881.5915119873735</v>
      </c>
      <c r="Q37" s="108">
        <v>4882.7739015308971</v>
      </c>
      <c r="R37" s="108">
        <v>4831.6297715124947</v>
      </c>
      <c r="S37" s="108">
        <v>4626.1902478152751</v>
      </c>
      <c r="T37" s="108">
        <v>4767.8285429789366</v>
      </c>
      <c r="U37" s="108">
        <v>4658.9049845306427</v>
      </c>
      <c r="V37" s="108">
        <v>4893.0462596829293</v>
      </c>
      <c r="W37" s="108">
        <v>4791.9615938525048</v>
      </c>
      <c r="X37" s="108">
        <v>4755.1057992502956</v>
      </c>
      <c r="Y37" s="108">
        <v>4790.1200628920815</v>
      </c>
      <c r="Z37" s="108">
        <v>4990.2552149309349</v>
      </c>
      <c r="AA37" s="108">
        <v>4960.8074616861459</v>
      </c>
      <c r="AB37" s="108">
        <v>4898.7236383306381</v>
      </c>
      <c r="AC37" s="108">
        <v>4989.0410047165651</v>
      </c>
      <c r="AD37" s="108">
        <v>4989.4145490078636</v>
      </c>
      <c r="AE37" s="108">
        <v>4834.0849084925458</v>
      </c>
      <c r="AF37" s="108">
        <v>4841.3271061622891</v>
      </c>
      <c r="AG37" s="108">
        <v>5087.9532619180181</v>
      </c>
      <c r="AH37" s="108">
        <v>5230.3603379207907</v>
      </c>
      <c r="AI37" s="108">
        <v>4868.1482567898902</v>
      </c>
      <c r="AJ37" s="108">
        <v>4810.9416924313382</v>
      </c>
      <c r="AK37" s="108">
        <v>5357.5049027648965</v>
      </c>
      <c r="AL37" s="108">
        <v>5105.439962606416</v>
      </c>
      <c r="AM37" s="108">
        <v>5301.429600131366</v>
      </c>
      <c r="AN37" s="108">
        <v>4978.1416703924015</v>
      </c>
      <c r="AO37" s="108">
        <v>4788.1330191354264</v>
      </c>
      <c r="AP37" s="108">
        <v>4891.111300251695</v>
      </c>
      <c r="AQ37" s="108">
        <v>5032.3300603751377</v>
      </c>
      <c r="AR37" s="108">
        <v>4963.5416648682594</v>
      </c>
      <c r="AS37" s="108">
        <v>5128.5937797665674</v>
      </c>
      <c r="AT37" s="108">
        <v>5240.8536411082305</v>
      </c>
      <c r="AU37" s="108">
        <v>4989.4252448921434</v>
      </c>
      <c r="AV37" s="108">
        <v>5108.1165603068139</v>
      </c>
      <c r="AW37" s="108">
        <v>5193.2637651955465</v>
      </c>
      <c r="AX37" s="108">
        <v>5323.8996324545897</v>
      </c>
      <c r="AY37" s="108">
        <v>5450.7127186670614</v>
      </c>
      <c r="AZ37" s="108">
        <v>5501.3837876244152</v>
      </c>
      <c r="BA37" s="108">
        <v>5454.9611738726117</v>
      </c>
      <c r="BB37" s="108">
        <v>5240.1381813942635</v>
      </c>
      <c r="BC37" s="108">
        <v>5319.7790645088844</v>
      </c>
      <c r="BD37" s="108">
        <v>5149.8409176527348</v>
      </c>
      <c r="BE37" s="108">
        <v>5387.5126651932942</v>
      </c>
      <c r="BF37" s="108">
        <v>5422.1265118181354</v>
      </c>
      <c r="BG37" s="119">
        <v>5786.0337671403386</v>
      </c>
      <c r="BH37" s="119">
        <v>5708.753021187631</v>
      </c>
      <c r="BI37" s="119">
        <v>5692.2792253829093</v>
      </c>
      <c r="BJ37" s="119">
        <v>6100.0330779354326</v>
      </c>
      <c r="BK37" s="119">
        <v>6184.8598002442568</v>
      </c>
      <c r="BL37" s="119">
        <v>6318.9076164999997</v>
      </c>
      <c r="BM37" s="236" t="s">
        <v>51</v>
      </c>
      <c r="BN37" s="119">
        <v>6001.6983981614994</v>
      </c>
      <c r="BO37" s="119">
        <v>5963.4504079911603</v>
      </c>
      <c r="BP37" s="119">
        <v>6151.2919203154333</v>
      </c>
      <c r="BQ37" s="119">
        <v>6326.0002589739588</v>
      </c>
      <c r="BR37" s="119">
        <v>6310.1021317873719</v>
      </c>
    </row>
    <row r="38" spans="1:71">
      <c r="A38" s="87"/>
      <c r="C38" s="105" t="s">
        <v>39</v>
      </c>
      <c r="D38" s="108">
        <v>2195.3438609624704</v>
      </c>
      <c r="E38" s="108">
        <v>2251.7189611578474</v>
      </c>
      <c r="F38" s="108">
        <v>2411.8820159009242</v>
      </c>
      <c r="G38" s="108">
        <v>2416.5753834759475</v>
      </c>
      <c r="H38" s="108">
        <v>2438.9744386975735</v>
      </c>
      <c r="I38" s="108">
        <v>2589.8066887076097</v>
      </c>
      <c r="J38" s="108">
        <v>2523.9171020633635</v>
      </c>
      <c r="K38" s="108">
        <v>2607.7796060837318</v>
      </c>
      <c r="L38" s="108">
        <v>2607.7205035357019</v>
      </c>
      <c r="M38" s="108">
        <v>2629.8966020210828</v>
      </c>
      <c r="N38" s="108">
        <v>2643.0297444918419</v>
      </c>
      <c r="O38" s="108">
        <v>2443.0481453199504</v>
      </c>
      <c r="P38" s="108">
        <v>2272.6475145880263</v>
      </c>
      <c r="Q38" s="108">
        <v>2497.8591486816249</v>
      </c>
      <c r="R38" s="108">
        <v>2265.3919971140258</v>
      </c>
      <c r="S38" s="108">
        <v>2262.6894584297552</v>
      </c>
      <c r="T38" s="108">
        <v>2255.669009376647</v>
      </c>
      <c r="U38" s="108">
        <v>2259.7305256832292</v>
      </c>
      <c r="V38" s="108">
        <v>2235.5155517447138</v>
      </c>
      <c r="W38" s="108">
        <v>2235.0296240525581</v>
      </c>
      <c r="X38" s="108">
        <v>2257.0257483884616</v>
      </c>
      <c r="Y38" s="108">
        <v>2343.9634526707678</v>
      </c>
      <c r="Z38" s="108">
        <v>2534.9065845508221</v>
      </c>
      <c r="AA38" s="108">
        <v>2511.7613838573425</v>
      </c>
      <c r="AB38" s="108">
        <v>2461.794803215842</v>
      </c>
      <c r="AC38" s="108">
        <v>2358.2789835380681</v>
      </c>
      <c r="AD38" s="108">
        <v>2453.2876687802495</v>
      </c>
      <c r="AE38" s="108">
        <v>2253.5019139662468</v>
      </c>
      <c r="AF38" s="108">
        <v>2536.1594625163639</v>
      </c>
      <c r="AG38" s="108">
        <v>2478.6083359659674</v>
      </c>
      <c r="AH38" s="108">
        <v>2375.1337420752384</v>
      </c>
      <c r="AI38" s="108">
        <v>2363.8047366459682</v>
      </c>
      <c r="AJ38" s="108">
        <v>2545.5585329111832</v>
      </c>
      <c r="AK38" s="108">
        <v>2276.9737843531757</v>
      </c>
      <c r="AL38" s="108">
        <v>2291.9344556063402</v>
      </c>
      <c r="AM38" s="108">
        <v>2295.2622116272823</v>
      </c>
      <c r="AN38" s="108">
        <v>2241.7452792397726</v>
      </c>
      <c r="AO38" s="108">
        <v>2288.6928903238822</v>
      </c>
      <c r="AP38" s="108">
        <v>2132.3762614195189</v>
      </c>
      <c r="AQ38" s="108">
        <v>2103.1888651265899</v>
      </c>
      <c r="AR38" s="108">
        <v>2270.9020294991501</v>
      </c>
      <c r="AS38" s="108">
        <v>2453.654565645993</v>
      </c>
      <c r="AT38" s="108">
        <v>2389.6709904721829</v>
      </c>
      <c r="AU38" s="108">
        <v>2386.7871493322391</v>
      </c>
      <c r="AV38" s="108">
        <v>2291.3110784474984</v>
      </c>
      <c r="AW38" s="108">
        <v>2492.7436654574121</v>
      </c>
      <c r="AX38" s="108">
        <v>2473.4315907285841</v>
      </c>
      <c r="AY38" s="108">
        <v>2439.6453450534877</v>
      </c>
      <c r="AZ38" s="108">
        <v>2432.1549999912622</v>
      </c>
      <c r="BA38" s="108">
        <v>2676.5352272194496</v>
      </c>
      <c r="BB38" s="108">
        <v>2498.4927409547504</v>
      </c>
      <c r="BC38" s="108">
        <v>2499.5987769675603</v>
      </c>
      <c r="BD38" s="108">
        <v>2425.6499530637116</v>
      </c>
      <c r="BE38" s="108">
        <v>2522.9213959487652</v>
      </c>
      <c r="BF38" s="108">
        <v>2556.4827147611063</v>
      </c>
      <c r="BG38" s="119">
        <v>2442.5905680396554</v>
      </c>
      <c r="BH38" s="119">
        <v>2679.4670062393911</v>
      </c>
      <c r="BI38" s="119">
        <v>2657.0234766823751</v>
      </c>
      <c r="BJ38" s="119">
        <v>2687.2567593549265</v>
      </c>
      <c r="BK38" s="119">
        <v>2692.1062670690967</v>
      </c>
      <c r="BL38" s="119">
        <v>2786.1556464999999</v>
      </c>
      <c r="BM38" s="236" t="s">
        <v>51</v>
      </c>
      <c r="BN38" s="119">
        <v>3043.8022414168017</v>
      </c>
      <c r="BO38" s="119">
        <v>3061.2698325102619</v>
      </c>
      <c r="BP38" s="119">
        <v>3207.671983994187</v>
      </c>
      <c r="BQ38" s="119">
        <v>3140.560725019508</v>
      </c>
      <c r="BR38" s="119">
        <v>2985.4911374840967</v>
      </c>
    </row>
    <row r="39" spans="1:71" s="57" customFormat="1" ht="15" customHeight="1">
      <c r="A39" s="81"/>
      <c r="B39" s="32"/>
      <c r="C39" s="253" t="s">
        <v>77</v>
      </c>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3"/>
      <c r="BL39" s="253"/>
      <c r="BM39" s="253"/>
      <c r="BN39" s="253"/>
      <c r="BO39" s="253"/>
      <c r="BP39" s="253"/>
      <c r="BQ39" s="253"/>
      <c r="BR39" s="253"/>
      <c r="BS39" s="253"/>
    </row>
    <row r="40" spans="1:71" s="57" customFormat="1" ht="15" customHeight="1">
      <c r="A40" s="81"/>
      <c r="B40" s="32"/>
      <c r="C40" s="253" t="s">
        <v>79</v>
      </c>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144"/>
    </row>
    <row r="41" spans="1:71" s="57" customFormat="1" ht="15" customHeight="1">
      <c r="A41" s="81"/>
      <c r="B41" s="32"/>
      <c r="C41" s="239" t="s">
        <v>76</v>
      </c>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39"/>
      <c r="AD41" s="239"/>
      <c r="AE41" s="239"/>
      <c r="AF41" s="239"/>
      <c r="AG41" s="239"/>
      <c r="AH41" s="239"/>
      <c r="AI41" s="239"/>
      <c r="AJ41" s="239"/>
      <c r="AK41" s="239"/>
      <c r="AL41" s="239"/>
      <c r="AM41" s="239"/>
      <c r="AN41" s="239"/>
      <c r="AO41" s="239"/>
      <c r="AP41" s="239"/>
      <c r="AQ41" s="239"/>
      <c r="AR41" s="239"/>
      <c r="AS41" s="239"/>
      <c r="AT41" s="239"/>
      <c r="AU41" s="239"/>
      <c r="AV41" s="239"/>
      <c r="AW41" s="239"/>
      <c r="AX41" s="239"/>
      <c r="AY41" s="239"/>
      <c r="AZ41" s="239"/>
      <c r="BA41" s="239"/>
      <c r="BB41" s="239"/>
      <c r="BC41" s="239"/>
      <c r="BD41" s="239"/>
      <c r="BE41" s="239"/>
      <c r="BF41" s="239"/>
      <c r="BG41" s="239"/>
      <c r="BH41" s="239"/>
      <c r="BI41" s="239"/>
      <c r="BJ41" s="239"/>
      <c r="BK41" s="239"/>
      <c r="BL41" s="239"/>
      <c r="BM41" s="239"/>
      <c r="BN41" s="239"/>
      <c r="BO41" s="239"/>
      <c r="BP41" s="239"/>
      <c r="BQ41" s="239"/>
      <c r="BR41" s="239"/>
      <c r="BS41" s="171"/>
    </row>
    <row r="42" spans="1:71" s="77" customFormat="1" ht="15" customHeight="1">
      <c r="A42" s="68"/>
      <c r="B42" s="32"/>
      <c r="C42" s="253" t="s">
        <v>54</v>
      </c>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row>
    <row r="43" spans="1:71" s="77" customFormat="1" ht="15" customHeight="1">
      <c r="A43" s="68"/>
      <c r="B43" s="125" t="s">
        <v>65</v>
      </c>
      <c r="C43" s="254" t="s">
        <v>227</v>
      </c>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5"/>
      <c r="BL43" s="255"/>
      <c r="BM43" s="255"/>
      <c r="BN43" s="255"/>
      <c r="BO43" s="255"/>
      <c r="BP43" s="255"/>
      <c r="BQ43" s="255"/>
      <c r="BR43" s="255"/>
      <c r="BS43" s="145"/>
    </row>
    <row r="44" spans="1:71" ht="15" customHeight="1">
      <c r="A44" s="68"/>
      <c r="C44" s="253" t="s">
        <v>214</v>
      </c>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3"/>
      <c r="BL44" s="253"/>
      <c r="BM44" s="253"/>
      <c r="BN44" s="253"/>
      <c r="BO44" s="253"/>
      <c r="BP44" s="253"/>
      <c r="BQ44" s="253"/>
      <c r="BR44" s="253"/>
      <c r="BS44" s="253"/>
    </row>
  </sheetData>
  <mergeCells count="25">
    <mergeCell ref="C43:BR43"/>
    <mergeCell ref="AF3:AI3"/>
    <mergeCell ref="AJ3:AM3"/>
    <mergeCell ref="BH3:BK3"/>
    <mergeCell ref="BP3:BR3"/>
    <mergeCell ref="BL3:BO3"/>
    <mergeCell ref="C39:BS39"/>
    <mergeCell ref="C42:BS42"/>
    <mergeCell ref="C41:BR41"/>
    <mergeCell ref="C44:BS44"/>
    <mergeCell ref="C2:BR2"/>
    <mergeCell ref="AN3:AQ3"/>
    <mergeCell ref="AR3:AU3"/>
    <mergeCell ref="AV3:AY3"/>
    <mergeCell ref="AZ3:BC3"/>
    <mergeCell ref="BD3:BG3"/>
    <mergeCell ref="D3:G3"/>
    <mergeCell ref="H3:K3"/>
    <mergeCell ref="L3:O3"/>
    <mergeCell ref="P3:S3"/>
    <mergeCell ref="T3:W3"/>
    <mergeCell ref="X3:AA3"/>
    <mergeCell ref="AB3:AE3"/>
    <mergeCell ref="C3:C4"/>
    <mergeCell ref="C40:BR40"/>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97A7A-93DA-479D-803D-BB706827BCB6}">
  <dimension ref="A1:BU104"/>
  <sheetViews>
    <sheetView showGridLines="0" zoomScaleNormal="100" workbookViewId="0">
      <pane xSplit="3" ySplit="4" topLeftCell="AW5" activePane="bottomRight" state="frozenSplit"/>
      <selection pane="topRight" activeCell="B1" sqref="B1"/>
      <selection pane="bottomLeft" activeCell="A6" sqref="A6"/>
      <selection pane="bottomRight"/>
    </sheetView>
  </sheetViews>
  <sheetFormatPr baseColWidth="10" defaultColWidth="11.44140625" defaultRowHeight="14.4"/>
  <cols>
    <col min="1" max="1" width="2.6640625" style="153" customWidth="1"/>
    <col min="2" max="2" width="2.6640625" style="29" customWidth="1"/>
    <col min="3" max="3" width="33.6640625" style="42" customWidth="1"/>
    <col min="4" max="70" width="7.33203125" style="42" customWidth="1"/>
    <col min="71" max="16384" width="11.44140625" style="42"/>
  </cols>
  <sheetData>
    <row r="1" spans="1:73" s="41" customFormat="1" ht="84" customHeight="1" thickBot="1">
      <c r="A1" s="153"/>
      <c r="B1" s="29"/>
      <c r="C1" s="291"/>
      <c r="D1" s="292"/>
      <c r="E1" s="292"/>
      <c r="F1" s="292"/>
      <c r="G1" s="292"/>
      <c r="H1" s="292"/>
      <c r="I1" s="292"/>
      <c r="J1" s="292"/>
      <c r="K1" s="292"/>
      <c r="L1" s="292"/>
      <c r="M1" s="292"/>
      <c r="N1" s="292"/>
      <c r="O1" s="292"/>
      <c r="P1" s="292"/>
      <c r="Q1" s="292"/>
      <c r="R1" s="292"/>
      <c r="S1" s="292"/>
      <c r="T1" s="292"/>
      <c r="U1" s="292"/>
      <c r="V1" s="292"/>
      <c r="W1" s="292"/>
    </row>
    <row r="2" spans="1:73" ht="30" customHeight="1">
      <c r="A2" s="84"/>
      <c r="C2" s="293" t="s">
        <v>74</v>
      </c>
      <c r="D2" s="294"/>
      <c r="E2" s="294"/>
      <c r="F2" s="294"/>
      <c r="G2" s="294"/>
      <c r="H2" s="294"/>
      <c r="I2" s="294"/>
      <c r="J2" s="294"/>
      <c r="K2" s="294"/>
      <c r="L2" s="294"/>
      <c r="M2" s="294"/>
      <c r="N2" s="294"/>
      <c r="O2" s="294"/>
      <c r="P2" s="294"/>
      <c r="Q2" s="294"/>
      <c r="R2" s="294"/>
      <c r="S2" s="294"/>
      <c r="T2" s="294"/>
      <c r="U2" s="294"/>
      <c r="V2" s="294"/>
      <c r="W2" s="294"/>
      <c r="X2" s="294"/>
      <c r="Y2" s="294"/>
      <c r="Z2" s="294"/>
      <c r="AA2" s="294"/>
      <c r="AB2" s="294"/>
      <c r="AC2" s="294"/>
      <c r="AD2" s="294"/>
      <c r="AE2" s="294"/>
      <c r="AF2" s="294"/>
      <c r="AG2" s="294"/>
      <c r="AH2" s="294"/>
      <c r="AI2" s="294"/>
      <c r="AJ2" s="294"/>
      <c r="AK2" s="294"/>
      <c r="AL2" s="294"/>
      <c r="AM2" s="294"/>
      <c r="AN2" s="294"/>
      <c r="AO2" s="294"/>
      <c r="AP2" s="294"/>
      <c r="AQ2" s="294"/>
      <c r="AR2" s="294"/>
      <c r="AS2" s="294"/>
      <c r="AT2" s="294"/>
      <c r="AU2" s="294"/>
      <c r="AV2" s="294"/>
      <c r="AW2" s="294"/>
      <c r="AX2" s="294"/>
      <c r="AY2" s="294"/>
      <c r="AZ2" s="294"/>
      <c r="BA2" s="294"/>
      <c r="BB2" s="294"/>
      <c r="BC2" s="294"/>
      <c r="BD2" s="294"/>
      <c r="BE2" s="294"/>
      <c r="BF2" s="294"/>
      <c r="BG2" s="294"/>
      <c r="BH2" s="294"/>
      <c r="BI2" s="294"/>
      <c r="BJ2" s="294"/>
      <c r="BK2" s="294"/>
      <c r="BL2" s="294"/>
      <c r="BM2" s="294"/>
      <c r="BN2" s="294"/>
      <c r="BO2" s="294"/>
      <c r="BP2" s="294"/>
      <c r="BQ2" s="294"/>
      <c r="BR2" s="294"/>
    </row>
    <row r="3" spans="1:73">
      <c r="A3" s="84"/>
      <c r="C3" s="251" t="s">
        <v>73</v>
      </c>
      <c r="D3" s="290">
        <v>2005</v>
      </c>
      <c r="E3" s="290"/>
      <c r="F3" s="290"/>
      <c r="G3" s="290"/>
      <c r="H3" s="290">
        <v>2006</v>
      </c>
      <c r="I3" s="290"/>
      <c r="J3" s="290"/>
      <c r="K3" s="290"/>
      <c r="L3" s="290">
        <v>2007</v>
      </c>
      <c r="M3" s="290"/>
      <c r="N3" s="290"/>
      <c r="O3" s="290"/>
      <c r="P3" s="290">
        <v>2008</v>
      </c>
      <c r="Q3" s="290"/>
      <c r="R3" s="290"/>
      <c r="S3" s="290"/>
      <c r="T3" s="290">
        <v>2009</v>
      </c>
      <c r="U3" s="290"/>
      <c r="V3" s="290"/>
      <c r="W3" s="290"/>
      <c r="X3" s="290">
        <v>2010</v>
      </c>
      <c r="Y3" s="290"/>
      <c r="Z3" s="290"/>
      <c r="AA3" s="290"/>
      <c r="AB3" s="290">
        <v>2011</v>
      </c>
      <c r="AC3" s="290"/>
      <c r="AD3" s="290"/>
      <c r="AE3" s="290"/>
      <c r="AF3" s="290">
        <v>2012</v>
      </c>
      <c r="AG3" s="290"/>
      <c r="AH3" s="290"/>
      <c r="AI3" s="290"/>
      <c r="AJ3" s="290">
        <v>2013</v>
      </c>
      <c r="AK3" s="290"/>
      <c r="AL3" s="290"/>
      <c r="AM3" s="290"/>
      <c r="AN3" s="290">
        <v>2014</v>
      </c>
      <c r="AO3" s="290"/>
      <c r="AP3" s="290"/>
      <c r="AQ3" s="290"/>
      <c r="AR3" s="290">
        <v>2015</v>
      </c>
      <c r="AS3" s="290"/>
      <c r="AT3" s="290"/>
      <c r="AU3" s="290"/>
      <c r="AV3" s="290">
        <v>2016</v>
      </c>
      <c r="AW3" s="290"/>
      <c r="AX3" s="290"/>
      <c r="AY3" s="290"/>
      <c r="AZ3" s="290">
        <v>2017</v>
      </c>
      <c r="BA3" s="290"/>
      <c r="BB3" s="290"/>
      <c r="BC3" s="290"/>
      <c r="BD3" s="290">
        <v>2018</v>
      </c>
      <c r="BE3" s="290"/>
      <c r="BF3" s="290"/>
      <c r="BG3" s="290"/>
      <c r="BH3" s="256">
        <v>2019</v>
      </c>
      <c r="BI3" s="256"/>
      <c r="BJ3" s="256"/>
      <c r="BK3" s="256"/>
      <c r="BL3" s="256">
        <v>2020</v>
      </c>
      <c r="BM3" s="256"/>
      <c r="BN3" s="256"/>
      <c r="BO3" s="256"/>
      <c r="BP3" s="256">
        <v>2021</v>
      </c>
      <c r="BQ3" s="256"/>
      <c r="BR3" s="256"/>
    </row>
    <row r="4" spans="1:73">
      <c r="A4" s="84"/>
      <c r="C4" s="242"/>
      <c r="D4" s="103" t="s">
        <v>5</v>
      </c>
      <c r="E4" s="103" t="s">
        <v>6</v>
      </c>
      <c r="F4" s="103" t="s">
        <v>7</v>
      </c>
      <c r="G4" s="103" t="s">
        <v>8</v>
      </c>
      <c r="H4" s="103" t="s">
        <v>5</v>
      </c>
      <c r="I4" s="103" t="s">
        <v>6</v>
      </c>
      <c r="J4" s="103" t="s">
        <v>7</v>
      </c>
      <c r="K4" s="103" t="s">
        <v>8</v>
      </c>
      <c r="L4" s="103" t="s">
        <v>5</v>
      </c>
      <c r="M4" s="103" t="s">
        <v>6</v>
      </c>
      <c r="N4" s="103" t="s">
        <v>7</v>
      </c>
      <c r="O4" s="103" t="s">
        <v>8</v>
      </c>
      <c r="P4" s="103" t="s">
        <v>5</v>
      </c>
      <c r="Q4" s="103" t="s">
        <v>6</v>
      </c>
      <c r="R4" s="103" t="s">
        <v>7</v>
      </c>
      <c r="S4" s="103" t="s">
        <v>8</v>
      </c>
      <c r="T4" s="103" t="s">
        <v>5</v>
      </c>
      <c r="U4" s="103" t="s">
        <v>6</v>
      </c>
      <c r="V4" s="103" t="s">
        <v>7</v>
      </c>
      <c r="W4" s="103" t="s">
        <v>8</v>
      </c>
      <c r="X4" s="103" t="s">
        <v>5</v>
      </c>
      <c r="Y4" s="103" t="s">
        <v>6</v>
      </c>
      <c r="Z4" s="103" t="s">
        <v>7</v>
      </c>
      <c r="AA4" s="103" t="s">
        <v>8</v>
      </c>
      <c r="AB4" s="103" t="s">
        <v>5</v>
      </c>
      <c r="AC4" s="103" t="s">
        <v>6</v>
      </c>
      <c r="AD4" s="103" t="s">
        <v>7</v>
      </c>
      <c r="AE4" s="103" t="s">
        <v>8</v>
      </c>
      <c r="AF4" s="103" t="s">
        <v>5</v>
      </c>
      <c r="AG4" s="103" t="s">
        <v>6</v>
      </c>
      <c r="AH4" s="103" t="s">
        <v>7</v>
      </c>
      <c r="AI4" s="103" t="s">
        <v>8</v>
      </c>
      <c r="AJ4" s="103" t="s">
        <v>5</v>
      </c>
      <c r="AK4" s="103" t="s">
        <v>6</v>
      </c>
      <c r="AL4" s="103" t="s">
        <v>7</v>
      </c>
      <c r="AM4" s="103" t="s">
        <v>8</v>
      </c>
      <c r="AN4" s="103" t="s">
        <v>5</v>
      </c>
      <c r="AO4" s="103" t="s">
        <v>6</v>
      </c>
      <c r="AP4" s="103" t="s">
        <v>7</v>
      </c>
      <c r="AQ4" s="103" t="s">
        <v>8</v>
      </c>
      <c r="AR4" s="103" t="s">
        <v>5</v>
      </c>
      <c r="AS4" s="103" t="s">
        <v>6</v>
      </c>
      <c r="AT4" s="103" t="s">
        <v>7</v>
      </c>
      <c r="AU4" s="103" t="s">
        <v>8</v>
      </c>
      <c r="AV4" s="103" t="s">
        <v>5</v>
      </c>
      <c r="AW4" s="103" t="s">
        <v>6</v>
      </c>
      <c r="AX4" s="103" t="s">
        <v>7</v>
      </c>
      <c r="AY4" s="103" t="s">
        <v>8</v>
      </c>
      <c r="AZ4" s="103" t="s">
        <v>5</v>
      </c>
      <c r="BA4" s="103" t="s">
        <v>6</v>
      </c>
      <c r="BB4" s="103" t="s">
        <v>7</v>
      </c>
      <c r="BC4" s="103" t="s">
        <v>8</v>
      </c>
      <c r="BD4" s="103" t="s">
        <v>5</v>
      </c>
      <c r="BE4" s="103" t="s">
        <v>6</v>
      </c>
      <c r="BF4" s="103" t="s">
        <v>7</v>
      </c>
      <c r="BG4" s="103" t="s">
        <v>8</v>
      </c>
      <c r="BH4" s="98" t="s">
        <v>62</v>
      </c>
      <c r="BI4" s="98" t="s">
        <v>64</v>
      </c>
      <c r="BJ4" s="98" t="s">
        <v>63</v>
      </c>
      <c r="BK4" s="98" t="s">
        <v>166</v>
      </c>
      <c r="BL4" s="98" t="s">
        <v>62</v>
      </c>
      <c r="BM4" s="99" t="s">
        <v>49</v>
      </c>
      <c r="BN4" s="98" t="s">
        <v>63</v>
      </c>
      <c r="BO4" s="104" t="s">
        <v>8</v>
      </c>
      <c r="BP4" s="98" t="s">
        <v>62</v>
      </c>
      <c r="BQ4" s="98" t="s">
        <v>64</v>
      </c>
      <c r="BR4" s="98" t="s">
        <v>63</v>
      </c>
    </row>
    <row r="5" spans="1:73" ht="5.0999999999999996" customHeight="1">
      <c r="A5" s="84"/>
      <c r="C5" s="4"/>
      <c r="D5" s="43"/>
      <c r="E5" s="43"/>
      <c r="F5" s="43"/>
      <c r="G5" s="43"/>
      <c r="H5" s="43"/>
      <c r="I5" s="43"/>
      <c r="J5" s="43"/>
      <c r="K5" s="43"/>
      <c r="L5" s="43"/>
      <c r="M5" s="43"/>
      <c r="N5" s="43"/>
      <c r="O5" s="43"/>
      <c r="P5" s="44"/>
      <c r="Q5" s="44"/>
      <c r="R5" s="43"/>
      <c r="S5" s="43"/>
      <c r="T5" s="43"/>
      <c r="U5" s="43"/>
      <c r="V5" s="43"/>
      <c r="W5" s="43"/>
      <c r="X5" s="44"/>
      <c r="Y5" s="44"/>
      <c r="Z5" s="43"/>
      <c r="AA5" s="43"/>
      <c r="AB5" s="43"/>
      <c r="AC5" s="43"/>
      <c r="AD5" s="43"/>
      <c r="AE5" s="43"/>
      <c r="AF5" s="43"/>
      <c r="AG5" s="43"/>
      <c r="AH5" s="43"/>
      <c r="AI5" s="43"/>
      <c r="AJ5" s="44"/>
      <c r="AK5" s="45"/>
      <c r="AL5" s="45"/>
      <c r="BL5" s="86"/>
    </row>
    <row r="6" spans="1:73" ht="14.1" customHeight="1">
      <c r="A6" s="84"/>
      <c r="C6" s="82" t="s">
        <v>96</v>
      </c>
      <c r="D6" s="116">
        <v>26.077849095889654</v>
      </c>
      <c r="E6" s="116">
        <v>27.288409228207875</v>
      </c>
      <c r="F6" s="116">
        <v>25.834626951566825</v>
      </c>
      <c r="G6" s="116">
        <v>24.114557145733396</v>
      </c>
      <c r="H6" s="116">
        <v>23.394334613851072</v>
      </c>
      <c r="I6" s="116">
        <v>22.75855438242781</v>
      </c>
      <c r="J6" s="116">
        <v>24.019334451000869</v>
      </c>
      <c r="K6" s="116">
        <v>24.674734341777647</v>
      </c>
      <c r="L6" s="116">
        <v>24.215621118523206</v>
      </c>
      <c r="M6" s="116">
        <v>23.326703756434522</v>
      </c>
      <c r="N6" s="116">
        <v>24.250187009993251</v>
      </c>
      <c r="O6" s="116">
        <v>26.301848850703308</v>
      </c>
      <c r="P6" s="116">
        <v>26.257051603592419</v>
      </c>
      <c r="Q6" s="116">
        <v>26.492707850228108</v>
      </c>
      <c r="R6" s="116">
        <v>27.841524690220915</v>
      </c>
      <c r="S6" s="116">
        <v>28.556732949395492</v>
      </c>
      <c r="T6" s="116">
        <v>28.934775271426549</v>
      </c>
      <c r="U6" s="116">
        <v>29.927919049515172</v>
      </c>
      <c r="V6" s="116">
        <v>28.529362695523297</v>
      </c>
      <c r="W6" s="116">
        <v>30.088565744019085</v>
      </c>
      <c r="X6" s="116">
        <v>30.066936007913448</v>
      </c>
      <c r="Y6" s="116">
        <v>28.966323598662385</v>
      </c>
      <c r="Z6" s="116">
        <v>29.248772025057651</v>
      </c>
      <c r="AA6" s="116">
        <v>30.880715221677995</v>
      </c>
      <c r="AB6" s="116">
        <v>29.008098942144716</v>
      </c>
      <c r="AC6" s="116">
        <v>29.773513915778565</v>
      </c>
      <c r="AD6" s="116">
        <v>28.291027187667339</v>
      </c>
      <c r="AE6" s="116">
        <v>29.960106176733497</v>
      </c>
      <c r="AF6" s="116">
        <v>31.721824149748244</v>
      </c>
      <c r="AG6" s="116">
        <v>31.156943886888556</v>
      </c>
      <c r="AH6" s="116">
        <v>31.43039888006307</v>
      </c>
      <c r="AI6" s="116">
        <v>31.958725964420086</v>
      </c>
      <c r="AJ6" s="116">
        <v>32.208028310820993</v>
      </c>
      <c r="AK6" s="116">
        <v>33.493068835327961</v>
      </c>
      <c r="AL6" s="116">
        <v>34.751778703390002</v>
      </c>
      <c r="AM6" s="116">
        <v>34.721986936485024</v>
      </c>
      <c r="AN6" s="116">
        <v>34.889820496415972</v>
      </c>
      <c r="AO6" s="116">
        <v>36.03951465561682</v>
      </c>
      <c r="AP6" s="116">
        <v>35.756734449859877</v>
      </c>
      <c r="AQ6" s="116">
        <v>39.565447453822507</v>
      </c>
      <c r="AR6" s="116">
        <v>37.363884960780311</v>
      </c>
      <c r="AS6" s="116">
        <v>39.579209155644584</v>
      </c>
      <c r="AT6" s="116">
        <v>37.218269204154986</v>
      </c>
      <c r="AU6" s="116">
        <v>39.887814851554786</v>
      </c>
      <c r="AV6" s="116">
        <v>37.791962638321955</v>
      </c>
      <c r="AW6" s="116">
        <v>37.231229830444576</v>
      </c>
      <c r="AX6" s="116">
        <v>35.440882305722496</v>
      </c>
      <c r="AY6" s="116">
        <v>34.990960503250399</v>
      </c>
      <c r="AZ6" s="116">
        <v>33.385762752984988</v>
      </c>
      <c r="BA6" s="116">
        <v>35.25028292204464</v>
      </c>
      <c r="BB6" s="116">
        <v>36.329943166598476</v>
      </c>
      <c r="BC6" s="116">
        <v>38.789248918052429</v>
      </c>
      <c r="BD6" s="116">
        <v>35.607759941082222</v>
      </c>
      <c r="BE6" s="116">
        <v>35.369491804933041</v>
      </c>
      <c r="BF6" s="116">
        <v>34.394338872250344</v>
      </c>
      <c r="BG6" s="116">
        <v>36.563197301853315</v>
      </c>
      <c r="BH6" s="116">
        <v>34.970157723552106</v>
      </c>
      <c r="BI6" s="116">
        <v>34.142482078683798</v>
      </c>
      <c r="BJ6" s="116">
        <v>35.255272064524689</v>
      </c>
      <c r="BK6" s="116">
        <v>35.758090299881594</v>
      </c>
      <c r="BL6" s="116">
        <v>32.318688757996235</v>
      </c>
      <c r="BM6" s="236" t="s">
        <v>51</v>
      </c>
      <c r="BN6" s="116">
        <v>48.223514519963693</v>
      </c>
      <c r="BO6" s="116">
        <v>44.054654074470818</v>
      </c>
      <c r="BP6" s="116">
        <v>45.096965429508032</v>
      </c>
      <c r="BQ6" s="116">
        <v>40.361573015960218</v>
      </c>
      <c r="BR6" s="116">
        <v>38.379714020304611</v>
      </c>
      <c r="BS6" s="12"/>
      <c r="BT6" s="46"/>
    </row>
    <row r="7" spans="1:73" ht="14.1" customHeight="1">
      <c r="A7" s="84"/>
      <c r="C7" s="82" t="s">
        <v>97</v>
      </c>
      <c r="D7" s="116">
        <v>22.244969394497353</v>
      </c>
      <c r="E7" s="116">
        <v>20.701822975961331</v>
      </c>
      <c r="F7" s="116">
        <v>21.210404919744928</v>
      </c>
      <c r="G7" s="116">
        <v>21.09298988034713</v>
      </c>
      <c r="H7" s="116">
        <v>18.221669591792285</v>
      </c>
      <c r="I7" s="116">
        <v>19.642503637180628</v>
      </c>
      <c r="J7" s="116">
        <v>21.515943349951325</v>
      </c>
      <c r="K7" s="116">
        <v>20.442147694600195</v>
      </c>
      <c r="L7" s="116">
        <v>18.135008598324074</v>
      </c>
      <c r="M7" s="116">
        <v>17.928873999387957</v>
      </c>
      <c r="N7" s="116">
        <v>18.570324219393456</v>
      </c>
      <c r="O7" s="116">
        <v>19.074688998684159</v>
      </c>
      <c r="P7" s="116">
        <v>20.388315402859924</v>
      </c>
      <c r="Q7" s="116">
        <v>18.458905386140483</v>
      </c>
      <c r="R7" s="116">
        <v>21.763762590414871</v>
      </c>
      <c r="S7" s="116">
        <v>21.028763849304045</v>
      </c>
      <c r="T7" s="116">
        <v>22.248544548103808</v>
      </c>
      <c r="U7" s="116">
        <v>24.390228228862913</v>
      </c>
      <c r="V7" s="116">
        <v>23.533606357442814</v>
      </c>
      <c r="W7" s="116">
        <v>25.484361727325037</v>
      </c>
      <c r="X7" s="116">
        <v>25.088096841116105</v>
      </c>
      <c r="Y7" s="116">
        <v>25.28183469165436</v>
      </c>
      <c r="Z7" s="116">
        <v>23.620449437111329</v>
      </c>
      <c r="AA7" s="116">
        <v>25.467723689908446</v>
      </c>
      <c r="AB7" s="116">
        <v>24.831570074245622</v>
      </c>
      <c r="AC7" s="116">
        <v>24.755734312955383</v>
      </c>
      <c r="AD7" s="116">
        <v>25.3604994613566</v>
      </c>
      <c r="AE7" s="116">
        <v>24.583061603663225</v>
      </c>
      <c r="AF7" s="116">
        <v>25.501603535100664</v>
      </c>
      <c r="AG7" s="116">
        <v>23.58250899852867</v>
      </c>
      <c r="AH7" s="116">
        <v>24.902565681663514</v>
      </c>
      <c r="AI7" s="116">
        <v>25.657905182102674</v>
      </c>
      <c r="AJ7" s="116">
        <v>23.815299613414272</v>
      </c>
      <c r="AK7" s="116">
        <v>24.302197226040178</v>
      </c>
      <c r="AL7" s="116">
        <v>26.193905659492874</v>
      </c>
      <c r="AM7" s="116">
        <v>26.987994429528694</v>
      </c>
      <c r="AN7" s="116">
        <v>25.93678813218812</v>
      </c>
      <c r="AO7" s="116">
        <v>26.018668425576141</v>
      </c>
      <c r="AP7" s="116">
        <v>27.237690040577284</v>
      </c>
      <c r="AQ7" s="116">
        <v>28.834922640284955</v>
      </c>
      <c r="AR7" s="116">
        <v>28.369441005552591</v>
      </c>
      <c r="AS7" s="116">
        <v>27.22426947869549</v>
      </c>
      <c r="AT7" s="116">
        <v>25.053885362120294</v>
      </c>
      <c r="AU7" s="116">
        <v>25.209385777209121</v>
      </c>
      <c r="AV7" s="116">
        <v>24.982916145096056</v>
      </c>
      <c r="AW7" s="116">
        <v>26.133864676392516</v>
      </c>
      <c r="AX7" s="116">
        <v>25.835463854613845</v>
      </c>
      <c r="AY7" s="116">
        <v>27.037501824494626</v>
      </c>
      <c r="AZ7" s="116">
        <v>23.348346647928452</v>
      </c>
      <c r="BA7" s="116">
        <v>25.087098756299397</v>
      </c>
      <c r="BB7" s="116">
        <v>23.77567917177111</v>
      </c>
      <c r="BC7" s="116">
        <v>22.791274501699942</v>
      </c>
      <c r="BD7" s="116">
        <v>22.965347328091863</v>
      </c>
      <c r="BE7" s="116">
        <v>22.586112299236806</v>
      </c>
      <c r="BF7" s="116">
        <v>21.938922818207665</v>
      </c>
      <c r="BG7" s="116">
        <v>24.190853048983669</v>
      </c>
      <c r="BH7" s="116">
        <v>23.344449793233846</v>
      </c>
      <c r="BI7" s="116">
        <v>23.609161700696397</v>
      </c>
      <c r="BJ7" s="116">
        <v>23.570450015719892</v>
      </c>
      <c r="BK7" s="116">
        <v>23.165341257306352</v>
      </c>
      <c r="BL7" s="116">
        <v>20.467113058052981</v>
      </c>
      <c r="BM7" s="236" t="s">
        <v>51</v>
      </c>
      <c r="BN7" s="116">
        <v>25.565437964352366</v>
      </c>
      <c r="BO7" s="116">
        <v>24.681044102502973</v>
      </c>
      <c r="BP7" s="116">
        <v>24.625842467134301</v>
      </c>
      <c r="BQ7" s="116">
        <v>24.26123723940244</v>
      </c>
      <c r="BR7" s="116">
        <v>22.312734784997616</v>
      </c>
      <c r="BS7" s="12"/>
      <c r="BT7" s="46"/>
    </row>
    <row r="8" spans="1:73" ht="14.1" customHeight="1">
      <c r="A8" s="84"/>
      <c r="C8" s="82" t="s">
        <v>98</v>
      </c>
      <c r="D8" s="116">
        <v>12.739794474665475</v>
      </c>
      <c r="E8" s="116">
        <v>13.040772286894528</v>
      </c>
      <c r="F8" s="116">
        <v>12.599754508190566</v>
      </c>
      <c r="G8" s="116">
        <v>14.148176987663369</v>
      </c>
      <c r="H8" s="116">
        <v>12.98081841838534</v>
      </c>
      <c r="I8" s="116">
        <v>13.227330382335431</v>
      </c>
      <c r="J8" s="116">
        <v>13.712519179257795</v>
      </c>
      <c r="K8" s="116">
        <v>12.472852509053418</v>
      </c>
      <c r="L8" s="116">
        <v>13.207542396011529</v>
      </c>
      <c r="M8" s="116">
        <v>11.215790472337742</v>
      </c>
      <c r="N8" s="116">
        <v>11.950587521343367</v>
      </c>
      <c r="O8" s="116">
        <v>13.502093116705716</v>
      </c>
      <c r="P8" s="116">
        <v>14.156469864887509</v>
      </c>
      <c r="Q8" s="116">
        <v>14.016410295246477</v>
      </c>
      <c r="R8" s="116">
        <v>14.710217896413496</v>
      </c>
      <c r="S8" s="116">
        <v>17.364593873111726</v>
      </c>
      <c r="T8" s="116">
        <v>19.734772217342957</v>
      </c>
      <c r="U8" s="116">
        <v>21.790356157016813</v>
      </c>
      <c r="V8" s="116">
        <v>22.10399583846964</v>
      </c>
      <c r="W8" s="116">
        <v>19.376395765094987</v>
      </c>
      <c r="X8" s="116">
        <v>20.166784328993558</v>
      </c>
      <c r="Y8" s="116">
        <v>19.315714346099945</v>
      </c>
      <c r="Z8" s="116">
        <v>22.487837022637962</v>
      </c>
      <c r="AA8" s="116">
        <v>22.15234655201694</v>
      </c>
      <c r="AB8" s="116">
        <v>22.510745584768806</v>
      </c>
      <c r="AC8" s="116">
        <v>22.780143273454101</v>
      </c>
      <c r="AD8" s="116">
        <v>23.237106890803549</v>
      </c>
      <c r="AE8" s="116">
        <v>24.276811462924424</v>
      </c>
      <c r="AF8" s="116">
        <v>22.901261500234789</v>
      </c>
      <c r="AG8" s="116">
        <v>22.227190868119781</v>
      </c>
      <c r="AH8" s="116">
        <v>26.209346067456767</v>
      </c>
      <c r="AI8" s="116">
        <v>26.971896068597719</v>
      </c>
      <c r="AJ8" s="116">
        <v>26.803158507679559</v>
      </c>
      <c r="AK8" s="116">
        <v>24.182849927636827</v>
      </c>
      <c r="AL8" s="116">
        <v>27.597968813153251</v>
      </c>
      <c r="AM8" s="116">
        <v>26.576034175401947</v>
      </c>
      <c r="AN8" s="116">
        <v>27.870329385009295</v>
      </c>
      <c r="AO8" s="116">
        <v>27.546496528941546</v>
      </c>
      <c r="AP8" s="116">
        <v>26.836346540154722</v>
      </c>
      <c r="AQ8" s="116">
        <v>28.061745335343446</v>
      </c>
      <c r="AR8" s="116">
        <v>29.431321927274844</v>
      </c>
      <c r="AS8" s="116">
        <v>29.535292544768748</v>
      </c>
      <c r="AT8" s="116">
        <v>25.182066142259636</v>
      </c>
      <c r="AU8" s="116">
        <v>25.591140114295492</v>
      </c>
      <c r="AV8" s="116">
        <v>27.458236784521912</v>
      </c>
      <c r="AW8" s="116">
        <v>26.626024231490479</v>
      </c>
      <c r="AX8" s="116">
        <v>24.192070756957694</v>
      </c>
      <c r="AY8" s="116">
        <v>23.32195557053862</v>
      </c>
      <c r="AZ8" s="116">
        <v>23.131840235554101</v>
      </c>
      <c r="BA8" s="116">
        <v>25.962590392896324</v>
      </c>
      <c r="BB8" s="116">
        <v>24.324156736298288</v>
      </c>
      <c r="BC8" s="116">
        <v>24.863086889086301</v>
      </c>
      <c r="BD8" s="116">
        <v>26.462477613287067</v>
      </c>
      <c r="BE8" s="116">
        <v>23.40812786053441</v>
      </c>
      <c r="BF8" s="116">
        <v>23.161271648591793</v>
      </c>
      <c r="BG8" s="116">
        <v>24.922840582135269</v>
      </c>
      <c r="BH8" s="116">
        <v>23.720302747666356</v>
      </c>
      <c r="BI8" s="116">
        <v>21.989776352601009</v>
      </c>
      <c r="BJ8" s="116">
        <v>20.600771885637027</v>
      </c>
      <c r="BK8" s="116">
        <v>19.907218730433172</v>
      </c>
      <c r="BL8" s="116">
        <v>16.730354962782183</v>
      </c>
      <c r="BM8" s="236" t="s">
        <v>51</v>
      </c>
      <c r="BN8" s="116">
        <v>26.965838781720407</v>
      </c>
      <c r="BO8" s="116">
        <v>23.35869098670452</v>
      </c>
      <c r="BP8" s="116">
        <v>23.453896391116693</v>
      </c>
      <c r="BQ8" s="116">
        <v>21.020593201533792</v>
      </c>
      <c r="BR8" s="116">
        <v>22.19885727383128</v>
      </c>
      <c r="BS8" s="12"/>
      <c r="BT8" s="46"/>
    </row>
    <row r="9" spans="1:73" ht="14.1" customHeight="1">
      <c r="A9" s="84"/>
      <c r="C9" s="82" t="s">
        <v>99</v>
      </c>
      <c r="D9" s="116">
        <v>29.807919823164109</v>
      </c>
      <c r="E9" s="116">
        <v>29.88478634570772</v>
      </c>
      <c r="F9" s="116">
        <v>29.10416417983032</v>
      </c>
      <c r="G9" s="116">
        <v>26.814995566888932</v>
      </c>
      <c r="H9" s="116">
        <v>29.9139721706415</v>
      </c>
      <c r="I9" s="116">
        <v>25.27696620417575</v>
      </c>
      <c r="J9" s="116">
        <v>28.443098601478709</v>
      </c>
      <c r="K9" s="116">
        <v>27.22681409509573</v>
      </c>
      <c r="L9" s="116">
        <v>27.310089539742037</v>
      </c>
      <c r="M9" s="116">
        <v>26.210213971487345</v>
      </c>
      <c r="N9" s="116">
        <v>27.526447282801485</v>
      </c>
      <c r="O9" s="116">
        <v>29.371509023307446</v>
      </c>
      <c r="P9" s="116">
        <v>30.791268895748441</v>
      </c>
      <c r="Q9" s="116">
        <v>28.468278382137381</v>
      </c>
      <c r="R9" s="116">
        <v>30.742586601711075</v>
      </c>
      <c r="S9" s="116">
        <v>34.023595628920603</v>
      </c>
      <c r="T9" s="116">
        <v>34.889611715562893</v>
      </c>
      <c r="U9" s="116">
        <v>37.764221843191571</v>
      </c>
      <c r="V9" s="116">
        <v>36.114396812335656</v>
      </c>
      <c r="W9" s="116">
        <v>35.130674633556794</v>
      </c>
      <c r="X9" s="116">
        <v>37.67594034109166</v>
      </c>
      <c r="Y9" s="116">
        <v>35.83108761157542</v>
      </c>
      <c r="Z9" s="116">
        <v>34.888690647191936</v>
      </c>
      <c r="AA9" s="116">
        <v>38.007806397539397</v>
      </c>
      <c r="AB9" s="116">
        <v>37.193033666304956</v>
      </c>
      <c r="AC9" s="116">
        <v>34.728298376193393</v>
      </c>
      <c r="AD9" s="116">
        <v>34.809815536005139</v>
      </c>
      <c r="AE9" s="116">
        <v>37.528099471286637</v>
      </c>
      <c r="AF9" s="116">
        <v>36.457072349223822</v>
      </c>
      <c r="AG9" s="116">
        <v>36.729862290642373</v>
      </c>
      <c r="AH9" s="116">
        <v>37.27859004253304</v>
      </c>
      <c r="AI9" s="116">
        <v>36.789559470257181</v>
      </c>
      <c r="AJ9" s="116">
        <v>36.501283802239826</v>
      </c>
      <c r="AK9" s="116">
        <v>37.782351596992278</v>
      </c>
      <c r="AL9" s="116">
        <v>36.832273877696394</v>
      </c>
      <c r="AM9" s="116">
        <v>38.321463075497242</v>
      </c>
      <c r="AN9" s="116">
        <v>37.687535257088065</v>
      </c>
      <c r="AO9" s="116">
        <v>37.780522391473397</v>
      </c>
      <c r="AP9" s="116">
        <v>40.965205118484526</v>
      </c>
      <c r="AQ9" s="116">
        <v>41.600264120650145</v>
      </c>
      <c r="AR9" s="116">
        <v>40.154048936269035</v>
      </c>
      <c r="AS9" s="116">
        <v>40.312181953395864</v>
      </c>
      <c r="AT9" s="116">
        <v>38.610287840192129</v>
      </c>
      <c r="AU9" s="116">
        <v>35.798279150837203</v>
      </c>
      <c r="AV9" s="116">
        <v>36.550571136100359</v>
      </c>
      <c r="AW9" s="116">
        <v>35.164880386764246</v>
      </c>
      <c r="AX9" s="116">
        <v>37.774725921754438</v>
      </c>
      <c r="AY9" s="116">
        <v>38.31006465359782</v>
      </c>
      <c r="AZ9" s="116">
        <v>35.744073629312247</v>
      </c>
      <c r="BA9" s="116">
        <v>36.534193367515201</v>
      </c>
      <c r="BB9" s="116">
        <v>37.709745368048495</v>
      </c>
      <c r="BC9" s="116">
        <v>37.609988623108052</v>
      </c>
      <c r="BD9" s="116">
        <v>35.712573880110845</v>
      </c>
      <c r="BE9" s="116">
        <v>35.692153701947404</v>
      </c>
      <c r="BF9" s="116">
        <v>35.14581578758937</v>
      </c>
      <c r="BG9" s="116">
        <v>36.749730741019285</v>
      </c>
      <c r="BH9" s="116">
        <v>34.46844520313104</v>
      </c>
      <c r="BI9" s="116">
        <v>36.948212855986299</v>
      </c>
      <c r="BJ9" s="116">
        <v>32.691601840997109</v>
      </c>
      <c r="BK9" s="116">
        <v>37.742028152829647</v>
      </c>
      <c r="BL9" s="116">
        <v>34.48792300446123</v>
      </c>
      <c r="BM9" s="236" t="s">
        <v>51</v>
      </c>
      <c r="BN9" s="116">
        <v>43.5963336774808</v>
      </c>
      <c r="BO9" s="116">
        <v>40.823613257407374</v>
      </c>
      <c r="BP9" s="116">
        <v>42.819763890827865</v>
      </c>
      <c r="BQ9" s="116">
        <v>39.988084021058356</v>
      </c>
      <c r="BR9" s="116">
        <v>40.562641582964218</v>
      </c>
      <c r="BS9" s="12"/>
      <c r="BT9" s="46"/>
    </row>
    <row r="10" spans="1:73" ht="14.1" customHeight="1">
      <c r="A10" s="84"/>
      <c r="C10" s="82" t="s">
        <v>100</v>
      </c>
      <c r="D10" s="116">
        <v>18.626204687395724</v>
      </c>
      <c r="E10" s="116">
        <v>19.690645179446125</v>
      </c>
      <c r="F10" s="116">
        <v>17.560441233472776</v>
      </c>
      <c r="G10" s="116">
        <v>16.246384973345133</v>
      </c>
      <c r="H10" s="116">
        <v>17.618483592499913</v>
      </c>
      <c r="I10" s="116">
        <v>17.517482215994825</v>
      </c>
      <c r="J10" s="116">
        <v>16.093931496714717</v>
      </c>
      <c r="K10" s="116">
        <v>18.009430075698319</v>
      </c>
      <c r="L10" s="116">
        <v>17.556135871111408</v>
      </c>
      <c r="M10" s="116">
        <v>17.1531614775976</v>
      </c>
      <c r="N10" s="116">
        <v>18.188704632428749</v>
      </c>
      <c r="O10" s="116">
        <v>16.592254991163518</v>
      </c>
      <c r="P10" s="116">
        <v>20.268480964368827</v>
      </c>
      <c r="Q10" s="116">
        <v>21.438590765058215</v>
      </c>
      <c r="R10" s="116">
        <v>22.66532799268839</v>
      </c>
      <c r="S10" s="116">
        <v>23.191171660575378</v>
      </c>
      <c r="T10" s="116">
        <v>26.827937257960311</v>
      </c>
      <c r="U10" s="116">
        <v>26.82469894341828</v>
      </c>
      <c r="V10" s="116">
        <v>25.592351848472795</v>
      </c>
      <c r="W10" s="116">
        <v>24.559858397330895</v>
      </c>
      <c r="X10" s="116">
        <v>25.051951943244315</v>
      </c>
      <c r="Y10" s="116">
        <v>26.34148296822702</v>
      </c>
      <c r="Z10" s="116">
        <v>24.015998165864879</v>
      </c>
      <c r="AA10" s="116">
        <v>24.38139136091414</v>
      </c>
      <c r="AB10" s="116">
        <v>26.387768900118935</v>
      </c>
      <c r="AC10" s="116">
        <v>24.274907759877156</v>
      </c>
      <c r="AD10" s="116">
        <v>25.955514650697971</v>
      </c>
      <c r="AE10" s="116">
        <v>22.70429466691149</v>
      </c>
      <c r="AF10" s="116">
        <v>27.000124025880069</v>
      </c>
      <c r="AG10" s="116">
        <v>31.359802288722939</v>
      </c>
      <c r="AH10" s="116">
        <v>27.862614504069956</v>
      </c>
      <c r="AI10" s="116">
        <v>28.133466641110257</v>
      </c>
      <c r="AJ10" s="116">
        <v>28.205847755793162</v>
      </c>
      <c r="AK10" s="116">
        <v>31.13188876348601</v>
      </c>
      <c r="AL10" s="116">
        <v>28.638514982241141</v>
      </c>
      <c r="AM10" s="116">
        <v>26.235350335729169</v>
      </c>
      <c r="AN10" s="116">
        <v>29.733246967377227</v>
      </c>
      <c r="AO10" s="116">
        <v>30.204363369052984</v>
      </c>
      <c r="AP10" s="116">
        <v>31.574050219200657</v>
      </c>
      <c r="AQ10" s="116">
        <v>31.894145686655889</v>
      </c>
      <c r="AR10" s="116">
        <v>31.880584983637917</v>
      </c>
      <c r="AS10" s="116">
        <v>30.526574252910859</v>
      </c>
      <c r="AT10" s="116">
        <v>29.136842151931564</v>
      </c>
      <c r="AU10" s="116">
        <v>28.217518441464069</v>
      </c>
      <c r="AV10" s="116">
        <v>26.986945763650294</v>
      </c>
      <c r="AW10" s="116">
        <v>27.560516892352112</v>
      </c>
      <c r="AX10" s="116">
        <v>25.3266268593622</v>
      </c>
      <c r="AY10" s="116">
        <v>24.43974010251338</v>
      </c>
      <c r="AZ10" s="116">
        <v>23.71857671319324</v>
      </c>
      <c r="BA10" s="116">
        <v>24.741206238051067</v>
      </c>
      <c r="BB10" s="116">
        <v>25.655657033285646</v>
      </c>
      <c r="BC10" s="116">
        <v>25.558556320150373</v>
      </c>
      <c r="BD10" s="116">
        <v>24.916771106545905</v>
      </c>
      <c r="BE10" s="116">
        <v>26.475789316655913</v>
      </c>
      <c r="BF10" s="116">
        <v>23.007683800879349</v>
      </c>
      <c r="BG10" s="116">
        <v>22.690590030282934</v>
      </c>
      <c r="BH10" s="116">
        <v>25.672856885610656</v>
      </c>
      <c r="BI10" s="116">
        <v>22.730087036366459</v>
      </c>
      <c r="BJ10" s="116">
        <v>21.621945338871001</v>
      </c>
      <c r="BK10" s="116">
        <v>21.163974690005602</v>
      </c>
      <c r="BL10" s="116">
        <v>21.700432162167399</v>
      </c>
      <c r="BM10" s="236" t="s">
        <v>51</v>
      </c>
      <c r="BN10" s="116">
        <v>29.186475107314486</v>
      </c>
      <c r="BO10" s="116">
        <v>25.341020248686313</v>
      </c>
      <c r="BP10" s="116">
        <v>28.291461998427568</v>
      </c>
      <c r="BQ10" s="116">
        <v>30.916485114994813</v>
      </c>
      <c r="BR10" s="116">
        <v>27.475519582218922</v>
      </c>
      <c r="BS10" s="12"/>
      <c r="BT10" s="46"/>
      <c r="BU10" s="46"/>
    </row>
    <row r="11" spans="1:73" ht="14.1" customHeight="1">
      <c r="A11" s="84"/>
      <c r="C11" s="82" t="s">
        <v>101</v>
      </c>
      <c r="D11" s="114" t="s">
        <v>234</v>
      </c>
      <c r="E11" s="114" t="s">
        <v>234</v>
      </c>
      <c r="F11" s="114" t="s">
        <v>234</v>
      </c>
      <c r="G11" s="114" t="s">
        <v>234</v>
      </c>
      <c r="H11" s="114" t="s">
        <v>234</v>
      </c>
      <c r="I11" s="114" t="s">
        <v>234</v>
      </c>
      <c r="J11" s="114" t="s">
        <v>234</v>
      </c>
      <c r="K11" s="114" t="s">
        <v>234</v>
      </c>
      <c r="L11" s="114" t="s">
        <v>234</v>
      </c>
      <c r="M11" s="114" t="s">
        <v>234</v>
      </c>
      <c r="N11" s="114" t="s">
        <v>234</v>
      </c>
      <c r="O11" s="114" t="s">
        <v>234</v>
      </c>
      <c r="P11" s="114" t="s">
        <v>234</v>
      </c>
      <c r="Q11" s="114" t="s">
        <v>234</v>
      </c>
      <c r="R11" s="114" t="s">
        <v>234</v>
      </c>
      <c r="S11" s="114" t="s">
        <v>234</v>
      </c>
      <c r="T11" s="114" t="s">
        <v>234</v>
      </c>
      <c r="U11" s="114" t="s">
        <v>234</v>
      </c>
      <c r="V11" s="114" t="s">
        <v>234</v>
      </c>
      <c r="W11" s="114" t="s">
        <v>234</v>
      </c>
      <c r="X11" s="114" t="s">
        <v>234</v>
      </c>
      <c r="Y11" s="114" t="s">
        <v>234</v>
      </c>
      <c r="Z11" s="114" t="s">
        <v>234</v>
      </c>
      <c r="AA11" s="114" t="s">
        <v>234</v>
      </c>
      <c r="AB11" s="114" t="s">
        <v>234</v>
      </c>
      <c r="AC11" s="114" t="s">
        <v>234</v>
      </c>
      <c r="AD11" s="114" t="s">
        <v>234</v>
      </c>
      <c r="AE11" s="114" t="s">
        <v>234</v>
      </c>
      <c r="AF11" s="114" t="s">
        <v>234</v>
      </c>
      <c r="AG11" s="114" t="s">
        <v>234</v>
      </c>
      <c r="AH11" s="114" t="s">
        <v>234</v>
      </c>
      <c r="AI11" s="114" t="s">
        <v>234</v>
      </c>
      <c r="AJ11" s="114" t="s">
        <v>234</v>
      </c>
      <c r="AK11" s="114" t="s">
        <v>234</v>
      </c>
      <c r="AL11" s="114" t="s">
        <v>234</v>
      </c>
      <c r="AM11" s="114" t="s">
        <v>234</v>
      </c>
      <c r="AN11" s="114" t="s">
        <v>234</v>
      </c>
      <c r="AO11" s="114" t="s">
        <v>234</v>
      </c>
      <c r="AP11" s="114" t="s">
        <v>234</v>
      </c>
      <c r="AQ11" s="114" t="s">
        <v>234</v>
      </c>
      <c r="AR11" s="114" t="s">
        <v>234</v>
      </c>
      <c r="AS11" s="114" t="s">
        <v>234</v>
      </c>
      <c r="AT11" s="114" t="s">
        <v>234</v>
      </c>
      <c r="AU11" s="114" t="s">
        <v>234</v>
      </c>
      <c r="AV11" s="114" t="s">
        <v>234</v>
      </c>
      <c r="AW11" s="114" t="s">
        <v>234</v>
      </c>
      <c r="AX11" s="114" t="s">
        <v>234</v>
      </c>
      <c r="AY11" s="114" t="s">
        <v>234</v>
      </c>
      <c r="AZ11" s="114" t="s">
        <v>234</v>
      </c>
      <c r="BA11" s="116">
        <v>28.18265551531416</v>
      </c>
      <c r="BB11" s="116">
        <v>30.193093189992364</v>
      </c>
      <c r="BC11" s="116">
        <v>30.265076618277721</v>
      </c>
      <c r="BD11" s="116">
        <v>31.289727586671589</v>
      </c>
      <c r="BE11" s="116">
        <v>31.284764110605074</v>
      </c>
      <c r="BF11" s="116">
        <v>33.151489764857075</v>
      </c>
      <c r="BG11" s="116">
        <v>30.866442560938868</v>
      </c>
      <c r="BH11" s="116">
        <v>31.648871225555485</v>
      </c>
      <c r="BI11" s="116">
        <v>28.564376330748154</v>
      </c>
      <c r="BJ11" s="116">
        <v>26.28806249088262</v>
      </c>
      <c r="BK11" s="116">
        <v>28.138346253889384</v>
      </c>
      <c r="BL11" s="116">
        <v>27.251259953362922</v>
      </c>
      <c r="BM11" s="236" t="s">
        <v>51</v>
      </c>
      <c r="BN11" s="116">
        <v>30.643517066354903</v>
      </c>
      <c r="BO11" s="116">
        <v>29.632391509046442</v>
      </c>
      <c r="BP11" s="116">
        <v>32.109957996631955</v>
      </c>
      <c r="BQ11" s="116">
        <v>28.73851972860162</v>
      </c>
      <c r="BR11" s="116">
        <v>27.788599471498678</v>
      </c>
      <c r="BS11" s="12"/>
      <c r="BT11" s="46"/>
    </row>
    <row r="12" spans="1:73" ht="14.1" customHeight="1">
      <c r="A12" s="84"/>
      <c r="C12" s="82" t="s">
        <v>102</v>
      </c>
      <c r="D12" s="116">
        <v>24.378340311935322</v>
      </c>
      <c r="E12" s="116">
        <v>23.926528339037905</v>
      </c>
      <c r="F12" s="116">
        <v>24.140391003060014</v>
      </c>
      <c r="G12" s="116">
        <v>20.815165938878934</v>
      </c>
      <c r="H12" s="116">
        <v>23.386824861118441</v>
      </c>
      <c r="I12" s="116">
        <v>22.020443247362863</v>
      </c>
      <c r="J12" s="116">
        <v>22.895244619014324</v>
      </c>
      <c r="K12" s="116">
        <v>23.158722753263099</v>
      </c>
      <c r="L12" s="116">
        <v>22.529331317929895</v>
      </c>
      <c r="M12" s="116">
        <v>21.868841047435449</v>
      </c>
      <c r="N12" s="116">
        <v>18.52024701988714</v>
      </c>
      <c r="O12" s="116">
        <v>22.550396627281298</v>
      </c>
      <c r="P12" s="116">
        <v>22.585770676587664</v>
      </c>
      <c r="Q12" s="116">
        <v>23.285472972972972</v>
      </c>
      <c r="R12" s="116">
        <v>21.87744429668782</v>
      </c>
      <c r="S12" s="116">
        <v>24.306369895541906</v>
      </c>
      <c r="T12" s="116">
        <v>26.985711469454404</v>
      </c>
      <c r="U12" s="116">
        <v>28.803123137663881</v>
      </c>
      <c r="V12" s="116">
        <v>27.891639563449289</v>
      </c>
      <c r="W12" s="116">
        <v>29.596489676981008</v>
      </c>
      <c r="X12" s="116">
        <v>30.398852337419317</v>
      </c>
      <c r="Y12" s="116">
        <v>29.171452395213098</v>
      </c>
      <c r="Z12" s="116">
        <v>25.698290196224555</v>
      </c>
      <c r="AA12" s="116">
        <v>29.814471404784115</v>
      </c>
      <c r="AB12" s="116">
        <v>30.597932458260402</v>
      </c>
      <c r="AC12" s="116">
        <v>29.334866359011514</v>
      </c>
      <c r="AD12" s="116">
        <v>30.994925435097919</v>
      </c>
      <c r="AE12" s="116">
        <v>30.973863348571403</v>
      </c>
      <c r="AF12" s="116">
        <v>31.166742734214647</v>
      </c>
      <c r="AG12" s="116">
        <v>31.016437010870213</v>
      </c>
      <c r="AH12" s="116">
        <v>30.55559316801304</v>
      </c>
      <c r="AI12" s="116">
        <v>32.302646217746386</v>
      </c>
      <c r="AJ12" s="116">
        <v>32.064785252058179</v>
      </c>
      <c r="AK12" s="116">
        <v>31.226806461509732</v>
      </c>
      <c r="AL12" s="116">
        <v>29.847022482716483</v>
      </c>
      <c r="AM12" s="116">
        <v>31.026037048292665</v>
      </c>
      <c r="AN12" s="116">
        <v>31.853182929759051</v>
      </c>
      <c r="AO12" s="116">
        <v>34.399663663731225</v>
      </c>
      <c r="AP12" s="116">
        <v>34.724893762889316</v>
      </c>
      <c r="AQ12" s="116">
        <v>33.822775417075064</v>
      </c>
      <c r="AR12" s="116">
        <v>36.818462512200007</v>
      </c>
      <c r="AS12" s="116">
        <v>33.069699055328847</v>
      </c>
      <c r="AT12" s="116">
        <v>33.110580315943764</v>
      </c>
      <c r="AU12" s="116">
        <v>30.399683071828882</v>
      </c>
      <c r="AV12" s="116">
        <v>31.845877942590452</v>
      </c>
      <c r="AW12" s="116">
        <v>31.514996104267549</v>
      </c>
      <c r="AX12" s="116">
        <v>28.312126480799225</v>
      </c>
      <c r="AY12" s="116">
        <v>32.702868809030996</v>
      </c>
      <c r="AZ12" s="116">
        <v>28.960136768529537</v>
      </c>
      <c r="BA12" s="116">
        <v>28.239325538688263</v>
      </c>
      <c r="BB12" s="116">
        <v>26.369614145544944</v>
      </c>
      <c r="BC12" s="116">
        <v>28.193226825686441</v>
      </c>
      <c r="BD12" s="116">
        <v>29.335110800789444</v>
      </c>
      <c r="BE12" s="116">
        <v>24.567682330606917</v>
      </c>
      <c r="BF12" s="116">
        <v>25.527586508929907</v>
      </c>
      <c r="BG12" s="116">
        <v>24.977704416490571</v>
      </c>
      <c r="BH12" s="116">
        <v>26.777447230857376</v>
      </c>
      <c r="BI12" s="116">
        <v>25.005326531422924</v>
      </c>
      <c r="BJ12" s="116">
        <v>24.128440366972477</v>
      </c>
      <c r="BK12" s="116">
        <v>26.90822146752868</v>
      </c>
      <c r="BL12" s="116">
        <v>24.103398846728442</v>
      </c>
      <c r="BM12" s="236" t="s">
        <v>51</v>
      </c>
      <c r="BN12" s="116">
        <v>28.42988024097825</v>
      </c>
      <c r="BO12" s="116">
        <v>27.046940670969676</v>
      </c>
      <c r="BP12" s="116">
        <v>27.983215397561693</v>
      </c>
      <c r="BQ12" s="116">
        <v>25.311211617584679</v>
      </c>
      <c r="BR12" s="116">
        <v>29.086502123038542</v>
      </c>
      <c r="BS12" s="12"/>
      <c r="BT12" s="46"/>
    </row>
    <row r="13" spans="1:73" ht="14.1" customHeight="1">
      <c r="A13" s="84"/>
      <c r="C13" s="82" t="s">
        <v>103</v>
      </c>
      <c r="D13" s="116">
        <v>29.818275119643911</v>
      </c>
      <c r="E13" s="116">
        <v>29.2906306374779</v>
      </c>
      <c r="F13" s="116">
        <v>27.231062213275752</v>
      </c>
      <c r="G13" s="116">
        <v>26.192292617760877</v>
      </c>
      <c r="H13" s="116">
        <v>26.799718413642466</v>
      </c>
      <c r="I13" s="116">
        <v>25.435141365135117</v>
      </c>
      <c r="J13" s="116">
        <v>26.58320104631543</v>
      </c>
      <c r="K13" s="116">
        <v>24.073527955368245</v>
      </c>
      <c r="L13" s="116">
        <v>25.116153063194286</v>
      </c>
      <c r="M13" s="116">
        <v>24.755919846309368</v>
      </c>
      <c r="N13" s="116">
        <v>23.2989605062339</v>
      </c>
      <c r="O13" s="116">
        <v>24.091998500024456</v>
      </c>
      <c r="P13" s="116">
        <v>24.529083028081704</v>
      </c>
      <c r="Q13" s="116">
        <v>21.803331495241888</v>
      </c>
      <c r="R13" s="116">
        <v>23.686311268699129</v>
      </c>
      <c r="S13" s="116">
        <v>26.780275157758602</v>
      </c>
      <c r="T13" s="116">
        <v>25.654103515529986</v>
      </c>
      <c r="U13" s="116">
        <v>26.734015559334278</v>
      </c>
      <c r="V13" s="116">
        <v>27.620834495221075</v>
      </c>
      <c r="W13" s="116">
        <v>26.226469208191812</v>
      </c>
      <c r="X13" s="116">
        <v>28.439682500035296</v>
      </c>
      <c r="Y13" s="116">
        <v>28.749676124713574</v>
      </c>
      <c r="Z13" s="116">
        <v>26.462937016882105</v>
      </c>
      <c r="AA13" s="116">
        <v>26.002243082218417</v>
      </c>
      <c r="AB13" s="116">
        <v>24.215111240943383</v>
      </c>
      <c r="AC13" s="116">
        <v>23.867051011435453</v>
      </c>
      <c r="AD13" s="116">
        <v>25.697726618217548</v>
      </c>
      <c r="AE13" s="116">
        <v>26.360173258350279</v>
      </c>
      <c r="AF13" s="116">
        <v>28.831224547432054</v>
      </c>
      <c r="AG13" s="116">
        <v>24.100839587555399</v>
      </c>
      <c r="AH13" s="116">
        <v>26.794554521142476</v>
      </c>
      <c r="AI13" s="116">
        <v>27.565299612520811</v>
      </c>
      <c r="AJ13" s="116">
        <v>27.711552406383746</v>
      </c>
      <c r="AK13" s="116">
        <v>27.861385021381146</v>
      </c>
      <c r="AL13" s="116">
        <v>26.33150116245757</v>
      </c>
      <c r="AM13" s="116">
        <v>25.677099777286649</v>
      </c>
      <c r="AN13" s="116">
        <v>29.136715230965176</v>
      </c>
      <c r="AO13" s="116">
        <v>28.579747176039135</v>
      </c>
      <c r="AP13" s="116">
        <v>26.742520314969148</v>
      </c>
      <c r="AQ13" s="116">
        <v>29.292738216374481</v>
      </c>
      <c r="AR13" s="116">
        <v>28.87316148134661</v>
      </c>
      <c r="AS13" s="116">
        <v>29.45071306249314</v>
      </c>
      <c r="AT13" s="116">
        <v>30.224099856384324</v>
      </c>
      <c r="AU13" s="116">
        <v>29.24282392521728</v>
      </c>
      <c r="AV13" s="116">
        <v>28.853874152825014</v>
      </c>
      <c r="AW13" s="116">
        <v>26.990153977858959</v>
      </c>
      <c r="AX13" s="116">
        <v>26.890877933647328</v>
      </c>
      <c r="AY13" s="116">
        <v>26.556509587830572</v>
      </c>
      <c r="AZ13" s="116">
        <v>27.420865099059622</v>
      </c>
      <c r="BA13" s="116">
        <v>26.686830219416695</v>
      </c>
      <c r="BB13" s="116">
        <v>28.297916535940782</v>
      </c>
      <c r="BC13" s="116">
        <v>28.968644748948968</v>
      </c>
      <c r="BD13" s="116">
        <v>27.395030291618404</v>
      </c>
      <c r="BE13" s="116">
        <v>26.355937637402903</v>
      </c>
      <c r="BF13" s="116">
        <v>26.365560155710625</v>
      </c>
      <c r="BG13" s="116">
        <v>25.331028151914186</v>
      </c>
      <c r="BH13" s="116">
        <v>27.627657512250291</v>
      </c>
      <c r="BI13" s="116">
        <v>25.935258463248722</v>
      </c>
      <c r="BJ13" s="116">
        <v>26.756322925493777</v>
      </c>
      <c r="BK13" s="116">
        <v>24.628239031201115</v>
      </c>
      <c r="BL13" s="116">
        <v>24.297040443343946</v>
      </c>
      <c r="BM13" s="236" t="s">
        <v>51</v>
      </c>
      <c r="BN13" s="116">
        <v>32.798469512762232</v>
      </c>
      <c r="BO13" s="116">
        <v>29.159073633872289</v>
      </c>
      <c r="BP13" s="116">
        <v>30.115655841895183</v>
      </c>
      <c r="BQ13" s="116">
        <v>29.859332245163799</v>
      </c>
      <c r="BR13" s="116">
        <v>30.346077829764091</v>
      </c>
      <c r="BS13" s="12"/>
      <c r="BT13" s="46"/>
    </row>
    <row r="14" spans="1:73" ht="14.1" customHeight="1">
      <c r="A14" s="84"/>
      <c r="C14" s="82" t="s">
        <v>104</v>
      </c>
      <c r="D14" s="116">
        <v>18.543136400144096</v>
      </c>
      <c r="E14" s="116">
        <v>18.37082432451782</v>
      </c>
      <c r="F14" s="116">
        <v>18.256120106129764</v>
      </c>
      <c r="G14" s="116">
        <v>16.977501247389061</v>
      </c>
      <c r="H14" s="116">
        <v>16.89169570267131</v>
      </c>
      <c r="I14" s="116">
        <v>18.231460327304429</v>
      </c>
      <c r="J14" s="116">
        <v>17.922869230779725</v>
      </c>
      <c r="K14" s="116">
        <v>18.974776039641771</v>
      </c>
      <c r="L14" s="116">
        <v>19.181293812441353</v>
      </c>
      <c r="M14" s="116">
        <v>17.308428542520087</v>
      </c>
      <c r="N14" s="116">
        <v>17.970461857664567</v>
      </c>
      <c r="O14" s="116">
        <v>19.335075945288281</v>
      </c>
      <c r="P14" s="116">
        <v>20.480976148992344</v>
      </c>
      <c r="Q14" s="116">
        <v>17.0627715385077</v>
      </c>
      <c r="R14" s="116">
        <v>20.919168124348957</v>
      </c>
      <c r="S14" s="116">
        <v>23.01492872699616</v>
      </c>
      <c r="T14" s="116">
        <v>23.677708999192724</v>
      </c>
      <c r="U14" s="116">
        <v>24.69991512751081</v>
      </c>
      <c r="V14" s="116">
        <v>23.849342912918353</v>
      </c>
      <c r="W14" s="116">
        <v>25.105977311940919</v>
      </c>
      <c r="X14" s="116">
        <v>27.197372328778052</v>
      </c>
      <c r="Y14" s="116">
        <v>24.72468942616387</v>
      </c>
      <c r="Z14" s="116">
        <v>24.613303335759607</v>
      </c>
      <c r="AA14" s="116">
        <v>28.604292974625018</v>
      </c>
      <c r="AB14" s="116">
        <v>28.24155233644014</v>
      </c>
      <c r="AC14" s="116">
        <v>25.602274247692751</v>
      </c>
      <c r="AD14" s="116">
        <v>27.702505366922892</v>
      </c>
      <c r="AE14" s="116">
        <v>27.290105640533874</v>
      </c>
      <c r="AF14" s="116">
        <v>27.129532048761305</v>
      </c>
      <c r="AG14" s="116">
        <v>25.502274105739009</v>
      </c>
      <c r="AH14" s="116">
        <v>27.327618282210413</v>
      </c>
      <c r="AI14" s="116">
        <v>27.450365648962205</v>
      </c>
      <c r="AJ14" s="116">
        <v>26.045715315531794</v>
      </c>
      <c r="AK14" s="116">
        <v>24.192478730645504</v>
      </c>
      <c r="AL14" s="116">
        <v>26.477361987586718</v>
      </c>
      <c r="AM14" s="116">
        <v>27.32211003515151</v>
      </c>
      <c r="AN14" s="116">
        <v>27.93136499736487</v>
      </c>
      <c r="AO14" s="116">
        <v>27.733866139630837</v>
      </c>
      <c r="AP14" s="116">
        <v>25.772329674055612</v>
      </c>
      <c r="AQ14" s="116">
        <v>29.662302853890328</v>
      </c>
      <c r="AR14" s="116">
        <v>26.267578376983614</v>
      </c>
      <c r="AS14" s="116">
        <v>26.374250523999631</v>
      </c>
      <c r="AT14" s="116">
        <v>28.096543350687099</v>
      </c>
      <c r="AU14" s="116">
        <v>24.641127348332741</v>
      </c>
      <c r="AV14" s="116">
        <v>23.243018922815619</v>
      </c>
      <c r="AW14" s="116">
        <v>20.871978951478898</v>
      </c>
      <c r="AX14" s="116">
        <v>23.745796139541742</v>
      </c>
      <c r="AY14" s="116">
        <v>23.687308621850928</v>
      </c>
      <c r="AZ14" s="116">
        <v>23.167571750703829</v>
      </c>
      <c r="BA14" s="116">
        <v>24.192846147796093</v>
      </c>
      <c r="BB14" s="116">
        <v>24.653934141278231</v>
      </c>
      <c r="BC14" s="116">
        <v>23.184522163886935</v>
      </c>
      <c r="BD14" s="116">
        <v>23.808282427402304</v>
      </c>
      <c r="BE14" s="116">
        <v>22.423856666854142</v>
      </c>
      <c r="BF14" s="116">
        <v>21.793178162603155</v>
      </c>
      <c r="BG14" s="116">
        <v>22.400590068996472</v>
      </c>
      <c r="BH14" s="116">
        <v>21.056189885276822</v>
      </c>
      <c r="BI14" s="116">
        <v>23.556917699044245</v>
      </c>
      <c r="BJ14" s="116">
        <v>21.32688831148635</v>
      </c>
      <c r="BK14" s="116">
        <v>23.323947600917812</v>
      </c>
      <c r="BL14" s="116">
        <v>20.216076174196392</v>
      </c>
      <c r="BM14" s="236" t="s">
        <v>51</v>
      </c>
      <c r="BN14" s="116">
        <v>26.729192686510444</v>
      </c>
      <c r="BO14" s="116">
        <v>27.242197142337588</v>
      </c>
      <c r="BP14" s="116">
        <v>26.20093212925898</v>
      </c>
      <c r="BQ14" s="116">
        <v>27.283536872508087</v>
      </c>
      <c r="BR14" s="116">
        <v>25.941499227401827</v>
      </c>
      <c r="BS14" s="12"/>
      <c r="BT14" s="46"/>
    </row>
    <row r="15" spans="1:73" ht="14.1" customHeight="1">
      <c r="A15" s="84"/>
      <c r="C15" s="82" t="s">
        <v>105</v>
      </c>
      <c r="D15" s="116">
        <v>25.325999717571186</v>
      </c>
      <c r="E15" s="116">
        <v>28.2052472138569</v>
      </c>
      <c r="F15" s="116">
        <v>25.750084467975583</v>
      </c>
      <c r="G15" s="116">
        <v>24.304822556332585</v>
      </c>
      <c r="H15" s="116">
        <v>25.676194323805678</v>
      </c>
      <c r="I15" s="116">
        <v>23.60243291877212</v>
      </c>
      <c r="J15" s="116">
        <v>24.417400989288172</v>
      </c>
      <c r="K15" s="116">
        <v>27.110214768193845</v>
      </c>
      <c r="L15" s="116">
        <v>24.561601104750526</v>
      </c>
      <c r="M15" s="116">
        <v>24.564993196068546</v>
      </c>
      <c r="N15" s="116">
        <v>23.810087654381899</v>
      </c>
      <c r="O15" s="116">
        <v>24.635333601915143</v>
      </c>
      <c r="P15" s="116">
        <v>24.483640623138726</v>
      </c>
      <c r="Q15" s="116">
        <v>23.890496139620186</v>
      </c>
      <c r="R15" s="116">
        <v>25.744912610783782</v>
      </c>
      <c r="S15" s="116">
        <v>29.038639191817701</v>
      </c>
      <c r="T15" s="116">
        <v>29.234221003850923</v>
      </c>
      <c r="U15" s="116">
        <v>30.318273926294122</v>
      </c>
      <c r="V15" s="116">
        <v>31.637101660599313</v>
      </c>
      <c r="W15" s="116">
        <v>31.321347580428181</v>
      </c>
      <c r="X15" s="116">
        <v>33.238505769364714</v>
      </c>
      <c r="Y15" s="116">
        <v>32.605954634412399</v>
      </c>
      <c r="Z15" s="116">
        <v>33.93858447965043</v>
      </c>
      <c r="AA15" s="116">
        <v>36.295177522675601</v>
      </c>
      <c r="AB15" s="116">
        <v>37.101912928759894</v>
      </c>
      <c r="AC15" s="116">
        <v>35.947497622355336</v>
      </c>
      <c r="AD15" s="116">
        <v>35.878644913160343</v>
      </c>
      <c r="AE15" s="116">
        <v>33.106880174841343</v>
      </c>
      <c r="AF15" s="116">
        <v>36.066529953607208</v>
      </c>
      <c r="AG15" s="116">
        <v>33.127688775106229</v>
      </c>
      <c r="AH15" s="116">
        <v>33.045274372397181</v>
      </c>
      <c r="AI15" s="116">
        <v>36.550607508718954</v>
      </c>
      <c r="AJ15" s="116">
        <v>36.402626210764019</v>
      </c>
      <c r="AK15" s="116">
        <v>32.653001323897669</v>
      </c>
      <c r="AL15" s="116">
        <v>35.370719106213208</v>
      </c>
      <c r="AM15" s="116">
        <v>35.791254258148861</v>
      </c>
      <c r="AN15" s="116">
        <v>37.498218777368784</v>
      </c>
      <c r="AO15" s="116">
        <v>38.117148128079279</v>
      </c>
      <c r="AP15" s="116">
        <v>38.181844400720379</v>
      </c>
      <c r="AQ15" s="116">
        <v>38.640457020338424</v>
      </c>
      <c r="AR15" s="116">
        <v>36.861649166921865</v>
      </c>
      <c r="AS15" s="116">
        <v>35.636549457227304</v>
      </c>
      <c r="AT15" s="116">
        <v>34.859851137138293</v>
      </c>
      <c r="AU15" s="116">
        <v>35.731727323204282</v>
      </c>
      <c r="AV15" s="116">
        <v>39.298688489757346</v>
      </c>
      <c r="AW15" s="116">
        <v>40.706311955782965</v>
      </c>
      <c r="AX15" s="116">
        <v>36.439731027857832</v>
      </c>
      <c r="AY15" s="116">
        <v>35.628695034381266</v>
      </c>
      <c r="AZ15" s="116">
        <v>34.998348199537496</v>
      </c>
      <c r="BA15" s="116">
        <v>36.525586206127173</v>
      </c>
      <c r="BB15" s="116">
        <v>38.642527163311094</v>
      </c>
      <c r="BC15" s="116">
        <v>37.282374346289529</v>
      </c>
      <c r="BD15" s="116">
        <v>36.576907604834076</v>
      </c>
      <c r="BE15" s="116">
        <v>36.399037745905375</v>
      </c>
      <c r="BF15" s="116">
        <v>36.616579681234029</v>
      </c>
      <c r="BG15" s="116">
        <v>35.060150104809971</v>
      </c>
      <c r="BH15" s="116">
        <v>36.762419845844938</v>
      </c>
      <c r="BI15" s="116">
        <v>33.491185470084098</v>
      </c>
      <c r="BJ15" s="116">
        <v>34.033124136866149</v>
      </c>
      <c r="BK15" s="116">
        <v>33.072637942137632</v>
      </c>
      <c r="BL15" s="116">
        <v>31.769611187149088</v>
      </c>
      <c r="BM15" s="236" t="s">
        <v>51</v>
      </c>
      <c r="BN15" s="116">
        <v>40.676047064212305</v>
      </c>
      <c r="BO15" s="116">
        <v>35.934172527975846</v>
      </c>
      <c r="BP15" s="116">
        <v>36.196811915366993</v>
      </c>
      <c r="BQ15" s="116">
        <v>34.661017659902207</v>
      </c>
      <c r="BR15" s="116">
        <v>37.686534067150149</v>
      </c>
      <c r="BS15" s="12"/>
      <c r="BT15" s="46"/>
    </row>
    <row r="16" spans="1:73" ht="14.1" customHeight="1">
      <c r="A16" s="84"/>
      <c r="C16" s="82" t="s">
        <v>106</v>
      </c>
      <c r="D16" s="116">
        <v>25.99025112016658</v>
      </c>
      <c r="E16" s="116">
        <v>32.298366582596366</v>
      </c>
      <c r="F16" s="116">
        <v>29.708858068308302</v>
      </c>
      <c r="G16" s="116">
        <v>26.343408900083965</v>
      </c>
      <c r="H16" s="116">
        <v>25.753583635942366</v>
      </c>
      <c r="I16" s="116">
        <v>26.028497372917258</v>
      </c>
      <c r="J16" s="116">
        <v>23.836338372563663</v>
      </c>
      <c r="K16" s="116">
        <v>24.558617177187163</v>
      </c>
      <c r="L16" s="116">
        <v>26.199712889223093</v>
      </c>
      <c r="M16" s="116">
        <v>25.229268251725941</v>
      </c>
      <c r="N16" s="116">
        <v>26.715390913188664</v>
      </c>
      <c r="O16" s="116">
        <v>27.014536723251041</v>
      </c>
      <c r="P16" s="116">
        <v>28.195156886850338</v>
      </c>
      <c r="Q16" s="116">
        <v>23.840415540946537</v>
      </c>
      <c r="R16" s="116">
        <v>27.354224975557806</v>
      </c>
      <c r="S16" s="116">
        <v>27.601037339636932</v>
      </c>
      <c r="T16" s="116">
        <v>27.267075014060744</v>
      </c>
      <c r="U16" s="116">
        <v>32.637561903410727</v>
      </c>
      <c r="V16" s="116">
        <v>31.091467848191357</v>
      </c>
      <c r="W16" s="116">
        <v>30.990377949209346</v>
      </c>
      <c r="X16" s="116">
        <v>32.467660975478111</v>
      </c>
      <c r="Y16" s="116">
        <v>30.809589947379724</v>
      </c>
      <c r="Z16" s="116">
        <v>31.964519361628575</v>
      </c>
      <c r="AA16" s="116">
        <v>34.121447308517787</v>
      </c>
      <c r="AB16" s="116">
        <v>32.907761734494272</v>
      </c>
      <c r="AC16" s="116">
        <v>30.009611535555191</v>
      </c>
      <c r="AD16" s="116">
        <v>33.959902601096879</v>
      </c>
      <c r="AE16" s="116">
        <v>35.379738998007831</v>
      </c>
      <c r="AF16" s="116">
        <v>29.74493671426255</v>
      </c>
      <c r="AG16" s="116">
        <v>32.265625989888882</v>
      </c>
      <c r="AH16" s="116">
        <v>32.399176954732511</v>
      </c>
      <c r="AI16" s="116">
        <v>32.042818795726788</v>
      </c>
      <c r="AJ16" s="116">
        <v>30.660930853732911</v>
      </c>
      <c r="AK16" s="116">
        <v>29.968064820878997</v>
      </c>
      <c r="AL16" s="116">
        <v>30.151042368188691</v>
      </c>
      <c r="AM16" s="116">
        <v>35.160508723236305</v>
      </c>
      <c r="AN16" s="116">
        <v>34.571614689937242</v>
      </c>
      <c r="AO16" s="116">
        <v>36.63574029596343</v>
      </c>
      <c r="AP16" s="116">
        <v>35.533879530082665</v>
      </c>
      <c r="AQ16" s="116">
        <v>41.511985711400385</v>
      </c>
      <c r="AR16" s="116">
        <v>38.363827863580866</v>
      </c>
      <c r="AS16" s="116">
        <v>38.479719412543147</v>
      </c>
      <c r="AT16" s="116">
        <v>37.383887502122761</v>
      </c>
      <c r="AU16" s="116">
        <v>39.096623480412497</v>
      </c>
      <c r="AV16" s="116">
        <v>36.116519309175864</v>
      </c>
      <c r="AW16" s="116">
        <v>34.753619297211372</v>
      </c>
      <c r="AX16" s="116">
        <v>39.247008421328729</v>
      </c>
      <c r="AY16" s="116">
        <v>41.809555280861289</v>
      </c>
      <c r="AZ16" s="116">
        <v>37.224070631603453</v>
      </c>
      <c r="BA16" s="116">
        <v>40.901615793492972</v>
      </c>
      <c r="BB16" s="116">
        <v>41.837943128698463</v>
      </c>
      <c r="BC16" s="116">
        <v>41.532064389520926</v>
      </c>
      <c r="BD16" s="116">
        <v>40.398739613963727</v>
      </c>
      <c r="BE16" s="116">
        <v>40.552374734397631</v>
      </c>
      <c r="BF16" s="116">
        <v>38.084536874111784</v>
      </c>
      <c r="BG16" s="116">
        <v>41.656184150435458</v>
      </c>
      <c r="BH16" s="116">
        <v>37.94495570453028</v>
      </c>
      <c r="BI16" s="116">
        <v>36.7240438837756</v>
      </c>
      <c r="BJ16" s="116">
        <v>39.094969073516175</v>
      </c>
      <c r="BK16" s="116">
        <v>39.553797955134456</v>
      </c>
      <c r="BL16" s="116">
        <v>42.456259064261531</v>
      </c>
      <c r="BM16" s="236" t="s">
        <v>51</v>
      </c>
      <c r="BN16" s="116">
        <v>44.638038370120753</v>
      </c>
      <c r="BO16" s="116">
        <v>41.030808672070656</v>
      </c>
      <c r="BP16" s="116">
        <v>41.02777271622935</v>
      </c>
      <c r="BQ16" s="116">
        <v>40.336649120349058</v>
      </c>
      <c r="BR16" s="116">
        <v>42.18697396138937</v>
      </c>
      <c r="BS16" s="12"/>
      <c r="BT16" s="46"/>
    </row>
    <row r="17" spans="1:72" ht="14.1" customHeight="1">
      <c r="A17" s="84"/>
      <c r="C17" s="82" t="s">
        <v>107</v>
      </c>
      <c r="D17" s="116">
        <v>29.076198211762222</v>
      </c>
      <c r="E17" s="116">
        <v>29.132749293727905</v>
      </c>
      <c r="F17" s="116">
        <v>31.701644074912295</v>
      </c>
      <c r="G17" s="116">
        <v>31.345147792835419</v>
      </c>
      <c r="H17" s="116">
        <v>30.729555306648432</v>
      </c>
      <c r="I17" s="116">
        <v>30.017396387334681</v>
      </c>
      <c r="J17" s="116">
        <v>28.844192492757433</v>
      </c>
      <c r="K17" s="116">
        <v>31.346236840588244</v>
      </c>
      <c r="L17" s="116">
        <v>30.978901908580099</v>
      </c>
      <c r="M17" s="116">
        <v>30.249509258290285</v>
      </c>
      <c r="N17" s="116">
        <v>30.265594245862999</v>
      </c>
      <c r="O17" s="116">
        <v>31.349923829053637</v>
      </c>
      <c r="P17" s="116">
        <v>31.692669118264838</v>
      </c>
      <c r="Q17" s="116">
        <v>30.625797025293338</v>
      </c>
      <c r="R17" s="116">
        <v>31.480098001154872</v>
      </c>
      <c r="S17" s="116">
        <v>32.294744079719955</v>
      </c>
      <c r="T17" s="116">
        <v>31.347642949852894</v>
      </c>
      <c r="U17" s="116">
        <v>33.169865479578682</v>
      </c>
      <c r="V17" s="116">
        <v>32.229117880420297</v>
      </c>
      <c r="W17" s="116">
        <v>34.568681442693993</v>
      </c>
      <c r="X17" s="116">
        <v>36.299327346696444</v>
      </c>
      <c r="Y17" s="116">
        <v>35.993664829907281</v>
      </c>
      <c r="Z17" s="116">
        <v>36.564867064612017</v>
      </c>
      <c r="AA17" s="116">
        <v>39.84851718855937</v>
      </c>
      <c r="AB17" s="116">
        <v>36.486035951213033</v>
      </c>
      <c r="AC17" s="116">
        <v>38.878269696259856</v>
      </c>
      <c r="AD17" s="116">
        <v>42.329834869340658</v>
      </c>
      <c r="AE17" s="116">
        <v>45.444624435160712</v>
      </c>
      <c r="AF17" s="116">
        <v>39.128716125091842</v>
      </c>
      <c r="AG17" s="116">
        <v>41.777430325319948</v>
      </c>
      <c r="AH17" s="116">
        <v>43.461695322729518</v>
      </c>
      <c r="AI17" s="116">
        <v>44.096171425198492</v>
      </c>
      <c r="AJ17" s="116">
        <v>43.045959509443776</v>
      </c>
      <c r="AK17" s="116">
        <v>43.2724076681668</v>
      </c>
      <c r="AL17" s="116">
        <v>44.099587048895806</v>
      </c>
      <c r="AM17" s="116">
        <v>44.256531692486583</v>
      </c>
      <c r="AN17" s="116">
        <v>41.872227284269648</v>
      </c>
      <c r="AO17" s="116">
        <v>41.699051657187326</v>
      </c>
      <c r="AP17" s="116">
        <v>43.632164621497779</v>
      </c>
      <c r="AQ17" s="116">
        <v>48.145623857233616</v>
      </c>
      <c r="AR17" s="116">
        <v>44.034517592063203</v>
      </c>
      <c r="AS17" s="116">
        <v>45.422483575786018</v>
      </c>
      <c r="AT17" s="116">
        <v>43.394636696133745</v>
      </c>
      <c r="AU17" s="116">
        <v>47.208755247935898</v>
      </c>
      <c r="AV17" s="116">
        <v>42.743292252557254</v>
      </c>
      <c r="AW17" s="116">
        <v>46.310775018119678</v>
      </c>
      <c r="AX17" s="116">
        <v>44.946744414335512</v>
      </c>
      <c r="AY17" s="116">
        <v>45.552597753367181</v>
      </c>
      <c r="AZ17" s="116">
        <v>45.566985187375465</v>
      </c>
      <c r="BA17" s="116">
        <v>45.104690018011183</v>
      </c>
      <c r="BB17" s="116">
        <v>45.796363453133779</v>
      </c>
      <c r="BC17" s="116">
        <v>47.754567865862029</v>
      </c>
      <c r="BD17" s="116">
        <v>45.096530867019503</v>
      </c>
      <c r="BE17" s="116">
        <v>44.941950979451484</v>
      </c>
      <c r="BF17" s="116">
        <v>45.840036773155596</v>
      </c>
      <c r="BG17" s="116">
        <v>47.370443574741515</v>
      </c>
      <c r="BH17" s="116">
        <v>43.917472848213478</v>
      </c>
      <c r="BI17" s="116">
        <v>43.63206862331478</v>
      </c>
      <c r="BJ17" s="116">
        <v>41.753255895811336</v>
      </c>
      <c r="BK17" s="116">
        <v>44.680481171956352</v>
      </c>
      <c r="BL17" s="116">
        <v>40.036964960512364</v>
      </c>
      <c r="BM17" s="236" t="s">
        <v>51</v>
      </c>
      <c r="BN17" s="116">
        <v>49.992230071841952</v>
      </c>
      <c r="BO17" s="116">
        <v>48.48992720773915</v>
      </c>
      <c r="BP17" s="116">
        <v>44.011295579921999</v>
      </c>
      <c r="BQ17" s="116">
        <v>47.133337084995105</v>
      </c>
      <c r="BR17" s="116">
        <v>48.712134953745689</v>
      </c>
      <c r="BS17" s="12"/>
      <c r="BT17" s="46"/>
    </row>
    <row r="18" spans="1:72" ht="14.1" customHeight="1">
      <c r="A18" s="84"/>
      <c r="C18" s="82" t="s">
        <v>108</v>
      </c>
      <c r="D18" s="116">
        <v>30.20999363872231</v>
      </c>
      <c r="E18" s="116">
        <v>27.820514745505108</v>
      </c>
      <c r="F18" s="116">
        <v>25.647599191582515</v>
      </c>
      <c r="G18" s="116">
        <v>25.304541872213864</v>
      </c>
      <c r="H18" s="116">
        <v>27.684176475147172</v>
      </c>
      <c r="I18" s="116">
        <v>26.592847937915586</v>
      </c>
      <c r="J18" s="116">
        <v>25.770316961961409</v>
      </c>
      <c r="K18" s="116">
        <v>25.935581487447145</v>
      </c>
      <c r="L18" s="116">
        <v>28.24986052100768</v>
      </c>
      <c r="M18" s="116">
        <v>26.556798640624336</v>
      </c>
      <c r="N18" s="116">
        <v>26.017886650130045</v>
      </c>
      <c r="O18" s="116">
        <v>30.267134071861783</v>
      </c>
      <c r="P18" s="116">
        <v>26.891137733462312</v>
      </c>
      <c r="Q18" s="116">
        <v>28.185208836567917</v>
      </c>
      <c r="R18" s="116">
        <v>29.428204372588791</v>
      </c>
      <c r="S18" s="116">
        <v>31.670245270466758</v>
      </c>
      <c r="T18" s="116">
        <v>36.736435245147156</v>
      </c>
      <c r="U18" s="116">
        <v>34.956785226901054</v>
      </c>
      <c r="V18" s="116">
        <v>35.483678359284113</v>
      </c>
      <c r="W18" s="116">
        <v>34.029256470180904</v>
      </c>
      <c r="X18" s="116">
        <v>34.59748093215709</v>
      </c>
      <c r="Y18" s="116">
        <v>32.700168734070864</v>
      </c>
      <c r="Z18" s="116">
        <v>32.009975024103753</v>
      </c>
      <c r="AA18" s="116">
        <v>37.154853349391217</v>
      </c>
      <c r="AB18" s="116">
        <v>35.866363777288271</v>
      </c>
      <c r="AC18" s="116">
        <v>38.310145705629822</v>
      </c>
      <c r="AD18" s="116">
        <v>36.77271644529489</v>
      </c>
      <c r="AE18" s="116">
        <v>39.960888029678557</v>
      </c>
      <c r="AF18" s="116">
        <v>36.998475169367168</v>
      </c>
      <c r="AG18" s="116">
        <v>36.19826650759294</v>
      </c>
      <c r="AH18" s="116">
        <v>35.85096617788971</v>
      </c>
      <c r="AI18" s="116">
        <v>37.71424038264329</v>
      </c>
      <c r="AJ18" s="116">
        <v>38.977428508566561</v>
      </c>
      <c r="AK18" s="116">
        <v>37.773832613415962</v>
      </c>
      <c r="AL18" s="116">
        <v>36.394583437119252</v>
      </c>
      <c r="AM18" s="116">
        <v>34.747432663723984</v>
      </c>
      <c r="AN18" s="116">
        <v>36.207774478437585</v>
      </c>
      <c r="AO18" s="116">
        <v>38.242187944459403</v>
      </c>
      <c r="AP18" s="116">
        <v>39.913925594715167</v>
      </c>
      <c r="AQ18" s="116">
        <v>39.475695201615579</v>
      </c>
      <c r="AR18" s="116">
        <v>41.412932614358105</v>
      </c>
      <c r="AS18" s="116">
        <v>40.89244965272588</v>
      </c>
      <c r="AT18" s="116">
        <v>39.128440818415328</v>
      </c>
      <c r="AU18" s="116">
        <v>37.442445405625548</v>
      </c>
      <c r="AV18" s="116">
        <v>37.618935908803543</v>
      </c>
      <c r="AW18" s="116">
        <v>36.318558849006941</v>
      </c>
      <c r="AX18" s="116">
        <v>32.904721066273737</v>
      </c>
      <c r="AY18" s="116">
        <v>32.203284616309787</v>
      </c>
      <c r="AZ18" s="116">
        <v>32.785802360401625</v>
      </c>
      <c r="BA18" s="116">
        <v>32.413212242704645</v>
      </c>
      <c r="BB18" s="116">
        <v>36.394725317094945</v>
      </c>
      <c r="BC18" s="116">
        <v>37.213872049883875</v>
      </c>
      <c r="BD18" s="116">
        <v>36.404902307363656</v>
      </c>
      <c r="BE18" s="116">
        <v>32.089382725397037</v>
      </c>
      <c r="BF18" s="116">
        <v>35.608697579479085</v>
      </c>
      <c r="BG18" s="116">
        <v>34.870334093448221</v>
      </c>
      <c r="BH18" s="116">
        <v>32.544439023324571</v>
      </c>
      <c r="BI18" s="116">
        <v>35.213182945364366</v>
      </c>
      <c r="BJ18" s="116">
        <v>37.281440176400118</v>
      </c>
      <c r="BK18" s="116">
        <v>34.869245286011072</v>
      </c>
      <c r="BL18" s="116">
        <v>28.5420454726173</v>
      </c>
      <c r="BM18" s="236" t="s">
        <v>51</v>
      </c>
      <c r="BN18" s="116">
        <v>36.415331889083035</v>
      </c>
      <c r="BO18" s="116">
        <v>33.69391186371444</v>
      </c>
      <c r="BP18" s="116">
        <v>33.776523071109708</v>
      </c>
      <c r="BQ18" s="116">
        <v>32.634301265507744</v>
      </c>
      <c r="BR18" s="116">
        <v>32.593116074350569</v>
      </c>
      <c r="BS18" s="12"/>
      <c r="BT18" s="46"/>
    </row>
    <row r="19" spans="1:72" ht="14.1" customHeight="1">
      <c r="A19" s="84"/>
      <c r="C19" s="82" t="s">
        <v>109</v>
      </c>
      <c r="D19" s="116">
        <v>25.810026761701398</v>
      </c>
      <c r="E19" s="116">
        <v>26.718067275075246</v>
      </c>
      <c r="F19" s="116">
        <v>24.591065383162956</v>
      </c>
      <c r="G19" s="116">
        <v>22.026689526133151</v>
      </c>
      <c r="H19" s="116">
        <v>21.997382894426355</v>
      </c>
      <c r="I19" s="116">
        <v>21.733675123631791</v>
      </c>
      <c r="J19" s="116">
        <v>22.53904563826865</v>
      </c>
      <c r="K19" s="116">
        <v>21.058360298866628</v>
      </c>
      <c r="L19" s="116">
        <v>22.567255456881689</v>
      </c>
      <c r="M19" s="116">
        <v>20.291612483745123</v>
      </c>
      <c r="N19" s="116">
        <v>21.515412528245083</v>
      </c>
      <c r="O19" s="116">
        <v>21.663547663837075</v>
      </c>
      <c r="P19" s="116">
        <v>22.400865094818347</v>
      </c>
      <c r="Q19" s="116">
        <v>20.855041298475271</v>
      </c>
      <c r="R19" s="116">
        <v>21.7658548072069</v>
      </c>
      <c r="S19" s="116">
        <v>27.296527308963231</v>
      </c>
      <c r="T19" s="116">
        <v>24.936796397555483</v>
      </c>
      <c r="U19" s="116">
        <v>26.216082928655077</v>
      </c>
      <c r="V19" s="116">
        <v>25.889837645930779</v>
      </c>
      <c r="W19" s="116">
        <v>24.69784011040149</v>
      </c>
      <c r="X19" s="116">
        <v>29.097507639373642</v>
      </c>
      <c r="Y19" s="116">
        <v>27.860797136856817</v>
      </c>
      <c r="Z19" s="116">
        <v>27.41341776523349</v>
      </c>
      <c r="AA19" s="116">
        <v>29.708076977647075</v>
      </c>
      <c r="AB19" s="116">
        <v>26.20760819695953</v>
      </c>
      <c r="AC19" s="116">
        <v>25.004790034131023</v>
      </c>
      <c r="AD19" s="116">
        <v>23.266798221879256</v>
      </c>
      <c r="AE19" s="116">
        <v>24.557502959605003</v>
      </c>
      <c r="AF19" s="116">
        <v>25.744937711650639</v>
      </c>
      <c r="AG19" s="116">
        <v>26.362092194238347</v>
      </c>
      <c r="AH19" s="116">
        <v>27.225272094730457</v>
      </c>
      <c r="AI19" s="116">
        <v>29.301571253382747</v>
      </c>
      <c r="AJ19" s="116">
        <v>27.6441926919982</v>
      </c>
      <c r="AK19" s="116">
        <v>28.808701077816242</v>
      </c>
      <c r="AL19" s="116">
        <v>29.718701897386406</v>
      </c>
      <c r="AM19" s="116">
        <v>27.393711827752558</v>
      </c>
      <c r="AN19" s="116">
        <v>28.826432237372202</v>
      </c>
      <c r="AO19" s="116">
        <v>29.414085000876554</v>
      </c>
      <c r="AP19" s="116">
        <v>30.006239378946642</v>
      </c>
      <c r="AQ19" s="116">
        <v>33.190361227959983</v>
      </c>
      <c r="AR19" s="116">
        <v>29.667054971349412</v>
      </c>
      <c r="AS19" s="116">
        <v>30.711117970556185</v>
      </c>
      <c r="AT19" s="116">
        <v>29.350097949690539</v>
      </c>
      <c r="AU19" s="116">
        <v>29.984993034174451</v>
      </c>
      <c r="AV19" s="116">
        <v>29.180514283201298</v>
      </c>
      <c r="AW19" s="116">
        <v>27.935517420696826</v>
      </c>
      <c r="AX19" s="116">
        <v>28.146112281108515</v>
      </c>
      <c r="AY19" s="116">
        <v>29.118377550987105</v>
      </c>
      <c r="AZ19" s="116">
        <v>25.077636455406406</v>
      </c>
      <c r="BA19" s="116">
        <v>27.207607424036421</v>
      </c>
      <c r="BB19" s="116">
        <v>26.745220311988234</v>
      </c>
      <c r="BC19" s="116">
        <v>28.269327143723789</v>
      </c>
      <c r="BD19" s="116">
        <v>31.56266433098936</v>
      </c>
      <c r="BE19" s="116">
        <v>29.961232722460089</v>
      </c>
      <c r="BF19" s="116">
        <v>28.885106044749424</v>
      </c>
      <c r="BG19" s="116">
        <v>28.658649460975866</v>
      </c>
      <c r="BH19" s="116">
        <v>28.693713959731937</v>
      </c>
      <c r="BI19" s="116">
        <v>29.640614510868595</v>
      </c>
      <c r="BJ19" s="116">
        <v>30.557383100780271</v>
      </c>
      <c r="BK19" s="116">
        <v>28.580016923347458</v>
      </c>
      <c r="BL19" s="116">
        <v>29.154543045149744</v>
      </c>
      <c r="BM19" s="236" t="s">
        <v>51</v>
      </c>
      <c r="BN19" s="116">
        <v>29.143744304566471</v>
      </c>
      <c r="BO19" s="116">
        <v>33.085550617024865</v>
      </c>
      <c r="BP19" s="116">
        <v>31.972306132552301</v>
      </c>
      <c r="BQ19" s="116">
        <v>31.544251770532789</v>
      </c>
      <c r="BR19" s="116">
        <v>28.382067385422843</v>
      </c>
      <c r="BS19" s="12"/>
      <c r="BT19" s="46"/>
    </row>
    <row r="20" spans="1:72" ht="14.1" customHeight="1">
      <c r="A20" s="84"/>
      <c r="C20" s="82" t="s">
        <v>154</v>
      </c>
      <c r="D20" s="116">
        <v>36.546886990330997</v>
      </c>
      <c r="E20" s="116">
        <v>30.987516919837571</v>
      </c>
      <c r="F20" s="116">
        <v>34.279094325922038</v>
      </c>
      <c r="G20" s="116">
        <v>34.355693719715248</v>
      </c>
      <c r="H20" s="116">
        <v>37.500322636929695</v>
      </c>
      <c r="I20" s="116">
        <v>29.944759201151466</v>
      </c>
      <c r="J20" s="116">
        <v>31.858455965766169</v>
      </c>
      <c r="K20" s="116">
        <v>30.790610347905488</v>
      </c>
      <c r="L20" s="116">
        <v>31.639218937271362</v>
      </c>
      <c r="M20" s="116">
        <v>27.51172606217926</v>
      </c>
      <c r="N20" s="116">
        <v>26.873939968620626</v>
      </c>
      <c r="O20" s="116">
        <v>32.576223669165593</v>
      </c>
      <c r="P20" s="116">
        <v>34.423513256759598</v>
      </c>
      <c r="Q20" s="116">
        <v>34.208826503123973</v>
      </c>
      <c r="R20" s="116">
        <v>34.971232853086164</v>
      </c>
      <c r="S20" s="116">
        <v>39.363943380595444</v>
      </c>
      <c r="T20" s="116">
        <v>34.24160518428247</v>
      </c>
      <c r="U20" s="116">
        <v>35.99736352133479</v>
      </c>
      <c r="V20" s="116">
        <v>36.261752014453293</v>
      </c>
      <c r="W20" s="116">
        <v>38.258918364094733</v>
      </c>
      <c r="X20" s="116">
        <v>38.057873069983948</v>
      </c>
      <c r="Y20" s="116">
        <v>33.350296599214168</v>
      </c>
      <c r="Z20" s="116">
        <v>34.979827348123251</v>
      </c>
      <c r="AA20" s="116">
        <v>30.824739789908897</v>
      </c>
      <c r="AB20" s="116">
        <v>32.541438027589145</v>
      </c>
      <c r="AC20" s="116">
        <v>31.306100967424968</v>
      </c>
      <c r="AD20" s="116">
        <v>30.82841293787309</v>
      </c>
      <c r="AE20" s="116">
        <v>30.477965708593384</v>
      </c>
      <c r="AF20" s="116">
        <v>31.366233431488176</v>
      </c>
      <c r="AG20" s="116">
        <v>32.255980006792861</v>
      </c>
      <c r="AH20" s="116">
        <v>37.050330581858773</v>
      </c>
      <c r="AI20" s="116">
        <v>35.752296930145974</v>
      </c>
      <c r="AJ20" s="116">
        <v>31.542930756588088</v>
      </c>
      <c r="AK20" s="116">
        <v>34.788721181087531</v>
      </c>
      <c r="AL20" s="116">
        <v>33.615952223445142</v>
      </c>
      <c r="AM20" s="116">
        <v>37.561057439838628</v>
      </c>
      <c r="AN20" s="116">
        <v>38.468898300760316</v>
      </c>
      <c r="AO20" s="116">
        <v>35.575183056785889</v>
      </c>
      <c r="AP20" s="116">
        <v>35.214127103805133</v>
      </c>
      <c r="AQ20" s="116">
        <v>37.179574202837308</v>
      </c>
      <c r="AR20" s="116">
        <v>34.15346658066661</v>
      </c>
      <c r="AS20" s="116">
        <v>36.602183581607115</v>
      </c>
      <c r="AT20" s="116">
        <v>38.430324314906038</v>
      </c>
      <c r="AU20" s="116">
        <v>38.872495951837884</v>
      </c>
      <c r="AV20" s="116">
        <v>33.950873549574794</v>
      </c>
      <c r="AW20" s="116">
        <v>35.333500655237685</v>
      </c>
      <c r="AX20" s="116">
        <v>35.787246294224481</v>
      </c>
      <c r="AY20" s="116">
        <v>36.88875607109491</v>
      </c>
      <c r="AZ20" s="116">
        <v>31.380427038796</v>
      </c>
      <c r="BA20" s="116">
        <v>33.120607948791289</v>
      </c>
      <c r="BB20" s="116">
        <v>32.048571588886929</v>
      </c>
      <c r="BC20" s="116">
        <v>34.139739012347896</v>
      </c>
      <c r="BD20" s="116">
        <v>34.674332648870639</v>
      </c>
      <c r="BE20" s="116">
        <v>32.330433148476999</v>
      </c>
      <c r="BF20" s="116">
        <v>29.117370602367664</v>
      </c>
      <c r="BG20" s="116">
        <v>31.620598472503431</v>
      </c>
      <c r="BH20" s="116">
        <v>32.828578043612104</v>
      </c>
      <c r="BI20" s="116">
        <v>32.724714362547708</v>
      </c>
      <c r="BJ20" s="116">
        <v>31.503182472171581</v>
      </c>
      <c r="BK20" s="116">
        <v>37.287894197131273</v>
      </c>
      <c r="BL20" s="116">
        <v>30.334560836895548</v>
      </c>
      <c r="BM20" s="236" t="s">
        <v>51</v>
      </c>
      <c r="BN20" s="116">
        <v>39.5438251441932</v>
      </c>
      <c r="BO20" s="116">
        <v>37.989267300982611</v>
      </c>
      <c r="BP20" s="116">
        <v>39.296891719605412</v>
      </c>
      <c r="BQ20" s="116">
        <v>38.581739999999996</v>
      </c>
      <c r="BR20" s="116">
        <v>37.579090000000001</v>
      </c>
      <c r="BS20" s="12"/>
      <c r="BT20" s="46"/>
    </row>
    <row r="21" spans="1:72" ht="14.1" customHeight="1">
      <c r="A21" s="84"/>
      <c r="C21" s="82" t="s">
        <v>111</v>
      </c>
      <c r="D21" s="116">
        <v>23.488579056659745</v>
      </c>
      <c r="E21" s="116">
        <v>23.74339976153977</v>
      </c>
      <c r="F21" s="116">
        <v>21.332315477351536</v>
      </c>
      <c r="G21" s="116">
        <v>20.509765583789903</v>
      </c>
      <c r="H21" s="116">
        <v>22.062399047861938</v>
      </c>
      <c r="I21" s="116">
        <v>21.477277446325495</v>
      </c>
      <c r="J21" s="116">
        <v>21.883495654500742</v>
      </c>
      <c r="K21" s="116">
        <v>22.553076559500727</v>
      </c>
      <c r="L21" s="116">
        <v>21.970576822269575</v>
      </c>
      <c r="M21" s="116">
        <v>18.690146327437649</v>
      </c>
      <c r="N21" s="116">
        <v>19.266372311558953</v>
      </c>
      <c r="O21" s="116">
        <v>19.73700743524887</v>
      </c>
      <c r="P21" s="116">
        <v>19.655361754916381</v>
      </c>
      <c r="Q21" s="116">
        <v>19.692440749973905</v>
      </c>
      <c r="R21" s="116">
        <v>22.130647841555621</v>
      </c>
      <c r="S21" s="116">
        <v>23.913313256999139</v>
      </c>
      <c r="T21" s="116">
        <v>25.6752693286534</v>
      </c>
      <c r="U21" s="116">
        <v>27.848289411634354</v>
      </c>
      <c r="V21" s="116">
        <v>27.993074530540813</v>
      </c>
      <c r="W21" s="116">
        <v>25.286773119768419</v>
      </c>
      <c r="X21" s="116">
        <v>27.565680875330902</v>
      </c>
      <c r="Y21" s="116">
        <v>27.130997093308078</v>
      </c>
      <c r="Z21" s="116">
        <v>24.781664662687337</v>
      </c>
      <c r="AA21" s="116">
        <v>25.708854574540002</v>
      </c>
      <c r="AB21" s="116">
        <v>26.0285826422535</v>
      </c>
      <c r="AC21" s="116">
        <v>25.273957038403445</v>
      </c>
      <c r="AD21" s="116">
        <v>22.561247720403209</v>
      </c>
      <c r="AE21" s="116">
        <v>24.70309621962986</v>
      </c>
      <c r="AF21" s="116">
        <v>25.621031800566197</v>
      </c>
      <c r="AG21" s="116">
        <v>22.737978383298877</v>
      </c>
      <c r="AH21" s="116">
        <v>23.427971684051606</v>
      </c>
      <c r="AI21" s="116">
        <v>22.509448553631366</v>
      </c>
      <c r="AJ21" s="116">
        <v>24.11525514714733</v>
      </c>
      <c r="AK21" s="116">
        <v>22.290776559876601</v>
      </c>
      <c r="AL21" s="116">
        <v>22.005118835977242</v>
      </c>
      <c r="AM21" s="116">
        <v>25.606015738789161</v>
      </c>
      <c r="AN21" s="116">
        <v>25.180873396115121</v>
      </c>
      <c r="AO21" s="116">
        <v>23.863597603653186</v>
      </c>
      <c r="AP21" s="116">
        <v>23.938464238027475</v>
      </c>
      <c r="AQ21" s="116">
        <v>26.852260446993469</v>
      </c>
      <c r="AR21" s="116">
        <v>24.913835681154442</v>
      </c>
      <c r="AS21" s="116">
        <v>21.497606272764948</v>
      </c>
      <c r="AT21" s="116">
        <v>24.692595189630406</v>
      </c>
      <c r="AU21" s="116">
        <v>23.032960496437084</v>
      </c>
      <c r="AV21" s="116">
        <v>23.588766193788395</v>
      </c>
      <c r="AW21" s="116">
        <v>23.692606768845518</v>
      </c>
      <c r="AX21" s="116">
        <v>21.048211935502103</v>
      </c>
      <c r="AY21" s="116">
        <v>25.040802149331682</v>
      </c>
      <c r="AZ21" s="116">
        <v>23.793941432217434</v>
      </c>
      <c r="BA21" s="116">
        <v>24.004532005525324</v>
      </c>
      <c r="BB21" s="116">
        <v>22.823556288224818</v>
      </c>
      <c r="BC21" s="116">
        <v>24.432144409064033</v>
      </c>
      <c r="BD21" s="116">
        <v>24.393135089399657</v>
      </c>
      <c r="BE21" s="116">
        <v>22.220031931640566</v>
      </c>
      <c r="BF21" s="116">
        <v>23.060175165942862</v>
      </c>
      <c r="BG21" s="116">
        <v>21.915144170135537</v>
      </c>
      <c r="BH21" s="116">
        <v>20.050659421879143</v>
      </c>
      <c r="BI21" s="116">
        <v>19.242358663130172</v>
      </c>
      <c r="BJ21" s="116">
        <v>20.507458942157093</v>
      </c>
      <c r="BK21" s="116">
        <v>20.465096493668643</v>
      </c>
      <c r="BL21" s="116">
        <v>19.857744295768502</v>
      </c>
      <c r="BM21" s="236" t="s">
        <v>51</v>
      </c>
      <c r="BN21" s="116">
        <v>25.072083254805371</v>
      </c>
      <c r="BO21" s="116">
        <v>22.572191419125641</v>
      </c>
      <c r="BP21" s="116">
        <v>21.760639392846912</v>
      </c>
      <c r="BQ21" s="116">
        <v>22.053328951237653</v>
      </c>
      <c r="BR21" s="116">
        <v>22.969937185835974</v>
      </c>
      <c r="BS21" s="12"/>
      <c r="BT21" s="46"/>
    </row>
    <row r="22" spans="1:72" ht="14.1" customHeight="1">
      <c r="A22" s="84"/>
      <c r="C22" s="82" t="s">
        <v>110</v>
      </c>
      <c r="D22" s="116">
        <v>20.739993850466618</v>
      </c>
      <c r="E22" s="116">
        <v>20.05041331504615</v>
      </c>
      <c r="F22" s="116">
        <v>18.686883184733123</v>
      </c>
      <c r="G22" s="116">
        <v>16.699316186948248</v>
      </c>
      <c r="H22" s="116">
        <v>14.637056198379359</v>
      </c>
      <c r="I22" s="116">
        <v>16.017665376363237</v>
      </c>
      <c r="J22" s="116">
        <v>14.56435648987506</v>
      </c>
      <c r="K22" s="116">
        <v>16.442289234056403</v>
      </c>
      <c r="L22" s="116">
        <v>18.762835761854959</v>
      </c>
      <c r="M22" s="116">
        <v>16.256778599760576</v>
      </c>
      <c r="N22" s="116">
        <v>15.825554422492912</v>
      </c>
      <c r="O22" s="116">
        <v>18.491441138604834</v>
      </c>
      <c r="P22" s="116">
        <v>17.228154940017021</v>
      </c>
      <c r="Q22" s="116">
        <v>16.493261975834315</v>
      </c>
      <c r="R22" s="116">
        <v>19.102928918398437</v>
      </c>
      <c r="S22" s="116">
        <v>18.036879263606302</v>
      </c>
      <c r="T22" s="116">
        <v>18.93758666886032</v>
      </c>
      <c r="U22" s="116">
        <v>20.957473596895319</v>
      </c>
      <c r="V22" s="116">
        <v>23.349024564553567</v>
      </c>
      <c r="W22" s="116">
        <v>21.582673396205816</v>
      </c>
      <c r="X22" s="116">
        <v>23.127018108914633</v>
      </c>
      <c r="Y22" s="116">
        <v>23.15659977372832</v>
      </c>
      <c r="Z22" s="116">
        <v>24.825127257473898</v>
      </c>
      <c r="AA22" s="116">
        <v>27.509627911637963</v>
      </c>
      <c r="AB22" s="116">
        <v>25.760190944926741</v>
      </c>
      <c r="AC22" s="116">
        <v>23.822578152113365</v>
      </c>
      <c r="AD22" s="116">
        <v>24.244621996319761</v>
      </c>
      <c r="AE22" s="116">
        <v>25.775990429769525</v>
      </c>
      <c r="AF22" s="116">
        <v>24.997686627472994</v>
      </c>
      <c r="AG22" s="116">
        <v>24.931310113159551</v>
      </c>
      <c r="AH22" s="116">
        <v>24.865823522663501</v>
      </c>
      <c r="AI22" s="116">
        <v>24.853848330934245</v>
      </c>
      <c r="AJ22" s="116">
        <v>24.697751034130931</v>
      </c>
      <c r="AK22" s="116">
        <v>25.56095474049857</v>
      </c>
      <c r="AL22" s="116">
        <v>26.469667073820034</v>
      </c>
      <c r="AM22" s="116">
        <v>27.004416058919144</v>
      </c>
      <c r="AN22" s="116">
        <v>26.372149496592517</v>
      </c>
      <c r="AO22" s="116">
        <v>26.07904746155118</v>
      </c>
      <c r="AP22" s="116">
        <v>26.213889484217002</v>
      </c>
      <c r="AQ22" s="116">
        <v>26.916980605553231</v>
      </c>
      <c r="AR22" s="116">
        <v>28.465980416771281</v>
      </c>
      <c r="AS22" s="116">
        <v>28.849273882459727</v>
      </c>
      <c r="AT22" s="116">
        <v>28.593500526000476</v>
      </c>
      <c r="AU22" s="116">
        <v>27.37494189632843</v>
      </c>
      <c r="AV22" s="116">
        <v>27.4849026508933</v>
      </c>
      <c r="AW22" s="116">
        <v>29.133919787024716</v>
      </c>
      <c r="AX22" s="116">
        <v>30.11813575300495</v>
      </c>
      <c r="AY22" s="116">
        <v>28.408096945114053</v>
      </c>
      <c r="AZ22" s="116">
        <v>28.002662842496385</v>
      </c>
      <c r="BA22" s="116">
        <v>32.097340282879166</v>
      </c>
      <c r="BB22" s="116">
        <v>33.991053646307243</v>
      </c>
      <c r="BC22" s="116">
        <v>37.88519784902288</v>
      </c>
      <c r="BD22" s="116">
        <v>33.79234912237041</v>
      </c>
      <c r="BE22" s="116">
        <v>31.640137328339573</v>
      </c>
      <c r="BF22" s="116">
        <v>32.561578226044467</v>
      </c>
      <c r="BG22" s="116">
        <v>34.031967727371345</v>
      </c>
      <c r="BH22" s="116">
        <v>34.908985335025797</v>
      </c>
      <c r="BI22" s="116">
        <v>34.255208595229711</v>
      </c>
      <c r="BJ22" s="116">
        <v>37.009840770860386</v>
      </c>
      <c r="BK22" s="116">
        <v>32.571235825114847</v>
      </c>
      <c r="BL22" s="116">
        <v>32.501946131091394</v>
      </c>
      <c r="BM22" s="236" t="s">
        <v>51</v>
      </c>
      <c r="BN22" s="116">
        <v>42.064324020479162</v>
      </c>
      <c r="BO22" s="116">
        <v>41.752118879601049</v>
      </c>
      <c r="BP22" s="116">
        <v>36.246193958012071</v>
      </c>
      <c r="BQ22" s="116">
        <v>35.398098500866887</v>
      </c>
      <c r="BR22" s="116">
        <v>38.801893154252291</v>
      </c>
      <c r="BS22" s="12"/>
      <c r="BT22" s="46"/>
    </row>
    <row r="23" spans="1:72" ht="14.1" customHeight="1">
      <c r="A23" s="84"/>
      <c r="C23" s="82" t="s">
        <v>112</v>
      </c>
      <c r="D23" s="116">
        <v>34.423605180362536</v>
      </c>
      <c r="E23" s="116">
        <v>33.329582100346101</v>
      </c>
      <c r="F23" s="116">
        <v>30.352788666316862</v>
      </c>
      <c r="G23" s="116">
        <v>30.309495138302271</v>
      </c>
      <c r="H23" s="116">
        <v>31.680623111586563</v>
      </c>
      <c r="I23" s="116">
        <v>29.520799932946591</v>
      </c>
      <c r="J23" s="116">
        <v>29.280903207844172</v>
      </c>
      <c r="K23" s="116">
        <v>28.878868583959203</v>
      </c>
      <c r="L23" s="116">
        <v>28.429967010067525</v>
      </c>
      <c r="M23" s="116">
        <v>25.26678959782344</v>
      </c>
      <c r="N23" s="116">
        <v>26.359506030914758</v>
      </c>
      <c r="O23" s="116">
        <v>28.852673378095989</v>
      </c>
      <c r="P23" s="116">
        <v>29.478655107861425</v>
      </c>
      <c r="Q23" s="116">
        <v>27.861117277881732</v>
      </c>
      <c r="R23" s="116">
        <v>27.666532299579274</v>
      </c>
      <c r="S23" s="116">
        <v>29.12775260106384</v>
      </c>
      <c r="T23" s="116">
        <v>28.070571566952847</v>
      </c>
      <c r="U23" s="116">
        <v>28.472759525202392</v>
      </c>
      <c r="V23" s="116">
        <v>28.306540740626861</v>
      </c>
      <c r="W23" s="116">
        <v>26.37471518273265</v>
      </c>
      <c r="X23" s="116">
        <v>29.770367934154713</v>
      </c>
      <c r="Y23" s="116">
        <v>29.655393853607531</v>
      </c>
      <c r="Z23" s="116">
        <v>30.255043123517655</v>
      </c>
      <c r="AA23" s="116">
        <v>28.811381644716093</v>
      </c>
      <c r="AB23" s="116">
        <v>26.439499165941154</v>
      </c>
      <c r="AC23" s="116">
        <v>27.506686932108558</v>
      </c>
      <c r="AD23" s="116">
        <v>26.515345342420755</v>
      </c>
      <c r="AE23" s="116">
        <v>28.62898153481505</v>
      </c>
      <c r="AF23" s="116">
        <v>26.721969096671948</v>
      </c>
      <c r="AG23" s="116">
        <v>27.504728393798462</v>
      </c>
      <c r="AH23" s="116">
        <v>27.564611578943925</v>
      </c>
      <c r="AI23" s="116">
        <v>29.677943425076453</v>
      </c>
      <c r="AJ23" s="116">
        <v>30.43751859783314</v>
      </c>
      <c r="AK23" s="116">
        <v>31.480872520004382</v>
      </c>
      <c r="AL23" s="116">
        <v>33.843702594453774</v>
      </c>
      <c r="AM23" s="116">
        <v>34.840961421934963</v>
      </c>
      <c r="AN23" s="116">
        <v>33.610136835039818</v>
      </c>
      <c r="AO23" s="116">
        <v>36.414297427683387</v>
      </c>
      <c r="AP23" s="116">
        <v>37.164894116000973</v>
      </c>
      <c r="AQ23" s="116">
        <v>36.790107739070933</v>
      </c>
      <c r="AR23" s="116">
        <v>35.195113910433257</v>
      </c>
      <c r="AS23" s="116">
        <v>36.806915137415992</v>
      </c>
      <c r="AT23" s="116">
        <v>35.714319462884305</v>
      </c>
      <c r="AU23" s="116">
        <v>35.218984997921623</v>
      </c>
      <c r="AV23" s="116">
        <v>35.104184132545846</v>
      </c>
      <c r="AW23" s="116">
        <v>34.764439611571916</v>
      </c>
      <c r="AX23" s="116">
        <v>35.239426577100616</v>
      </c>
      <c r="AY23" s="116">
        <v>33.48465029199162</v>
      </c>
      <c r="AZ23" s="116">
        <v>35.981437711681657</v>
      </c>
      <c r="BA23" s="116">
        <v>35.036380183345614</v>
      </c>
      <c r="BB23" s="116">
        <v>37.814237430889833</v>
      </c>
      <c r="BC23" s="116">
        <v>37.58731930500273</v>
      </c>
      <c r="BD23" s="116">
        <v>36.340773924461267</v>
      </c>
      <c r="BE23" s="116">
        <v>35.571124607471198</v>
      </c>
      <c r="BF23" s="116">
        <v>35.700946329675993</v>
      </c>
      <c r="BG23" s="116">
        <v>34.324494614024033</v>
      </c>
      <c r="BH23" s="116">
        <v>37.304678031833241</v>
      </c>
      <c r="BI23" s="116">
        <v>39.09649578635819</v>
      </c>
      <c r="BJ23" s="116">
        <v>38.904152577108306</v>
      </c>
      <c r="BK23" s="116">
        <v>37.910350437928706</v>
      </c>
      <c r="BL23" s="116">
        <v>38.395751931191121</v>
      </c>
      <c r="BM23" s="236" t="s">
        <v>51</v>
      </c>
      <c r="BN23" s="116">
        <v>43.187267134869835</v>
      </c>
      <c r="BO23" s="116">
        <v>39.833394588955017</v>
      </c>
      <c r="BP23" s="116">
        <v>37.523339380679118</v>
      </c>
      <c r="BQ23" s="116">
        <v>38.395998743028223</v>
      </c>
      <c r="BR23" s="116">
        <v>38.543576277064858</v>
      </c>
      <c r="BS23" s="12"/>
      <c r="BT23" s="46"/>
    </row>
    <row r="24" spans="1:72" ht="14.1" customHeight="1">
      <c r="A24" s="84"/>
      <c r="C24" s="82" t="s">
        <v>113</v>
      </c>
      <c r="D24" s="114" t="s">
        <v>234</v>
      </c>
      <c r="E24" s="114" t="s">
        <v>234</v>
      </c>
      <c r="F24" s="114" t="s">
        <v>234</v>
      </c>
      <c r="G24" s="114" t="s">
        <v>234</v>
      </c>
      <c r="H24" s="114" t="s">
        <v>234</v>
      </c>
      <c r="I24" s="114" t="s">
        <v>234</v>
      </c>
      <c r="J24" s="114" t="s">
        <v>234</v>
      </c>
      <c r="K24" s="114" t="s">
        <v>234</v>
      </c>
      <c r="L24" s="114" t="s">
        <v>234</v>
      </c>
      <c r="M24" s="114" t="s">
        <v>234</v>
      </c>
      <c r="N24" s="114" t="s">
        <v>234</v>
      </c>
      <c r="O24" s="114" t="s">
        <v>234</v>
      </c>
      <c r="P24" s="114" t="s">
        <v>234</v>
      </c>
      <c r="Q24" s="114" t="s">
        <v>234</v>
      </c>
      <c r="R24" s="114" t="s">
        <v>234</v>
      </c>
      <c r="S24" s="114" t="s">
        <v>234</v>
      </c>
      <c r="T24" s="114" t="s">
        <v>234</v>
      </c>
      <c r="U24" s="114" t="s">
        <v>234</v>
      </c>
      <c r="V24" s="114" t="s">
        <v>234</v>
      </c>
      <c r="W24" s="114" t="s">
        <v>234</v>
      </c>
      <c r="X24" s="114" t="s">
        <v>234</v>
      </c>
      <c r="Y24" s="114" t="s">
        <v>234</v>
      </c>
      <c r="Z24" s="114" t="s">
        <v>234</v>
      </c>
      <c r="AA24" s="114" t="s">
        <v>234</v>
      </c>
      <c r="AB24" s="114" t="s">
        <v>234</v>
      </c>
      <c r="AC24" s="114" t="s">
        <v>234</v>
      </c>
      <c r="AD24" s="114" t="s">
        <v>234</v>
      </c>
      <c r="AE24" s="114" t="s">
        <v>234</v>
      </c>
      <c r="AF24" s="114" t="s">
        <v>234</v>
      </c>
      <c r="AG24" s="114" t="s">
        <v>234</v>
      </c>
      <c r="AH24" s="114" t="s">
        <v>234</v>
      </c>
      <c r="AI24" s="114" t="s">
        <v>234</v>
      </c>
      <c r="AJ24" s="114" t="s">
        <v>234</v>
      </c>
      <c r="AK24" s="114" t="s">
        <v>234</v>
      </c>
      <c r="AL24" s="114" t="s">
        <v>234</v>
      </c>
      <c r="AM24" s="114" t="s">
        <v>234</v>
      </c>
      <c r="AN24" s="114" t="s">
        <v>234</v>
      </c>
      <c r="AO24" s="114" t="s">
        <v>234</v>
      </c>
      <c r="AP24" s="114" t="s">
        <v>234</v>
      </c>
      <c r="AQ24" s="114" t="s">
        <v>234</v>
      </c>
      <c r="AR24" s="114" t="s">
        <v>234</v>
      </c>
      <c r="AS24" s="114" t="s">
        <v>234</v>
      </c>
      <c r="AT24" s="114" t="s">
        <v>234</v>
      </c>
      <c r="AU24" s="114" t="s">
        <v>234</v>
      </c>
      <c r="AV24" s="114" t="s">
        <v>234</v>
      </c>
      <c r="AW24" s="114" t="s">
        <v>234</v>
      </c>
      <c r="AX24" s="114" t="s">
        <v>234</v>
      </c>
      <c r="AY24" s="114" t="s">
        <v>234</v>
      </c>
      <c r="AZ24" s="114" t="s">
        <v>234</v>
      </c>
      <c r="BA24" s="114" t="s">
        <v>234</v>
      </c>
      <c r="BB24" s="114" t="s">
        <v>234</v>
      </c>
      <c r="BC24" s="114" t="s">
        <v>234</v>
      </c>
      <c r="BD24" s="114" t="s">
        <v>234</v>
      </c>
      <c r="BE24" s="114" t="s">
        <v>234</v>
      </c>
      <c r="BF24" s="114" t="s">
        <v>234</v>
      </c>
      <c r="BG24" s="114" t="s">
        <v>234</v>
      </c>
      <c r="BH24" s="116">
        <v>22.90466486496608</v>
      </c>
      <c r="BI24" s="116">
        <v>20.750615284663169</v>
      </c>
      <c r="BJ24" s="116">
        <v>21.689881219456488</v>
      </c>
      <c r="BK24" s="116">
        <v>20.671542586295313</v>
      </c>
      <c r="BL24" s="116">
        <v>20.800429657287207</v>
      </c>
      <c r="BM24" s="236" t="s">
        <v>51</v>
      </c>
      <c r="BN24" s="116">
        <v>27.807494735565854</v>
      </c>
      <c r="BO24" s="116">
        <v>23.240323438645692</v>
      </c>
      <c r="BP24" s="116">
        <v>23.462687102004846</v>
      </c>
      <c r="BQ24" s="116">
        <v>19.639105146795238</v>
      </c>
      <c r="BR24" s="116">
        <v>20.151604747825342</v>
      </c>
      <c r="BS24" s="12"/>
      <c r="BT24" s="46"/>
    </row>
    <row r="25" spans="1:72" ht="14.1" customHeight="1">
      <c r="A25" s="84"/>
      <c r="C25" s="82" t="s">
        <v>114</v>
      </c>
      <c r="D25" s="116">
        <v>12.707334824609495</v>
      </c>
      <c r="E25" s="116">
        <v>12.236955543893844</v>
      </c>
      <c r="F25" s="116">
        <v>12.639481893723993</v>
      </c>
      <c r="G25" s="116">
        <v>12.158627258640053</v>
      </c>
      <c r="H25" s="116">
        <v>11.087815387667165</v>
      </c>
      <c r="I25" s="116">
        <v>11.672483887317259</v>
      </c>
      <c r="J25" s="116">
        <v>11.916458964929031</v>
      </c>
      <c r="K25" s="116">
        <v>13.43835526885368</v>
      </c>
      <c r="L25" s="116">
        <v>12.480758476990244</v>
      </c>
      <c r="M25" s="116">
        <v>10.313880786544456</v>
      </c>
      <c r="N25" s="116">
        <v>11.003049775680859</v>
      </c>
      <c r="O25" s="116">
        <v>13.509589504340985</v>
      </c>
      <c r="P25" s="116">
        <v>13.303495397935261</v>
      </c>
      <c r="Q25" s="116">
        <v>12.972842042839664</v>
      </c>
      <c r="R25" s="116">
        <v>15.075906152393404</v>
      </c>
      <c r="S25" s="116">
        <v>19.47516259908549</v>
      </c>
      <c r="T25" s="116">
        <v>19.639036507577696</v>
      </c>
      <c r="U25" s="116">
        <v>20.029567849489371</v>
      </c>
      <c r="V25" s="116">
        <v>22.271786167354701</v>
      </c>
      <c r="W25" s="116">
        <v>22.136122949761074</v>
      </c>
      <c r="X25" s="116">
        <v>21.699486322781357</v>
      </c>
      <c r="Y25" s="116">
        <v>20.731878825782012</v>
      </c>
      <c r="Z25" s="116">
        <v>19.871799044962291</v>
      </c>
      <c r="AA25" s="116">
        <v>24.398780203261516</v>
      </c>
      <c r="AB25" s="116">
        <v>19.977782690129974</v>
      </c>
      <c r="AC25" s="116">
        <v>20.510581190960938</v>
      </c>
      <c r="AD25" s="116">
        <v>19.610188606614354</v>
      </c>
      <c r="AE25" s="116">
        <v>23.904066456964802</v>
      </c>
      <c r="AF25" s="116">
        <v>25.488723353346547</v>
      </c>
      <c r="AG25" s="116">
        <v>24.994640154864314</v>
      </c>
      <c r="AH25" s="116">
        <v>23.379038558413107</v>
      </c>
      <c r="AI25" s="116">
        <v>26.934213506170689</v>
      </c>
      <c r="AJ25" s="116">
        <v>23.877659773381698</v>
      </c>
      <c r="AK25" s="116">
        <v>21.889785344849241</v>
      </c>
      <c r="AL25" s="116">
        <v>25.501884373694221</v>
      </c>
      <c r="AM25" s="116">
        <v>22.950044512595007</v>
      </c>
      <c r="AN25" s="116">
        <v>25.78821632007104</v>
      </c>
      <c r="AO25" s="116">
        <v>24.425180203952003</v>
      </c>
      <c r="AP25" s="116">
        <v>26.979139908695622</v>
      </c>
      <c r="AQ25" s="116">
        <v>32.183101826082691</v>
      </c>
      <c r="AR25" s="116">
        <v>27.644469511175629</v>
      </c>
      <c r="AS25" s="116">
        <v>27.058332265672082</v>
      </c>
      <c r="AT25" s="116">
        <v>28.86742072998479</v>
      </c>
      <c r="AU25" s="116">
        <v>28.284862433308923</v>
      </c>
      <c r="AV25" s="116">
        <v>25.483791036606007</v>
      </c>
      <c r="AW25" s="116">
        <v>24.018498862774827</v>
      </c>
      <c r="AX25" s="116">
        <v>24.071421365883182</v>
      </c>
      <c r="AY25" s="116">
        <v>24.388028781076105</v>
      </c>
      <c r="AZ25" s="116">
        <v>25.268188410540134</v>
      </c>
      <c r="BA25" s="116">
        <v>25.917122595887893</v>
      </c>
      <c r="BB25" s="116">
        <v>26.096078849128791</v>
      </c>
      <c r="BC25" s="116">
        <v>26.111807356067562</v>
      </c>
      <c r="BD25" s="116">
        <v>22.82742326526968</v>
      </c>
      <c r="BE25" s="116">
        <v>23.49130624408761</v>
      </c>
      <c r="BF25" s="116">
        <v>22.970858578754427</v>
      </c>
      <c r="BG25" s="116">
        <v>22.868348637329564</v>
      </c>
      <c r="BH25" s="116">
        <v>18.659022601385832</v>
      </c>
      <c r="BI25" s="116">
        <v>21.105867400719195</v>
      </c>
      <c r="BJ25" s="116">
        <v>15.415477942735306</v>
      </c>
      <c r="BK25" s="116">
        <v>19.530155249566526</v>
      </c>
      <c r="BL25" s="116">
        <v>19.099804571897408</v>
      </c>
      <c r="BM25" s="236" t="s">
        <v>51</v>
      </c>
      <c r="BN25" s="116">
        <v>25.651441850060035</v>
      </c>
      <c r="BO25" s="116">
        <v>24.136751578507717</v>
      </c>
      <c r="BP25" s="116">
        <v>25.82105660103473</v>
      </c>
      <c r="BQ25" s="116">
        <v>22.1505376344086</v>
      </c>
      <c r="BR25" s="116">
        <v>20.841534893712161</v>
      </c>
      <c r="BS25" s="12"/>
      <c r="BT25" s="46"/>
    </row>
    <row r="26" spans="1:72" ht="14.1" customHeight="1">
      <c r="A26" s="84"/>
      <c r="C26" s="82" t="s">
        <v>115</v>
      </c>
      <c r="D26" s="116">
        <v>17.359146390752567</v>
      </c>
      <c r="E26" s="116">
        <v>14.94998635709679</v>
      </c>
      <c r="F26" s="116">
        <v>15.524004571568831</v>
      </c>
      <c r="G26" s="116">
        <v>15.020904086411733</v>
      </c>
      <c r="H26" s="116">
        <v>14.721473205657965</v>
      </c>
      <c r="I26" s="116">
        <v>14.617059824117279</v>
      </c>
      <c r="J26" s="116">
        <v>14.641890916684325</v>
      </c>
      <c r="K26" s="116">
        <v>14.902002443299518</v>
      </c>
      <c r="L26" s="116">
        <v>15.519494433395403</v>
      </c>
      <c r="M26" s="116">
        <v>12.60868448525668</v>
      </c>
      <c r="N26" s="116">
        <v>13.783510713007392</v>
      </c>
      <c r="O26" s="116">
        <v>13.20356105264427</v>
      </c>
      <c r="P26" s="116">
        <v>14.012564587120849</v>
      </c>
      <c r="Q26" s="116">
        <v>15.112637883268107</v>
      </c>
      <c r="R26" s="116">
        <v>18.106795463814645</v>
      </c>
      <c r="S26" s="116">
        <v>17.818998176790043</v>
      </c>
      <c r="T26" s="116">
        <v>16.560660135027618</v>
      </c>
      <c r="U26" s="116">
        <v>16.968372758486279</v>
      </c>
      <c r="V26" s="116">
        <v>17.902756796455634</v>
      </c>
      <c r="W26" s="116">
        <v>15.98625968482818</v>
      </c>
      <c r="X26" s="116">
        <v>17.817768605989595</v>
      </c>
      <c r="Y26" s="116">
        <v>16.139881819010725</v>
      </c>
      <c r="Z26" s="116">
        <v>18.371847660940983</v>
      </c>
      <c r="AA26" s="116">
        <v>20.720728795986723</v>
      </c>
      <c r="AB26" s="116">
        <v>17.242411471511094</v>
      </c>
      <c r="AC26" s="116">
        <v>18.106819080011018</v>
      </c>
      <c r="AD26" s="116">
        <v>20.143248713071067</v>
      </c>
      <c r="AE26" s="116">
        <v>17.695641106636938</v>
      </c>
      <c r="AF26" s="116">
        <v>18.221432000107669</v>
      </c>
      <c r="AG26" s="116">
        <v>18.485966363301419</v>
      </c>
      <c r="AH26" s="116">
        <v>20.532946720718559</v>
      </c>
      <c r="AI26" s="116">
        <v>19.562492155261516</v>
      </c>
      <c r="AJ26" s="116">
        <v>18.870901141990775</v>
      </c>
      <c r="AK26" s="116">
        <v>20.815644098650278</v>
      </c>
      <c r="AL26" s="116">
        <v>18.756088173381674</v>
      </c>
      <c r="AM26" s="116">
        <v>22.305370889467071</v>
      </c>
      <c r="AN26" s="116">
        <v>21.178681156844323</v>
      </c>
      <c r="AO26" s="116">
        <v>22.073886004830985</v>
      </c>
      <c r="AP26" s="116">
        <v>22.141143003518803</v>
      </c>
      <c r="AQ26" s="116">
        <v>22.715298953901815</v>
      </c>
      <c r="AR26" s="116">
        <v>21.241309362691929</v>
      </c>
      <c r="AS26" s="116">
        <v>23.1622620357155</v>
      </c>
      <c r="AT26" s="116">
        <v>21.495882613971112</v>
      </c>
      <c r="AU26" s="116">
        <v>22.472271451392455</v>
      </c>
      <c r="AV26" s="116">
        <v>21.588470475669766</v>
      </c>
      <c r="AW26" s="116">
        <v>19.593497727800894</v>
      </c>
      <c r="AX26" s="116">
        <v>18.236198140074684</v>
      </c>
      <c r="AY26" s="116">
        <v>18.989170177700974</v>
      </c>
      <c r="AZ26" s="116">
        <v>19.662349532108472</v>
      </c>
      <c r="BA26" s="116">
        <v>18.715384996904742</v>
      </c>
      <c r="BB26" s="116">
        <v>19.464729360060989</v>
      </c>
      <c r="BC26" s="116">
        <v>20.417023543772803</v>
      </c>
      <c r="BD26" s="116">
        <v>19.538518278672488</v>
      </c>
      <c r="BE26" s="116">
        <v>20.086123878491737</v>
      </c>
      <c r="BF26" s="116">
        <v>18.592244822252361</v>
      </c>
      <c r="BG26" s="116">
        <v>17.344080571823309</v>
      </c>
      <c r="BH26" s="116">
        <v>17.292048661490139</v>
      </c>
      <c r="BI26" s="116">
        <v>18.732763610363964</v>
      </c>
      <c r="BJ26" s="116">
        <v>19.36633924612994</v>
      </c>
      <c r="BK26" s="116">
        <v>19.878860046787025</v>
      </c>
      <c r="BL26" s="116">
        <v>18.103332561394918</v>
      </c>
      <c r="BM26" s="236" t="s">
        <v>51</v>
      </c>
      <c r="BN26" s="116">
        <v>32.076800474443083</v>
      </c>
      <c r="BO26" s="116">
        <v>20.08400465188743</v>
      </c>
      <c r="BP26" s="116">
        <v>24.169600019658073</v>
      </c>
      <c r="BQ26" s="116">
        <v>21.608313839782184</v>
      </c>
      <c r="BR26" s="116">
        <v>25.077543424317618</v>
      </c>
      <c r="BS26" s="12"/>
      <c r="BT26" s="46"/>
    </row>
    <row r="27" spans="1:72" ht="14.1" customHeight="1">
      <c r="A27" s="84"/>
      <c r="C27" s="82" t="s">
        <v>116</v>
      </c>
      <c r="D27" s="116">
        <v>19.902782064956618</v>
      </c>
      <c r="E27" s="116">
        <v>18.032423474301858</v>
      </c>
      <c r="F27" s="116">
        <v>17.515407120331318</v>
      </c>
      <c r="G27" s="116">
        <v>16.550641366246694</v>
      </c>
      <c r="H27" s="116">
        <v>16.636209875255634</v>
      </c>
      <c r="I27" s="116">
        <v>15.828602904050063</v>
      </c>
      <c r="J27" s="116">
        <v>16.62227398859936</v>
      </c>
      <c r="K27" s="116">
        <v>16.565249568292082</v>
      </c>
      <c r="L27" s="116">
        <v>16.038493824199545</v>
      </c>
      <c r="M27" s="116">
        <v>13.951529868290274</v>
      </c>
      <c r="N27" s="116">
        <v>14.427268351419965</v>
      </c>
      <c r="O27" s="116">
        <v>15.395351705322241</v>
      </c>
      <c r="P27" s="116">
        <v>16.809372724743543</v>
      </c>
      <c r="Q27" s="116">
        <v>14.429467586010805</v>
      </c>
      <c r="R27" s="116">
        <v>15.723361030839358</v>
      </c>
      <c r="S27" s="116">
        <v>18.189334240414233</v>
      </c>
      <c r="T27" s="116">
        <v>20.731952792822923</v>
      </c>
      <c r="U27" s="116">
        <v>19.791661939961006</v>
      </c>
      <c r="V27" s="116">
        <v>19.950029154788076</v>
      </c>
      <c r="W27" s="116">
        <v>20.152893942393348</v>
      </c>
      <c r="X27" s="116">
        <v>22.18097496833489</v>
      </c>
      <c r="Y27" s="116">
        <v>19.982412922887892</v>
      </c>
      <c r="Z27" s="116">
        <v>21.494277986634824</v>
      </c>
      <c r="AA27" s="116">
        <v>21.807938088845724</v>
      </c>
      <c r="AB27" s="116">
        <v>21.857216236512638</v>
      </c>
      <c r="AC27" s="116">
        <v>21.213535589264879</v>
      </c>
      <c r="AD27" s="116">
        <v>22.058305280433899</v>
      </c>
      <c r="AE27" s="116">
        <v>20.646479876031325</v>
      </c>
      <c r="AF27" s="116">
        <v>20.893306523626055</v>
      </c>
      <c r="AG27" s="116">
        <v>19.877472076461146</v>
      </c>
      <c r="AH27" s="116">
        <v>20.642185214951056</v>
      </c>
      <c r="AI27" s="116">
        <v>21.270147583764313</v>
      </c>
      <c r="AJ27" s="116">
        <v>19.039405059274387</v>
      </c>
      <c r="AK27" s="116">
        <v>17.590258247302916</v>
      </c>
      <c r="AL27" s="116">
        <v>20.203049975437505</v>
      </c>
      <c r="AM27" s="116">
        <v>21.003311776593144</v>
      </c>
      <c r="AN27" s="116">
        <v>17.884180876314794</v>
      </c>
      <c r="AO27" s="116">
        <v>20.277040916993968</v>
      </c>
      <c r="AP27" s="116">
        <v>21.713444210446166</v>
      </c>
      <c r="AQ27" s="116">
        <v>23.055861831717667</v>
      </c>
      <c r="AR27" s="116">
        <v>26.410099669625581</v>
      </c>
      <c r="AS27" s="116">
        <v>21.861330021374485</v>
      </c>
      <c r="AT27" s="116">
        <v>24.687548560392479</v>
      </c>
      <c r="AU27" s="116">
        <v>22.892816978574931</v>
      </c>
      <c r="AV27" s="116">
        <v>22.167116129382261</v>
      </c>
      <c r="AW27" s="116">
        <v>22.039531004953822</v>
      </c>
      <c r="AX27" s="116">
        <v>22.802712812661625</v>
      </c>
      <c r="AY27" s="116">
        <v>20.242063812671908</v>
      </c>
      <c r="AZ27" s="116">
        <v>22.749034618537014</v>
      </c>
      <c r="BA27" s="116">
        <v>24.152688075589044</v>
      </c>
      <c r="BB27" s="116">
        <v>24.466659855539856</v>
      </c>
      <c r="BC27" s="116">
        <v>22.079585760119411</v>
      </c>
      <c r="BD27" s="116">
        <v>20.872116661209716</v>
      </c>
      <c r="BE27" s="116">
        <v>22.984772576731793</v>
      </c>
      <c r="BF27" s="116">
        <v>22.203174351642101</v>
      </c>
      <c r="BG27" s="116">
        <v>25.248036585966261</v>
      </c>
      <c r="BH27" s="116">
        <v>23.668257748635622</v>
      </c>
      <c r="BI27" s="116">
        <v>23.379678665474881</v>
      </c>
      <c r="BJ27" s="116">
        <v>22.640925541932205</v>
      </c>
      <c r="BK27" s="116">
        <v>21.608970658126829</v>
      </c>
      <c r="BL27" s="116">
        <v>23.694366897901368</v>
      </c>
      <c r="BM27" s="236" t="s">
        <v>51</v>
      </c>
      <c r="BN27" s="116">
        <v>32.952564322805486</v>
      </c>
      <c r="BO27" s="116">
        <v>25.698267826366859</v>
      </c>
      <c r="BP27" s="116">
        <v>27.26348997445227</v>
      </c>
      <c r="BQ27" s="116">
        <v>24.336340686244782</v>
      </c>
      <c r="BR27" s="116">
        <v>23.266833773993064</v>
      </c>
      <c r="BS27" s="12"/>
      <c r="BT27" s="46"/>
    </row>
    <row r="28" spans="1:72" ht="14.1" customHeight="1">
      <c r="A28" s="84"/>
      <c r="C28" s="82" t="s">
        <v>117</v>
      </c>
      <c r="D28" s="116">
        <v>36.474304772160991</v>
      </c>
      <c r="E28" s="116">
        <v>34.25969211256956</v>
      </c>
      <c r="F28" s="116">
        <v>34.993522325847124</v>
      </c>
      <c r="G28" s="116">
        <v>31.106601682580521</v>
      </c>
      <c r="H28" s="116">
        <v>33.042087276869566</v>
      </c>
      <c r="I28" s="116">
        <v>30.417485828582695</v>
      </c>
      <c r="J28" s="116">
        <v>29.348229269632618</v>
      </c>
      <c r="K28" s="116">
        <v>31.565636803235815</v>
      </c>
      <c r="L28" s="116">
        <v>30.225831120595402</v>
      </c>
      <c r="M28" s="116">
        <v>29.63655691431747</v>
      </c>
      <c r="N28" s="116">
        <v>30.737557092892722</v>
      </c>
      <c r="O28" s="116">
        <v>28.209524123141012</v>
      </c>
      <c r="P28" s="116">
        <v>31.209551145582452</v>
      </c>
      <c r="Q28" s="116">
        <v>31.350944553508558</v>
      </c>
      <c r="R28" s="116">
        <v>32.476652710084721</v>
      </c>
      <c r="S28" s="116">
        <v>35.028019786655243</v>
      </c>
      <c r="T28" s="116">
        <v>32.615323115117981</v>
      </c>
      <c r="U28" s="116">
        <v>32.691613474030376</v>
      </c>
      <c r="V28" s="116">
        <v>32.749992919744763</v>
      </c>
      <c r="W28" s="116">
        <v>32.407113402712213</v>
      </c>
      <c r="X28" s="116">
        <v>34.007451989589683</v>
      </c>
      <c r="Y28" s="116">
        <v>33.003388416827399</v>
      </c>
      <c r="Z28" s="116">
        <v>33.260477639646609</v>
      </c>
      <c r="AA28" s="116">
        <v>34.551251040536243</v>
      </c>
      <c r="AB28" s="116">
        <v>34.467350331044656</v>
      </c>
      <c r="AC28" s="116">
        <v>33.257667115934829</v>
      </c>
      <c r="AD28" s="116">
        <v>34.446999005195096</v>
      </c>
      <c r="AE28" s="116">
        <v>36.892775188690685</v>
      </c>
      <c r="AF28" s="116">
        <v>36.40836990602677</v>
      </c>
      <c r="AG28" s="116">
        <v>36.733593497947112</v>
      </c>
      <c r="AH28" s="116">
        <v>39.370527339679015</v>
      </c>
      <c r="AI28" s="116">
        <v>38.376869826438408</v>
      </c>
      <c r="AJ28" s="116">
        <v>39.884334367664628</v>
      </c>
      <c r="AK28" s="116">
        <v>41.634853068898707</v>
      </c>
      <c r="AL28" s="116">
        <v>38.847973545482446</v>
      </c>
      <c r="AM28" s="116">
        <v>40.172327436304528</v>
      </c>
      <c r="AN28" s="116">
        <v>41.354931090030426</v>
      </c>
      <c r="AO28" s="116">
        <v>40.522070437309345</v>
      </c>
      <c r="AP28" s="116">
        <v>42.132942289137063</v>
      </c>
      <c r="AQ28" s="116">
        <v>41.160890521000688</v>
      </c>
      <c r="AR28" s="116">
        <v>37.304183644756428</v>
      </c>
      <c r="AS28" s="116">
        <v>37.617234738209341</v>
      </c>
      <c r="AT28" s="116">
        <v>37.032806719459089</v>
      </c>
      <c r="AU28" s="116">
        <v>38.051913358516558</v>
      </c>
      <c r="AV28" s="116">
        <v>36.131270903010034</v>
      </c>
      <c r="AW28" s="116">
        <v>33.944130967804107</v>
      </c>
      <c r="AX28" s="116">
        <v>33.761341981317464</v>
      </c>
      <c r="AY28" s="116">
        <v>32.619430797899376</v>
      </c>
      <c r="AZ28" s="116">
        <v>33.649284259843597</v>
      </c>
      <c r="BA28" s="116">
        <v>34.150479620121352</v>
      </c>
      <c r="BB28" s="116">
        <v>33.96927370789907</v>
      </c>
      <c r="BC28" s="116">
        <v>35.774314035339749</v>
      </c>
      <c r="BD28" s="116">
        <v>32.763356448905547</v>
      </c>
      <c r="BE28" s="116">
        <v>31.911032191096687</v>
      </c>
      <c r="BF28" s="116">
        <v>32.156364763927762</v>
      </c>
      <c r="BG28" s="116">
        <v>32.683290396121869</v>
      </c>
      <c r="BH28" s="116">
        <v>32.292629575499518</v>
      </c>
      <c r="BI28" s="116">
        <v>29.210288657724853</v>
      </c>
      <c r="BJ28" s="116">
        <v>30.614884817663384</v>
      </c>
      <c r="BK28" s="116">
        <v>30.276497271832241</v>
      </c>
      <c r="BL28" s="116">
        <v>30.877230390850318</v>
      </c>
      <c r="BM28" s="236" t="s">
        <v>51</v>
      </c>
      <c r="BN28" s="116">
        <v>33.480603784385785</v>
      </c>
      <c r="BO28" s="116">
        <v>36.197095197063142</v>
      </c>
      <c r="BP28" s="116">
        <v>34.851189014239793</v>
      </c>
      <c r="BQ28" s="116">
        <v>32.232306099521999</v>
      </c>
      <c r="BR28" s="116">
        <v>33.66454248728823</v>
      </c>
      <c r="BS28" s="12"/>
      <c r="BT28" s="46"/>
    </row>
    <row r="29" spans="1:72" ht="14.1" customHeight="1">
      <c r="A29" s="84"/>
      <c r="C29" s="82" t="s">
        <v>118</v>
      </c>
      <c r="D29" s="116">
        <v>24.192209450830141</v>
      </c>
      <c r="E29" s="116">
        <v>24.066494086236062</v>
      </c>
      <c r="F29" s="116">
        <v>22.299388460515821</v>
      </c>
      <c r="G29" s="116">
        <v>21.558979267011349</v>
      </c>
      <c r="H29" s="116">
        <v>22.853535797554532</v>
      </c>
      <c r="I29" s="116">
        <v>19.681000858925078</v>
      </c>
      <c r="J29" s="116">
        <v>19.334611510959871</v>
      </c>
      <c r="K29" s="116">
        <v>20.632326673323224</v>
      </c>
      <c r="L29" s="116">
        <v>20.054104559422257</v>
      </c>
      <c r="M29" s="116">
        <v>19.251726708402327</v>
      </c>
      <c r="N29" s="116">
        <v>19.104278648333846</v>
      </c>
      <c r="O29" s="116">
        <v>19.531780065740502</v>
      </c>
      <c r="P29" s="116">
        <v>20.717821619453957</v>
      </c>
      <c r="Q29" s="116">
        <v>19.465534842650857</v>
      </c>
      <c r="R29" s="116">
        <v>20.849243030491092</v>
      </c>
      <c r="S29" s="116">
        <v>21.208539605958734</v>
      </c>
      <c r="T29" s="116">
        <v>19.257935714423937</v>
      </c>
      <c r="U29" s="116">
        <v>22.104208353485255</v>
      </c>
      <c r="V29" s="116">
        <v>21.757299826243241</v>
      </c>
      <c r="W29" s="116">
        <v>20.815169527104448</v>
      </c>
      <c r="X29" s="116">
        <v>23.083038432032467</v>
      </c>
      <c r="Y29" s="116">
        <v>22.098710813143704</v>
      </c>
      <c r="Z29" s="116">
        <v>19.75765931372549</v>
      </c>
      <c r="AA29" s="116">
        <v>20.157999306190671</v>
      </c>
      <c r="AB29" s="116">
        <v>21.255290992575787</v>
      </c>
      <c r="AC29" s="116">
        <v>22.057732674673694</v>
      </c>
      <c r="AD29" s="116">
        <v>21.698005734068339</v>
      </c>
      <c r="AE29" s="116">
        <v>23.404621258791117</v>
      </c>
      <c r="AF29" s="116">
        <v>23.606107189230332</v>
      </c>
      <c r="AG29" s="116">
        <v>23.322497087057975</v>
      </c>
      <c r="AH29" s="116">
        <v>23.647602926062511</v>
      </c>
      <c r="AI29" s="116">
        <v>24.69377996297159</v>
      </c>
      <c r="AJ29" s="116">
        <v>24.24138665487575</v>
      </c>
      <c r="AK29" s="116">
        <v>26.714765736830682</v>
      </c>
      <c r="AL29" s="116">
        <v>26.88299802065357</v>
      </c>
      <c r="AM29" s="116">
        <v>26.080858196446531</v>
      </c>
      <c r="AN29" s="116">
        <v>26.893055378203545</v>
      </c>
      <c r="AO29" s="116">
        <v>27.359541493902196</v>
      </c>
      <c r="AP29" s="116">
        <v>27.139601337978945</v>
      </c>
      <c r="AQ29" s="116">
        <v>27.733243216338423</v>
      </c>
      <c r="AR29" s="116">
        <v>28.783171231561305</v>
      </c>
      <c r="AS29" s="116">
        <v>27.106461165771062</v>
      </c>
      <c r="AT29" s="116">
        <v>27.167147865271318</v>
      </c>
      <c r="AU29" s="116">
        <v>27.429207706142389</v>
      </c>
      <c r="AV29" s="116">
        <v>26.758803464451088</v>
      </c>
      <c r="AW29" s="116">
        <v>27.645649342721097</v>
      </c>
      <c r="AX29" s="116">
        <v>26.202714497909763</v>
      </c>
      <c r="AY29" s="116">
        <v>26.072440408853826</v>
      </c>
      <c r="AZ29" s="116">
        <v>26.659349332807142</v>
      </c>
      <c r="BA29" s="116">
        <v>25.966853567728087</v>
      </c>
      <c r="BB29" s="116">
        <v>26.86083069634374</v>
      </c>
      <c r="BC29" s="116">
        <v>25.419958150378964</v>
      </c>
      <c r="BD29" s="116">
        <v>25.271142039712192</v>
      </c>
      <c r="BE29" s="116">
        <v>23.270435515932775</v>
      </c>
      <c r="BF29" s="116">
        <v>24.880154006819584</v>
      </c>
      <c r="BG29" s="116">
        <v>25.857340571679543</v>
      </c>
      <c r="BH29" s="116">
        <v>25.489017450284539</v>
      </c>
      <c r="BI29" s="116">
        <v>25.927351187237758</v>
      </c>
      <c r="BJ29" s="116">
        <v>26.623946888537365</v>
      </c>
      <c r="BK29" s="116">
        <v>26.169384415730974</v>
      </c>
      <c r="BL29" s="116">
        <v>25.546884081710292</v>
      </c>
      <c r="BM29" s="236" t="s">
        <v>51</v>
      </c>
      <c r="BN29" s="116">
        <v>27.015488768615427</v>
      </c>
      <c r="BO29" s="116">
        <v>26.057294695540044</v>
      </c>
      <c r="BP29" s="116">
        <v>26.37076112668818</v>
      </c>
      <c r="BQ29" s="116">
        <v>23.212543033636404</v>
      </c>
      <c r="BR29" s="116">
        <v>25.035376480226407</v>
      </c>
      <c r="BS29" s="12"/>
      <c r="BT29" s="46"/>
    </row>
    <row r="30" spans="1:72" ht="14.1" customHeight="1">
      <c r="A30" s="84"/>
      <c r="C30" s="82" t="s">
        <v>119</v>
      </c>
      <c r="D30" s="116">
        <v>29.65600072733189</v>
      </c>
      <c r="E30" s="116">
        <v>30.155259233851183</v>
      </c>
      <c r="F30" s="116">
        <v>28.806638815901405</v>
      </c>
      <c r="G30" s="116">
        <v>28.823936386985487</v>
      </c>
      <c r="H30" s="116">
        <v>27.110501029512697</v>
      </c>
      <c r="I30" s="116">
        <v>26.169623793057838</v>
      </c>
      <c r="J30" s="116">
        <v>25.263059614397086</v>
      </c>
      <c r="K30" s="116">
        <v>24.370452491638638</v>
      </c>
      <c r="L30" s="116">
        <v>26.372713690481714</v>
      </c>
      <c r="M30" s="116">
        <v>23.134650338737217</v>
      </c>
      <c r="N30" s="116">
        <v>23.534661894343696</v>
      </c>
      <c r="O30" s="116">
        <v>23.686485011144974</v>
      </c>
      <c r="P30" s="116">
        <v>23.836493698194619</v>
      </c>
      <c r="Q30" s="116">
        <v>21.027988903673965</v>
      </c>
      <c r="R30" s="116">
        <v>20.877105977951782</v>
      </c>
      <c r="S30" s="116">
        <v>25.003416763095316</v>
      </c>
      <c r="T30" s="116">
        <v>25.787102377592007</v>
      </c>
      <c r="U30" s="116">
        <v>27.409021831120494</v>
      </c>
      <c r="V30" s="116">
        <v>25.509598876229123</v>
      </c>
      <c r="W30" s="116">
        <v>24.654093651889291</v>
      </c>
      <c r="X30" s="116">
        <v>24.358663177358924</v>
      </c>
      <c r="Y30" s="116">
        <v>25.559463685780486</v>
      </c>
      <c r="Z30" s="116">
        <v>23.064251874808523</v>
      </c>
      <c r="AA30" s="116">
        <v>25.292142437251723</v>
      </c>
      <c r="AB30" s="116">
        <v>22.943848077537918</v>
      </c>
      <c r="AC30" s="116">
        <v>23.946890202053776</v>
      </c>
      <c r="AD30" s="116">
        <v>22.30299053802058</v>
      </c>
      <c r="AE30" s="116">
        <v>22.425338819496314</v>
      </c>
      <c r="AF30" s="116">
        <v>22.264885873548916</v>
      </c>
      <c r="AG30" s="116">
        <v>22.020485165987957</v>
      </c>
      <c r="AH30" s="116">
        <v>23.599669809715081</v>
      </c>
      <c r="AI30" s="116">
        <v>24.120121763518828</v>
      </c>
      <c r="AJ30" s="116">
        <v>24.371527748594289</v>
      </c>
      <c r="AK30" s="116">
        <v>23.79021096338548</v>
      </c>
      <c r="AL30" s="116">
        <v>24.47485465842648</v>
      </c>
      <c r="AM30" s="116">
        <v>24.38668672028108</v>
      </c>
      <c r="AN30" s="116">
        <v>26.866407564243865</v>
      </c>
      <c r="AO30" s="116">
        <v>27.062933317953934</v>
      </c>
      <c r="AP30" s="116">
        <v>27.057924951339096</v>
      </c>
      <c r="AQ30" s="116">
        <v>30.179026015688059</v>
      </c>
      <c r="AR30" s="116">
        <v>29.940792955879878</v>
      </c>
      <c r="AS30" s="116">
        <v>28.490738433424699</v>
      </c>
      <c r="AT30" s="116">
        <v>28.87044476619695</v>
      </c>
      <c r="AU30" s="116">
        <v>29.253595588653287</v>
      </c>
      <c r="AV30" s="116">
        <v>29.815548504825003</v>
      </c>
      <c r="AW30" s="116">
        <v>29.01090874063847</v>
      </c>
      <c r="AX30" s="116">
        <v>27.159246907116618</v>
      </c>
      <c r="AY30" s="116">
        <v>26.668328626716963</v>
      </c>
      <c r="AZ30" s="116">
        <v>28.099186985263348</v>
      </c>
      <c r="BA30" s="116">
        <v>29.726975801833326</v>
      </c>
      <c r="BB30" s="116">
        <v>30.611643984801674</v>
      </c>
      <c r="BC30" s="116">
        <v>29.710521335411105</v>
      </c>
      <c r="BD30" s="116">
        <v>29.047819792876346</v>
      </c>
      <c r="BE30" s="116">
        <v>30.651035151053023</v>
      </c>
      <c r="BF30" s="116">
        <v>29.343724039716761</v>
      </c>
      <c r="BG30" s="116">
        <v>29.399926101209893</v>
      </c>
      <c r="BH30" s="116">
        <v>30.500417151967223</v>
      </c>
      <c r="BI30" s="116">
        <v>31.550740410936314</v>
      </c>
      <c r="BJ30" s="116">
        <v>30.790720715965065</v>
      </c>
      <c r="BK30" s="116">
        <v>29.892576780057844</v>
      </c>
      <c r="BL30" s="116">
        <v>29.911226474201975</v>
      </c>
      <c r="BM30" s="236" t="s">
        <v>51</v>
      </c>
      <c r="BN30" s="116">
        <v>37.777759976930106</v>
      </c>
      <c r="BO30" s="116">
        <v>32.349303272271804</v>
      </c>
      <c r="BP30" s="116">
        <v>31.403519380782484</v>
      </c>
      <c r="BQ30" s="116">
        <v>32.680839552926997</v>
      </c>
      <c r="BR30" s="116">
        <v>37.63023719796054</v>
      </c>
      <c r="BS30" s="12"/>
      <c r="BT30" s="46"/>
    </row>
    <row r="31" spans="1:72" ht="14.1" customHeight="1">
      <c r="A31" s="84"/>
      <c r="C31" s="82" t="s">
        <v>120</v>
      </c>
      <c r="D31" s="116">
        <v>34.643623404123183</v>
      </c>
      <c r="E31" s="116">
        <v>33.857072506590193</v>
      </c>
      <c r="F31" s="116">
        <v>32.282007309748664</v>
      </c>
      <c r="G31" s="116">
        <v>32.501119662939985</v>
      </c>
      <c r="H31" s="116">
        <v>32.402053660293554</v>
      </c>
      <c r="I31" s="116">
        <v>32.768962889485856</v>
      </c>
      <c r="J31" s="116">
        <v>28.455517701534426</v>
      </c>
      <c r="K31" s="116">
        <v>29.12419096687346</v>
      </c>
      <c r="L31" s="116">
        <v>28.941701808945407</v>
      </c>
      <c r="M31" s="116">
        <v>29.009651466005216</v>
      </c>
      <c r="N31" s="116">
        <v>30.611240709272696</v>
      </c>
      <c r="O31" s="116">
        <v>34.851969014073241</v>
      </c>
      <c r="P31" s="116">
        <v>29.750705458027699</v>
      </c>
      <c r="Q31" s="116">
        <v>33.070143030558931</v>
      </c>
      <c r="R31" s="116">
        <v>34.733940787802347</v>
      </c>
      <c r="S31" s="116">
        <v>36.092255835824091</v>
      </c>
      <c r="T31" s="116">
        <v>36.698618829626525</v>
      </c>
      <c r="U31" s="116">
        <v>41.677448082227365</v>
      </c>
      <c r="V31" s="116">
        <v>37.063716927507173</v>
      </c>
      <c r="W31" s="116">
        <v>37.451175991232752</v>
      </c>
      <c r="X31" s="116">
        <v>35.252829507661367</v>
      </c>
      <c r="Y31" s="116">
        <v>36.018716891507168</v>
      </c>
      <c r="Z31" s="116">
        <v>38.747437250278303</v>
      </c>
      <c r="AA31" s="116">
        <v>39.48233770116088</v>
      </c>
      <c r="AB31" s="116">
        <v>38.564180433468756</v>
      </c>
      <c r="AC31" s="116">
        <v>38.072624042470508</v>
      </c>
      <c r="AD31" s="116">
        <v>36.264328176831874</v>
      </c>
      <c r="AE31" s="116">
        <v>39.733164005281878</v>
      </c>
      <c r="AF31" s="116">
        <v>37.99040763964684</v>
      </c>
      <c r="AG31" s="116">
        <v>39.925186291650398</v>
      </c>
      <c r="AH31" s="116">
        <v>41.460649444586792</v>
      </c>
      <c r="AI31" s="116">
        <v>42.549634610166528</v>
      </c>
      <c r="AJ31" s="116">
        <v>45.406385055067616</v>
      </c>
      <c r="AK31" s="116">
        <v>42.108140519187359</v>
      </c>
      <c r="AL31" s="116">
        <v>43.757259721542461</v>
      </c>
      <c r="AM31" s="116">
        <v>44.070077215803288</v>
      </c>
      <c r="AN31" s="116">
        <v>44.312666487450819</v>
      </c>
      <c r="AO31" s="116">
        <v>45.678444521924909</v>
      </c>
      <c r="AP31" s="116">
        <v>46.98512546460686</v>
      </c>
      <c r="AQ31" s="116">
        <v>51.317702003955489</v>
      </c>
      <c r="AR31" s="116">
        <v>45.960539595511221</v>
      </c>
      <c r="AS31" s="116">
        <v>46.499615505394054</v>
      </c>
      <c r="AT31" s="116">
        <v>50.810809418576497</v>
      </c>
      <c r="AU31" s="116">
        <v>52.225709946617506</v>
      </c>
      <c r="AV31" s="116">
        <v>47.312071847297496</v>
      </c>
      <c r="AW31" s="116">
        <v>50.583431167372773</v>
      </c>
      <c r="AX31" s="116">
        <v>44.802066206756272</v>
      </c>
      <c r="AY31" s="116">
        <v>48.937886643713234</v>
      </c>
      <c r="AZ31" s="116">
        <v>46.191550094690903</v>
      </c>
      <c r="BA31" s="116">
        <v>49.189153376960334</v>
      </c>
      <c r="BB31" s="116">
        <v>51.635469798340161</v>
      </c>
      <c r="BC31" s="116">
        <v>51.793567075930611</v>
      </c>
      <c r="BD31" s="116">
        <v>50.182797948901211</v>
      </c>
      <c r="BE31" s="116">
        <v>52.007216858509572</v>
      </c>
      <c r="BF31" s="116">
        <v>51.821540682503283</v>
      </c>
      <c r="BG31" s="116">
        <v>50.058402654100846</v>
      </c>
      <c r="BH31" s="116">
        <v>51.452549873300512</v>
      </c>
      <c r="BI31" s="116">
        <v>53.19361682325512</v>
      </c>
      <c r="BJ31" s="116">
        <v>51.777099028752403</v>
      </c>
      <c r="BK31" s="116">
        <v>56.157009500591357</v>
      </c>
      <c r="BL31" s="116">
        <v>46.867212575198529</v>
      </c>
      <c r="BM31" s="236" t="s">
        <v>51</v>
      </c>
      <c r="BN31" s="116">
        <v>54.053000779423222</v>
      </c>
      <c r="BO31" s="116">
        <v>47.903117530604476</v>
      </c>
      <c r="BP31" s="116">
        <v>50.191020743057869</v>
      </c>
      <c r="BQ31" s="116">
        <v>45.609515520742676</v>
      </c>
      <c r="BR31" s="116">
        <v>47.293216359817123</v>
      </c>
      <c r="BS31" s="12"/>
      <c r="BT31" s="46"/>
    </row>
    <row r="32" spans="1:72" ht="14.1" customHeight="1">
      <c r="A32" s="84"/>
      <c r="C32" s="82" t="s">
        <v>121</v>
      </c>
      <c r="D32" s="114" t="s">
        <v>234</v>
      </c>
      <c r="E32" s="114" t="s">
        <v>234</v>
      </c>
      <c r="F32" s="114" t="s">
        <v>234</v>
      </c>
      <c r="G32" s="114" t="s">
        <v>234</v>
      </c>
      <c r="H32" s="114" t="s">
        <v>234</v>
      </c>
      <c r="I32" s="114" t="s">
        <v>234</v>
      </c>
      <c r="J32" s="114" t="s">
        <v>234</v>
      </c>
      <c r="K32" s="114" t="s">
        <v>234</v>
      </c>
      <c r="L32" s="114" t="s">
        <v>234</v>
      </c>
      <c r="M32" s="114" t="s">
        <v>234</v>
      </c>
      <c r="N32" s="114" t="s">
        <v>234</v>
      </c>
      <c r="O32" s="114" t="s">
        <v>234</v>
      </c>
      <c r="P32" s="114" t="s">
        <v>234</v>
      </c>
      <c r="Q32" s="114" t="s">
        <v>234</v>
      </c>
      <c r="R32" s="114" t="s">
        <v>234</v>
      </c>
      <c r="S32" s="114" t="s">
        <v>234</v>
      </c>
      <c r="T32" s="114" t="s">
        <v>234</v>
      </c>
      <c r="U32" s="114" t="s">
        <v>234</v>
      </c>
      <c r="V32" s="114" t="s">
        <v>234</v>
      </c>
      <c r="W32" s="114" t="s">
        <v>234</v>
      </c>
      <c r="X32" s="114" t="s">
        <v>234</v>
      </c>
      <c r="Y32" s="114" t="s">
        <v>234</v>
      </c>
      <c r="Z32" s="114" t="s">
        <v>234</v>
      </c>
      <c r="AA32" s="114" t="s">
        <v>234</v>
      </c>
      <c r="AB32" s="114" t="s">
        <v>234</v>
      </c>
      <c r="AC32" s="114" t="s">
        <v>234</v>
      </c>
      <c r="AD32" s="114" t="s">
        <v>234</v>
      </c>
      <c r="AE32" s="114" t="s">
        <v>234</v>
      </c>
      <c r="AF32" s="114" t="s">
        <v>234</v>
      </c>
      <c r="AG32" s="114" t="s">
        <v>234</v>
      </c>
      <c r="AH32" s="114" t="s">
        <v>234</v>
      </c>
      <c r="AI32" s="114" t="s">
        <v>234</v>
      </c>
      <c r="AJ32" s="114" t="s">
        <v>234</v>
      </c>
      <c r="AK32" s="114" t="s">
        <v>234</v>
      </c>
      <c r="AL32" s="114" t="s">
        <v>234</v>
      </c>
      <c r="AM32" s="114" t="s">
        <v>234</v>
      </c>
      <c r="AN32" s="114" t="s">
        <v>234</v>
      </c>
      <c r="AO32" s="114" t="s">
        <v>234</v>
      </c>
      <c r="AP32" s="114" t="s">
        <v>234</v>
      </c>
      <c r="AQ32" s="114" t="s">
        <v>234</v>
      </c>
      <c r="AR32" s="114" t="s">
        <v>234</v>
      </c>
      <c r="AS32" s="114" t="s">
        <v>234</v>
      </c>
      <c r="AT32" s="114" t="s">
        <v>234</v>
      </c>
      <c r="AU32" s="114" t="s">
        <v>234</v>
      </c>
      <c r="AV32" s="114" t="s">
        <v>234</v>
      </c>
      <c r="AW32" s="114" t="s">
        <v>234</v>
      </c>
      <c r="AX32" s="114" t="s">
        <v>234</v>
      </c>
      <c r="AY32" s="114" t="s">
        <v>234</v>
      </c>
      <c r="AZ32" s="114" t="s">
        <v>234</v>
      </c>
      <c r="BA32" s="114" t="s">
        <v>234</v>
      </c>
      <c r="BB32" s="114" t="s">
        <v>234</v>
      </c>
      <c r="BC32" s="114" t="s">
        <v>234</v>
      </c>
      <c r="BD32" s="114" t="s">
        <v>234</v>
      </c>
      <c r="BE32" s="114" t="s">
        <v>234</v>
      </c>
      <c r="BF32" s="114" t="s">
        <v>234</v>
      </c>
      <c r="BG32" s="114" t="s">
        <v>234</v>
      </c>
      <c r="BH32" s="114" t="s">
        <v>234</v>
      </c>
      <c r="BI32" s="114" t="s">
        <v>234</v>
      </c>
      <c r="BJ32" s="114" t="s">
        <v>234</v>
      </c>
      <c r="BK32" s="114" t="s">
        <v>234</v>
      </c>
      <c r="BL32" s="116">
        <v>39.715961280293932</v>
      </c>
      <c r="BM32" s="236" t="s">
        <v>51</v>
      </c>
      <c r="BN32" s="116">
        <v>50.75537560128349</v>
      </c>
      <c r="BO32" s="116">
        <v>47.702866947880175</v>
      </c>
      <c r="BP32" s="116">
        <v>43.955733268710368</v>
      </c>
      <c r="BQ32" s="116">
        <v>43.721237078298991</v>
      </c>
      <c r="BR32" s="116">
        <v>41.148778456866388</v>
      </c>
      <c r="BS32" s="12"/>
      <c r="BT32" s="46"/>
    </row>
    <row r="33" spans="1:72" ht="14.1" customHeight="1">
      <c r="A33" s="84"/>
      <c r="C33" s="82" t="s">
        <v>122</v>
      </c>
      <c r="D33" s="116">
        <v>27.91545615062947</v>
      </c>
      <c r="E33" s="116">
        <v>29.412551799890156</v>
      </c>
      <c r="F33" s="116">
        <v>26.92405369452171</v>
      </c>
      <c r="G33" s="116">
        <v>25.254687438062394</v>
      </c>
      <c r="H33" s="116">
        <v>27.026824063431537</v>
      </c>
      <c r="I33" s="116">
        <v>24.819158484856843</v>
      </c>
      <c r="J33" s="116">
        <v>26.309747892644392</v>
      </c>
      <c r="K33" s="116">
        <v>28.649600154602684</v>
      </c>
      <c r="L33" s="116">
        <v>28.688286575279996</v>
      </c>
      <c r="M33" s="116">
        <v>26.065045990741186</v>
      </c>
      <c r="N33" s="116">
        <v>25.078948369668609</v>
      </c>
      <c r="O33" s="116">
        <v>28.398595577752396</v>
      </c>
      <c r="P33" s="116">
        <v>25.679501819845946</v>
      </c>
      <c r="Q33" s="116">
        <v>26.555176267750234</v>
      </c>
      <c r="R33" s="116">
        <v>27.743890159363797</v>
      </c>
      <c r="S33" s="116">
        <v>26.307482325795821</v>
      </c>
      <c r="T33" s="116">
        <v>30.966248523500433</v>
      </c>
      <c r="U33" s="116">
        <v>28.701351016360931</v>
      </c>
      <c r="V33" s="116">
        <v>27.824031786627696</v>
      </c>
      <c r="W33" s="116">
        <v>28.586491988414082</v>
      </c>
      <c r="X33" s="116">
        <v>32.47072178263619</v>
      </c>
      <c r="Y33" s="116">
        <v>31.587467839027244</v>
      </c>
      <c r="Z33" s="116">
        <v>28.446424239751249</v>
      </c>
      <c r="AA33" s="116">
        <v>33.298180977788952</v>
      </c>
      <c r="AB33" s="116">
        <v>29.133757790672682</v>
      </c>
      <c r="AC33" s="116">
        <v>31.862671119772358</v>
      </c>
      <c r="AD33" s="116">
        <v>29.149425988986316</v>
      </c>
      <c r="AE33" s="116">
        <v>31.553782143100744</v>
      </c>
      <c r="AF33" s="116">
        <v>28.170757220405424</v>
      </c>
      <c r="AG33" s="116">
        <v>31.239568852964666</v>
      </c>
      <c r="AH33" s="116">
        <v>34.760328721666767</v>
      </c>
      <c r="AI33" s="116">
        <v>35.497006675632285</v>
      </c>
      <c r="AJ33" s="116">
        <v>34.84690485811489</v>
      </c>
      <c r="AK33" s="116">
        <v>33.971220820359605</v>
      </c>
      <c r="AL33" s="116">
        <v>36.456115448308488</v>
      </c>
      <c r="AM33" s="116">
        <v>35.292313436816556</v>
      </c>
      <c r="AN33" s="116">
        <v>35.249708942952815</v>
      </c>
      <c r="AO33" s="116">
        <v>37.14266462274481</v>
      </c>
      <c r="AP33" s="116">
        <v>37.487060610762327</v>
      </c>
      <c r="AQ33" s="116">
        <v>43.757119906528409</v>
      </c>
      <c r="AR33" s="116">
        <v>38.275653126383737</v>
      </c>
      <c r="AS33" s="116">
        <v>39.267193723429358</v>
      </c>
      <c r="AT33" s="116">
        <v>39.37282147737168</v>
      </c>
      <c r="AU33" s="116">
        <v>36.574262547116042</v>
      </c>
      <c r="AV33" s="116">
        <v>38.47416776821288</v>
      </c>
      <c r="AW33" s="116">
        <v>39.807363796843411</v>
      </c>
      <c r="AX33" s="116">
        <v>40.764880754856883</v>
      </c>
      <c r="AY33" s="116">
        <v>39.095794348889761</v>
      </c>
      <c r="AZ33" s="116">
        <v>39.317851071895902</v>
      </c>
      <c r="BA33" s="116">
        <v>38.880786918170095</v>
      </c>
      <c r="BB33" s="116">
        <v>39.697558230189742</v>
      </c>
      <c r="BC33" s="116">
        <v>39.628924254917557</v>
      </c>
      <c r="BD33" s="116">
        <v>39.129589958077695</v>
      </c>
      <c r="BE33" s="116">
        <v>39.736734550748608</v>
      </c>
      <c r="BF33" s="116">
        <v>39.854436061039813</v>
      </c>
      <c r="BG33" s="116">
        <v>37.050241133019959</v>
      </c>
      <c r="BH33" s="116">
        <v>38.649537442678167</v>
      </c>
      <c r="BI33" s="116">
        <v>38.361109099467718</v>
      </c>
      <c r="BJ33" s="116">
        <v>38.300547706019557</v>
      </c>
      <c r="BK33" s="116">
        <v>38.125390886692379</v>
      </c>
      <c r="BL33" s="116">
        <v>36.450288720419444</v>
      </c>
      <c r="BM33" s="236" t="s">
        <v>51</v>
      </c>
      <c r="BN33" s="116">
        <v>44.899500262604455</v>
      </c>
      <c r="BO33" s="116">
        <v>37.686656533554419</v>
      </c>
      <c r="BP33" s="116">
        <v>40.676677437749476</v>
      </c>
      <c r="BQ33" s="116">
        <v>41.939268722211956</v>
      </c>
      <c r="BR33" s="116">
        <v>40.380262857515568</v>
      </c>
      <c r="BS33" s="12"/>
      <c r="BT33" s="46"/>
    </row>
    <row r="34" spans="1:72" ht="14.1" customHeight="1">
      <c r="A34" s="84"/>
      <c r="C34" s="82" t="s">
        <v>123</v>
      </c>
      <c r="D34" s="116">
        <v>28.939373014776965</v>
      </c>
      <c r="E34" s="116">
        <v>28.756645008860009</v>
      </c>
      <c r="F34" s="116">
        <v>29.676759588436475</v>
      </c>
      <c r="G34" s="116">
        <v>27.183950900539177</v>
      </c>
      <c r="H34" s="116">
        <v>27.001883841098728</v>
      </c>
      <c r="I34" s="116">
        <v>26.918793753894004</v>
      </c>
      <c r="J34" s="116">
        <v>24.738418161003434</v>
      </c>
      <c r="K34" s="116">
        <v>25.944381514543736</v>
      </c>
      <c r="L34" s="116">
        <v>26.223161825270441</v>
      </c>
      <c r="M34" s="116">
        <v>25.174474442428767</v>
      </c>
      <c r="N34" s="116">
        <v>23.494751771570403</v>
      </c>
      <c r="O34" s="116">
        <v>28.261614813799067</v>
      </c>
      <c r="P34" s="116">
        <v>28.095407921561531</v>
      </c>
      <c r="Q34" s="116">
        <v>26.642190161954669</v>
      </c>
      <c r="R34" s="116">
        <v>27.798156255714641</v>
      </c>
      <c r="S34" s="116">
        <v>27.582489937661293</v>
      </c>
      <c r="T34" s="116">
        <v>28.164347928497179</v>
      </c>
      <c r="U34" s="116">
        <v>31.039617766692452</v>
      </c>
      <c r="V34" s="116">
        <v>29.700662552844015</v>
      </c>
      <c r="W34" s="116">
        <v>29.876375775911534</v>
      </c>
      <c r="X34" s="116">
        <v>34.266675782708624</v>
      </c>
      <c r="Y34" s="116">
        <v>31.381827227929769</v>
      </c>
      <c r="Z34" s="116">
        <v>33.552299409535649</v>
      </c>
      <c r="AA34" s="116">
        <v>37.323256686498361</v>
      </c>
      <c r="AB34" s="116">
        <v>33.921107899606994</v>
      </c>
      <c r="AC34" s="116">
        <v>35.069427474490766</v>
      </c>
      <c r="AD34" s="116">
        <v>34.392647547336949</v>
      </c>
      <c r="AE34" s="116">
        <v>32.92151760032872</v>
      </c>
      <c r="AF34" s="116">
        <v>33.100143069298852</v>
      </c>
      <c r="AG34" s="116">
        <v>32.904286369278594</v>
      </c>
      <c r="AH34" s="116">
        <v>32.12034724699727</v>
      </c>
      <c r="AI34" s="116">
        <v>34.878047415746686</v>
      </c>
      <c r="AJ34" s="116">
        <v>37.039534369386622</v>
      </c>
      <c r="AK34" s="116">
        <v>33.549944400748558</v>
      </c>
      <c r="AL34" s="116">
        <v>33.553101386697662</v>
      </c>
      <c r="AM34" s="116">
        <v>37.259373989413305</v>
      </c>
      <c r="AN34" s="116">
        <v>37.258178683001859</v>
      </c>
      <c r="AO34" s="116">
        <v>34.874182591214733</v>
      </c>
      <c r="AP34" s="116">
        <v>33.685660162469347</v>
      </c>
      <c r="AQ34" s="116">
        <v>34.639191725570065</v>
      </c>
      <c r="AR34" s="116">
        <v>35.05190664867451</v>
      </c>
      <c r="AS34" s="116">
        <v>33.853976169257002</v>
      </c>
      <c r="AT34" s="116">
        <v>33.579851538812861</v>
      </c>
      <c r="AU34" s="116">
        <v>33.724443602215068</v>
      </c>
      <c r="AV34" s="116">
        <v>36.047031619820466</v>
      </c>
      <c r="AW34" s="116">
        <v>35.022964135670207</v>
      </c>
      <c r="AX34" s="116">
        <v>35.129221226740185</v>
      </c>
      <c r="AY34" s="116">
        <v>33.64537950011465</v>
      </c>
      <c r="AZ34" s="116">
        <v>32.968059704935811</v>
      </c>
      <c r="BA34" s="116">
        <v>34.320499247785143</v>
      </c>
      <c r="BB34" s="116">
        <v>35.007843499123375</v>
      </c>
      <c r="BC34" s="116">
        <v>33.363107209615976</v>
      </c>
      <c r="BD34" s="116">
        <v>33.450009330309939</v>
      </c>
      <c r="BE34" s="116">
        <v>36.484920482404803</v>
      </c>
      <c r="BF34" s="116">
        <v>33.695266358267148</v>
      </c>
      <c r="BG34" s="116">
        <v>35.100304608784988</v>
      </c>
      <c r="BH34" s="116">
        <v>34.723264445210617</v>
      </c>
      <c r="BI34" s="116">
        <v>35.18359816374543</v>
      </c>
      <c r="BJ34" s="116">
        <v>34.964544490589375</v>
      </c>
      <c r="BK34" s="116">
        <v>35.382507599121389</v>
      </c>
      <c r="BL34" s="116">
        <v>31.14411660804522</v>
      </c>
      <c r="BM34" s="236" t="s">
        <v>51</v>
      </c>
      <c r="BN34" s="116">
        <v>37.2869601400905</v>
      </c>
      <c r="BO34" s="116">
        <v>31.35591520766901</v>
      </c>
      <c r="BP34" s="116">
        <v>34.582813742401662</v>
      </c>
      <c r="BQ34" s="116">
        <v>36.202799833673247</v>
      </c>
      <c r="BR34" s="116">
        <v>36.35764267379303</v>
      </c>
      <c r="BS34" s="12"/>
      <c r="BT34" s="46"/>
    </row>
    <row r="35" spans="1:72" ht="14.1" customHeight="1">
      <c r="A35" s="84"/>
      <c r="C35" s="82" t="s">
        <v>124</v>
      </c>
      <c r="D35" s="116">
        <v>21.09477901361042</v>
      </c>
      <c r="E35" s="116">
        <v>20.85102951454223</v>
      </c>
      <c r="F35" s="116">
        <v>20.167551286443295</v>
      </c>
      <c r="G35" s="116">
        <v>20.475775648328085</v>
      </c>
      <c r="H35" s="116">
        <v>18.016395315122175</v>
      </c>
      <c r="I35" s="116">
        <v>16.387277738697247</v>
      </c>
      <c r="J35" s="116">
        <v>17.71845405457568</v>
      </c>
      <c r="K35" s="116">
        <v>18.332110269581712</v>
      </c>
      <c r="L35" s="116">
        <v>17.221850015632679</v>
      </c>
      <c r="M35" s="116">
        <v>19.185132939306822</v>
      </c>
      <c r="N35" s="116">
        <v>18.228723334599216</v>
      </c>
      <c r="O35" s="116">
        <v>18.580722008429539</v>
      </c>
      <c r="P35" s="116">
        <v>17.520344452628994</v>
      </c>
      <c r="Q35" s="116">
        <v>18.154902735390774</v>
      </c>
      <c r="R35" s="116">
        <v>16.6731097014532</v>
      </c>
      <c r="S35" s="116">
        <v>19.104872133755919</v>
      </c>
      <c r="T35" s="116">
        <v>20.648105375406363</v>
      </c>
      <c r="U35" s="116">
        <v>22.008138968273826</v>
      </c>
      <c r="V35" s="116">
        <v>22.778305143251639</v>
      </c>
      <c r="W35" s="116">
        <v>23.932204003330078</v>
      </c>
      <c r="X35" s="116">
        <v>24.584490825747526</v>
      </c>
      <c r="Y35" s="116">
        <v>22.114987706168453</v>
      </c>
      <c r="Z35" s="116">
        <v>20.841780706200371</v>
      </c>
      <c r="AA35" s="116">
        <v>21.854059472657468</v>
      </c>
      <c r="AB35" s="116">
        <v>20.521464486329251</v>
      </c>
      <c r="AC35" s="116">
        <v>21.653888729449385</v>
      </c>
      <c r="AD35" s="116">
        <v>23.299836315219427</v>
      </c>
      <c r="AE35" s="116">
        <v>23.927576943364286</v>
      </c>
      <c r="AF35" s="116">
        <v>23.099945768074932</v>
      </c>
      <c r="AG35" s="116">
        <v>21.118426160906576</v>
      </c>
      <c r="AH35" s="116">
        <v>25.457622280669561</v>
      </c>
      <c r="AI35" s="116">
        <v>24.806324174799023</v>
      </c>
      <c r="AJ35" s="116">
        <v>24.620179039637545</v>
      </c>
      <c r="AK35" s="116">
        <v>24.969565532865193</v>
      </c>
      <c r="AL35" s="116">
        <v>24.525454625937119</v>
      </c>
      <c r="AM35" s="116">
        <v>23.399789705423299</v>
      </c>
      <c r="AN35" s="116">
        <v>23.683040945123675</v>
      </c>
      <c r="AO35" s="116">
        <v>25.191263976982935</v>
      </c>
      <c r="AP35" s="116">
        <v>25.287183841096216</v>
      </c>
      <c r="AQ35" s="116">
        <v>26.020678789989947</v>
      </c>
      <c r="AR35" s="116">
        <v>26.166508363569886</v>
      </c>
      <c r="AS35" s="116">
        <v>26.025682170266212</v>
      </c>
      <c r="AT35" s="116">
        <v>26.306642294276166</v>
      </c>
      <c r="AU35" s="116">
        <v>26.561763606520078</v>
      </c>
      <c r="AV35" s="116">
        <v>26.716432857369377</v>
      </c>
      <c r="AW35" s="116">
        <v>25.284237309971658</v>
      </c>
      <c r="AX35" s="116">
        <v>26.131322808401698</v>
      </c>
      <c r="AY35" s="116">
        <v>24.579462003489269</v>
      </c>
      <c r="AZ35" s="116">
        <v>25.991789785159096</v>
      </c>
      <c r="BA35" s="116">
        <v>26.188094153508196</v>
      </c>
      <c r="BB35" s="116">
        <v>26.525047016584029</v>
      </c>
      <c r="BC35" s="116">
        <v>24.068240177860911</v>
      </c>
      <c r="BD35" s="116">
        <v>24.482562799295987</v>
      </c>
      <c r="BE35" s="116">
        <v>23.757684747605705</v>
      </c>
      <c r="BF35" s="116">
        <v>25.342967892453693</v>
      </c>
      <c r="BG35" s="116">
        <v>26.287349535898191</v>
      </c>
      <c r="BH35" s="116">
        <v>26.802186981757874</v>
      </c>
      <c r="BI35" s="116">
        <v>27.286502546689306</v>
      </c>
      <c r="BJ35" s="116">
        <v>27.655751883311957</v>
      </c>
      <c r="BK35" s="116">
        <v>26.072238060850943</v>
      </c>
      <c r="BL35" s="116">
        <v>26.659374065379399</v>
      </c>
      <c r="BM35" s="236" t="s">
        <v>51</v>
      </c>
      <c r="BN35" s="116">
        <v>35.234396095129291</v>
      </c>
      <c r="BO35" s="116">
        <v>32.053434586943006</v>
      </c>
      <c r="BP35" s="116">
        <v>29.42245306031014</v>
      </c>
      <c r="BQ35" s="116">
        <v>23.799054161183118</v>
      </c>
      <c r="BR35" s="116">
        <v>22.681411742809061</v>
      </c>
      <c r="BS35" s="12"/>
      <c r="BT35" s="46"/>
    </row>
    <row r="36" spans="1:72" ht="14.1" customHeight="1">
      <c r="A36" s="84"/>
      <c r="C36" s="82" t="s">
        <v>125</v>
      </c>
      <c r="D36" s="116">
        <v>20.688219924766482</v>
      </c>
      <c r="E36" s="116">
        <v>19.53426738417285</v>
      </c>
      <c r="F36" s="116">
        <v>19.436968076703774</v>
      </c>
      <c r="G36" s="116">
        <v>18.951950061875355</v>
      </c>
      <c r="H36" s="116">
        <v>19.102228287586303</v>
      </c>
      <c r="I36" s="116">
        <v>17.375393779888164</v>
      </c>
      <c r="J36" s="116">
        <v>15.56755925245206</v>
      </c>
      <c r="K36" s="116">
        <v>15.55457556629252</v>
      </c>
      <c r="L36" s="116">
        <v>17.561792679096815</v>
      </c>
      <c r="M36" s="116">
        <v>16.899358424878049</v>
      </c>
      <c r="N36" s="116">
        <v>16.818061420046433</v>
      </c>
      <c r="O36" s="116">
        <v>17.166612275485292</v>
      </c>
      <c r="P36" s="116">
        <v>18.592006642358552</v>
      </c>
      <c r="Q36" s="116">
        <v>17.1652617740314</v>
      </c>
      <c r="R36" s="116">
        <v>19.104285636801773</v>
      </c>
      <c r="S36" s="116">
        <v>19.430833259090505</v>
      </c>
      <c r="T36" s="116">
        <v>23.159912660523297</v>
      </c>
      <c r="U36" s="116">
        <v>25.450107668434828</v>
      </c>
      <c r="V36" s="116">
        <v>26.594851621046956</v>
      </c>
      <c r="W36" s="116">
        <v>25.927525698878284</v>
      </c>
      <c r="X36" s="116">
        <v>24.139204240064686</v>
      </c>
      <c r="Y36" s="116">
        <v>22.262268176596095</v>
      </c>
      <c r="Z36" s="116">
        <v>21.583016066815858</v>
      </c>
      <c r="AA36" s="116">
        <v>27.467582927776935</v>
      </c>
      <c r="AB36" s="116">
        <v>23.936287605037172</v>
      </c>
      <c r="AC36" s="116">
        <v>22.528737077747316</v>
      </c>
      <c r="AD36" s="116">
        <v>28.859388640722877</v>
      </c>
      <c r="AE36" s="116">
        <v>24.17467952576072</v>
      </c>
      <c r="AF36" s="116">
        <v>23.083473222092575</v>
      </c>
      <c r="AG36" s="116">
        <v>24.757946977794056</v>
      </c>
      <c r="AH36" s="116">
        <v>25.927679302606421</v>
      </c>
      <c r="AI36" s="116">
        <v>27.806725493391692</v>
      </c>
      <c r="AJ36" s="116">
        <v>27.871714315003647</v>
      </c>
      <c r="AK36" s="116">
        <v>28.05165590000842</v>
      </c>
      <c r="AL36" s="116">
        <v>27.336175680411166</v>
      </c>
      <c r="AM36" s="116">
        <v>29.745046162415278</v>
      </c>
      <c r="AN36" s="116">
        <v>28.717896980282614</v>
      </c>
      <c r="AO36" s="116">
        <v>30.972772492546635</v>
      </c>
      <c r="AP36" s="116">
        <v>32.775261832448848</v>
      </c>
      <c r="AQ36" s="116">
        <v>37.938154162442466</v>
      </c>
      <c r="AR36" s="116">
        <v>29.726523823372752</v>
      </c>
      <c r="AS36" s="116">
        <v>32.904493679610937</v>
      </c>
      <c r="AT36" s="116">
        <v>30.562288349803673</v>
      </c>
      <c r="AU36" s="116">
        <v>33.867324439039969</v>
      </c>
      <c r="AV36" s="116">
        <v>27.514816400961511</v>
      </c>
      <c r="AW36" s="116">
        <v>32.772931370711973</v>
      </c>
      <c r="AX36" s="116">
        <v>31.537701679288769</v>
      </c>
      <c r="AY36" s="116">
        <v>30.430879876854899</v>
      </c>
      <c r="AZ36" s="116">
        <v>28.863933875687938</v>
      </c>
      <c r="BA36" s="116">
        <v>32.761212860357048</v>
      </c>
      <c r="BB36" s="116">
        <v>33.633456065016937</v>
      </c>
      <c r="BC36" s="116">
        <v>31.770205842678116</v>
      </c>
      <c r="BD36" s="116">
        <v>28.881783547153866</v>
      </c>
      <c r="BE36" s="116">
        <v>27.898387107645227</v>
      </c>
      <c r="BF36" s="116">
        <v>29.501359622168156</v>
      </c>
      <c r="BG36" s="116">
        <v>27.799854289336334</v>
      </c>
      <c r="BH36" s="116">
        <v>26.146202770640979</v>
      </c>
      <c r="BI36" s="116">
        <v>27.149433005280109</v>
      </c>
      <c r="BJ36" s="116">
        <v>31.049758540511537</v>
      </c>
      <c r="BK36" s="116">
        <v>33.44731932890555</v>
      </c>
      <c r="BL36" s="116">
        <v>27.457196372291833</v>
      </c>
      <c r="BM36" s="236" t="s">
        <v>51</v>
      </c>
      <c r="BN36" s="116">
        <v>39.165033869743944</v>
      </c>
      <c r="BO36" s="116">
        <v>38.150540679255968</v>
      </c>
      <c r="BP36" s="116">
        <v>33.542588424510207</v>
      </c>
      <c r="BQ36" s="116">
        <v>34.908277952150094</v>
      </c>
      <c r="BR36" s="116">
        <v>33.194917164270656</v>
      </c>
      <c r="BS36" s="12"/>
      <c r="BT36" s="46"/>
    </row>
    <row r="37" spans="1:72" ht="14.1" customHeight="1">
      <c r="A37" s="84"/>
      <c r="C37" s="82" t="s">
        <v>126</v>
      </c>
      <c r="D37" s="116">
        <v>44.282834522783801</v>
      </c>
      <c r="E37" s="116">
        <v>43.274887979738949</v>
      </c>
      <c r="F37" s="116">
        <v>42.663057916574758</v>
      </c>
      <c r="G37" s="116">
        <v>42.174025884991508</v>
      </c>
      <c r="H37" s="116">
        <v>42.499123872240197</v>
      </c>
      <c r="I37" s="116">
        <v>41.721910548192426</v>
      </c>
      <c r="J37" s="116">
        <v>43.89432692647253</v>
      </c>
      <c r="K37" s="116">
        <v>45.164267348379042</v>
      </c>
      <c r="L37" s="116">
        <v>42.34494020522358</v>
      </c>
      <c r="M37" s="116">
        <v>41.816848248156752</v>
      </c>
      <c r="N37" s="116">
        <v>42.80114415529458</v>
      </c>
      <c r="O37" s="116">
        <v>44.365454207962024</v>
      </c>
      <c r="P37" s="116">
        <v>46.168639078563984</v>
      </c>
      <c r="Q37" s="116">
        <v>44.438633165099546</v>
      </c>
      <c r="R37" s="116">
        <v>46.118027448088547</v>
      </c>
      <c r="S37" s="116">
        <v>48.723315344786464</v>
      </c>
      <c r="T37" s="116">
        <v>47.019528872449484</v>
      </c>
      <c r="U37" s="116">
        <v>51.078733056593904</v>
      </c>
      <c r="V37" s="116">
        <v>51.093587701682708</v>
      </c>
      <c r="W37" s="116">
        <v>53.299303352730313</v>
      </c>
      <c r="X37" s="116">
        <v>53.190535923410479</v>
      </c>
      <c r="Y37" s="116">
        <v>50.369364769275549</v>
      </c>
      <c r="Z37" s="116">
        <v>49.316695595680663</v>
      </c>
      <c r="AA37" s="116">
        <v>54.754053566278102</v>
      </c>
      <c r="AB37" s="116">
        <v>51.376988663177883</v>
      </c>
      <c r="AC37" s="116">
        <v>47.690200717655202</v>
      </c>
      <c r="AD37" s="116">
        <v>48.60082311266293</v>
      </c>
      <c r="AE37" s="116">
        <v>51.687215747583856</v>
      </c>
      <c r="AF37" s="116">
        <v>48.453761946905459</v>
      </c>
      <c r="AG37" s="116">
        <v>49.31544771127831</v>
      </c>
      <c r="AH37" s="116">
        <v>52.583237846069608</v>
      </c>
      <c r="AI37" s="116">
        <v>51.502182130862948</v>
      </c>
      <c r="AJ37" s="116">
        <v>47.967160152007814</v>
      </c>
      <c r="AK37" s="116">
        <v>48.132828167400064</v>
      </c>
      <c r="AL37" s="116">
        <v>48.574317193703457</v>
      </c>
      <c r="AM37" s="116">
        <v>50.175840099005285</v>
      </c>
      <c r="AN37" s="116">
        <v>51.902010580012522</v>
      </c>
      <c r="AO37" s="116">
        <v>52.37637326448349</v>
      </c>
      <c r="AP37" s="116">
        <v>54.061768186529711</v>
      </c>
      <c r="AQ37" s="116">
        <v>52.786622524935154</v>
      </c>
      <c r="AR37" s="116">
        <v>52.06428126106313</v>
      </c>
      <c r="AS37" s="116">
        <v>52.084204981689133</v>
      </c>
      <c r="AT37" s="116">
        <v>50.813512072609079</v>
      </c>
      <c r="AU37" s="116">
        <v>47.798897238443104</v>
      </c>
      <c r="AV37" s="116">
        <v>50.981922880913046</v>
      </c>
      <c r="AW37" s="116">
        <v>46.248293136185517</v>
      </c>
      <c r="AX37" s="116">
        <v>47.25386779740991</v>
      </c>
      <c r="AY37" s="116">
        <v>49.508725619592312</v>
      </c>
      <c r="AZ37" s="116">
        <v>46.928532721303114</v>
      </c>
      <c r="BA37" s="116">
        <v>48.616342883441192</v>
      </c>
      <c r="BB37" s="116">
        <v>47.814402680538713</v>
      </c>
      <c r="BC37" s="116">
        <v>46.872220668328112</v>
      </c>
      <c r="BD37" s="116">
        <v>45.781941216920224</v>
      </c>
      <c r="BE37" s="116">
        <v>45.755202950981584</v>
      </c>
      <c r="BF37" s="116">
        <v>46.570975251708951</v>
      </c>
      <c r="BG37" s="116">
        <v>47.074435244745111</v>
      </c>
      <c r="BH37" s="116">
        <v>47.951540982314661</v>
      </c>
      <c r="BI37" s="116">
        <v>46.055780043901571</v>
      </c>
      <c r="BJ37" s="116">
        <v>44.411369495753476</v>
      </c>
      <c r="BK37" s="116">
        <v>44.915315171978051</v>
      </c>
      <c r="BL37" s="116">
        <v>44.007577741155451</v>
      </c>
      <c r="BM37" s="236" t="s">
        <v>51</v>
      </c>
      <c r="BN37" s="116">
        <v>54.330130683829026</v>
      </c>
      <c r="BO37" s="116">
        <v>51.180795298584613</v>
      </c>
      <c r="BP37" s="116">
        <v>49.693434449289008</v>
      </c>
      <c r="BQ37" s="116">
        <v>47.79862551886152</v>
      </c>
      <c r="BR37" s="116">
        <v>48.441797322351718</v>
      </c>
      <c r="BS37" s="12"/>
      <c r="BT37" s="46"/>
    </row>
    <row r="38" spans="1:72" ht="14.1" customHeight="1">
      <c r="A38" s="84"/>
      <c r="C38" s="82" t="s">
        <v>127</v>
      </c>
      <c r="D38" s="116">
        <v>16.756922749847934</v>
      </c>
      <c r="E38" s="116">
        <v>18.415655035894009</v>
      </c>
      <c r="F38" s="116">
        <v>17.558048226885315</v>
      </c>
      <c r="G38" s="116">
        <v>17.373723683021598</v>
      </c>
      <c r="H38" s="116">
        <v>17.294377664012991</v>
      </c>
      <c r="I38" s="116">
        <v>14.021381809221396</v>
      </c>
      <c r="J38" s="116">
        <v>15.430515690370648</v>
      </c>
      <c r="K38" s="116">
        <v>15.732156818943372</v>
      </c>
      <c r="L38" s="116">
        <v>16.87408350164624</v>
      </c>
      <c r="M38" s="116">
        <v>15.089812450471074</v>
      </c>
      <c r="N38" s="116">
        <v>12.411047856253337</v>
      </c>
      <c r="O38" s="116">
        <v>14.138874745417516</v>
      </c>
      <c r="P38" s="116">
        <v>15.807558326438331</v>
      </c>
      <c r="Q38" s="116">
        <v>13.18897430773923</v>
      </c>
      <c r="R38" s="116">
        <v>12.73194315369595</v>
      </c>
      <c r="S38" s="116">
        <v>15.563462771012443</v>
      </c>
      <c r="T38" s="116">
        <v>14.744254150009048</v>
      </c>
      <c r="U38" s="116">
        <v>16.92685887399081</v>
      </c>
      <c r="V38" s="116">
        <v>20.062828648190933</v>
      </c>
      <c r="W38" s="116">
        <v>20.221259363394111</v>
      </c>
      <c r="X38" s="116">
        <v>20.876269367998205</v>
      </c>
      <c r="Y38" s="116">
        <v>20.797006065298749</v>
      </c>
      <c r="Z38" s="116">
        <v>18.004527880579737</v>
      </c>
      <c r="AA38" s="116">
        <v>21.455508067259203</v>
      </c>
      <c r="AB38" s="116">
        <v>21.3578961072777</v>
      </c>
      <c r="AC38" s="116">
        <v>19.096402986987709</v>
      </c>
      <c r="AD38" s="116">
        <v>20.266260133369769</v>
      </c>
      <c r="AE38" s="116">
        <v>20.105802422569909</v>
      </c>
      <c r="AF38" s="116">
        <v>20.262910356504563</v>
      </c>
      <c r="AG38" s="116">
        <v>19.972558667676001</v>
      </c>
      <c r="AH38" s="116">
        <v>21.424415554686533</v>
      </c>
      <c r="AI38" s="116">
        <v>22.889769503130349</v>
      </c>
      <c r="AJ38" s="116">
        <v>19.895592199899021</v>
      </c>
      <c r="AK38" s="116">
        <v>19.778421947656334</v>
      </c>
      <c r="AL38" s="116">
        <v>21.232763754638327</v>
      </c>
      <c r="AM38" s="116">
        <v>21.864500781497082</v>
      </c>
      <c r="AN38" s="116">
        <v>23.591068235831607</v>
      </c>
      <c r="AO38" s="116">
        <v>23.774349412386936</v>
      </c>
      <c r="AP38" s="116">
        <v>25.656586938797943</v>
      </c>
      <c r="AQ38" s="116">
        <v>24.210140260483755</v>
      </c>
      <c r="AR38" s="116">
        <v>21.709602795257858</v>
      </c>
      <c r="AS38" s="116">
        <v>23.736878315097982</v>
      </c>
      <c r="AT38" s="116">
        <v>21.464639857669869</v>
      </c>
      <c r="AU38" s="116">
        <v>21.683810676347989</v>
      </c>
      <c r="AV38" s="116">
        <v>22.795808519420131</v>
      </c>
      <c r="AW38" s="116">
        <v>21.917678708024994</v>
      </c>
      <c r="AX38" s="116">
        <v>21.48462741707629</v>
      </c>
      <c r="AY38" s="116">
        <v>21.640169929488021</v>
      </c>
      <c r="AZ38" s="116">
        <v>23.452456377677699</v>
      </c>
      <c r="BA38" s="116">
        <v>21.17653387624711</v>
      </c>
      <c r="BB38" s="116">
        <v>23.641477749790095</v>
      </c>
      <c r="BC38" s="116">
        <v>22.612582284539226</v>
      </c>
      <c r="BD38" s="116">
        <v>24.996901671444977</v>
      </c>
      <c r="BE38" s="116">
        <v>22.237296963536394</v>
      </c>
      <c r="BF38" s="116">
        <v>22.751045387494361</v>
      </c>
      <c r="BG38" s="116">
        <v>22.577565632458235</v>
      </c>
      <c r="BH38" s="116">
        <v>22.418566180942417</v>
      </c>
      <c r="BI38" s="116">
        <v>22.979098524516722</v>
      </c>
      <c r="BJ38" s="116">
        <v>23.869281045751634</v>
      </c>
      <c r="BK38" s="116">
        <v>22.665628894723618</v>
      </c>
      <c r="BL38" s="116">
        <v>19.861317712712388</v>
      </c>
      <c r="BM38" s="236" t="s">
        <v>51</v>
      </c>
      <c r="BN38" s="116">
        <v>31.326488665686025</v>
      </c>
      <c r="BO38" s="116">
        <v>26.511105218632018</v>
      </c>
      <c r="BP38" s="116">
        <v>25.086075973248057</v>
      </c>
      <c r="BQ38" s="116">
        <v>23.626501250187872</v>
      </c>
      <c r="BR38" s="116">
        <v>21.834541280746002</v>
      </c>
      <c r="BS38" s="12"/>
      <c r="BT38" s="46"/>
    </row>
    <row r="39" spans="1:72" ht="14.1" customHeight="1">
      <c r="A39" s="84"/>
      <c r="C39" s="82" t="s">
        <v>128</v>
      </c>
      <c r="D39" s="116">
        <v>11.678634949923435</v>
      </c>
      <c r="E39" s="116">
        <v>11.226884019746308</v>
      </c>
      <c r="F39" s="116">
        <v>10.971410281755109</v>
      </c>
      <c r="G39" s="116">
        <v>12.83929032861062</v>
      </c>
      <c r="H39" s="116">
        <v>10.441238706828344</v>
      </c>
      <c r="I39" s="116">
        <v>10.019258842194949</v>
      </c>
      <c r="J39" s="116">
        <v>9.9954819195128461</v>
      </c>
      <c r="K39" s="116">
        <v>11.37186118909556</v>
      </c>
      <c r="L39" s="116">
        <v>9.0649709449239175</v>
      </c>
      <c r="M39" s="116">
        <v>9.7276278562093381</v>
      </c>
      <c r="N39" s="116">
        <v>10.527780488421936</v>
      </c>
      <c r="O39" s="116">
        <v>11.900137364666264</v>
      </c>
      <c r="P39" s="116">
        <v>11.756202757907001</v>
      </c>
      <c r="Q39" s="116">
        <v>9.7642339134070557</v>
      </c>
      <c r="R39" s="116">
        <v>10.753693965118744</v>
      </c>
      <c r="S39" s="116">
        <v>12.80503856114289</v>
      </c>
      <c r="T39" s="116">
        <v>12.27292222975497</v>
      </c>
      <c r="U39" s="116">
        <v>17.392044357881069</v>
      </c>
      <c r="V39" s="116">
        <v>16.697359924286168</v>
      </c>
      <c r="W39" s="116">
        <v>16.423318731892831</v>
      </c>
      <c r="X39" s="116">
        <v>16.084320389325718</v>
      </c>
      <c r="Y39" s="116">
        <v>15.306910465796907</v>
      </c>
      <c r="Z39" s="116">
        <v>16.120941580856492</v>
      </c>
      <c r="AA39" s="116">
        <v>19.747492420848147</v>
      </c>
      <c r="AB39" s="116">
        <v>18.060600866814891</v>
      </c>
      <c r="AC39" s="116">
        <v>19.42182004241338</v>
      </c>
      <c r="AD39" s="116">
        <v>18.98453466293682</v>
      </c>
      <c r="AE39" s="116">
        <v>18.774139798644185</v>
      </c>
      <c r="AF39" s="116">
        <v>17.564635619650531</v>
      </c>
      <c r="AG39" s="116">
        <v>17.21941651608519</v>
      </c>
      <c r="AH39" s="116">
        <v>19.347199595181674</v>
      </c>
      <c r="AI39" s="116">
        <v>20.710126037541912</v>
      </c>
      <c r="AJ39" s="116">
        <v>20.986457256715433</v>
      </c>
      <c r="AK39" s="116">
        <v>20.719466638605564</v>
      </c>
      <c r="AL39" s="116">
        <v>22.793025669536632</v>
      </c>
      <c r="AM39" s="116">
        <v>24.359791438292998</v>
      </c>
      <c r="AN39" s="116">
        <v>24.930305005944355</v>
      </c>
      <c r="AO39" s="116">
        <v>24.449498273221241</v>
      </c>
      <c r="AP39" s="116">
        <v>25.001653441583542</v>
      </c>
      <c r="AQ39" s="116">
        <v>25.43562559766281</v>
      </c>
      <c r="AR39" s="116">
        <v>24.938828510772364</v>
      </c>
      <c r="AS39" s="116">
        <v>25.225722340078793</v>
      </c>
      <c r="AT39" s="116">
        <v>24.965370929379663</v>
      </c>
      <c r="AU39" s="116">
        <v>23.898476809173154</v>
      </c>
      <c r="AV39" s="116">
        <v>20.309710416690059</v>
      </c>
      <c r="AW39" s="116">
        <v>23.513113992482157</v>
      </c>
      <c r="AX39" s="116">
        <v>19.856565267616482</v>
      </c>
      <c r="AY39" s="116">
        <v>21.969355993232398</v>
      </c>
      <c r="AZ39" s="116">
        <v>20.53229423622447</v>
      </c>
      <c r="BA39" s="116">
        <v>22.118035867160312</v>
      </c>
      <c r="BB39" s="116">
        <v>20.096223815747642</v>
      </c>
      <c r="BC39" s="116">
        <v>23.13705937265858</v>
      </c>
      <c r="BD39" s="116">
        <v>25.571457140211173</v>
      </c>
      <c r="BE39" s="116">
        <v>22.523068393330959</v>
      </c>
      <c r="BF39" s="116">
        <v>20.085496536542571</v>
      </c>
      <c r="BG39" s="116">
        <v>20.987147754496963</v>
      </c>
      <c r="BH39" s="116">
        <v>21.055077766251344</v>
      </c>
      <c r="BI39" s="116">
        <v>19.374792697061714</v>
      </c>
      <c r="BJ39" s="116">
        <v>19.861379911274195</v>
      </c>
      <c r="BK39" s="116">
        <v>21.048555161538165</v>
      </c>
      <c r="BL39" s="116">
        <v>17.796311662399621</v>
      </c>
      <c r="BM39" s="236" t="s">
        <v>51</v>
      </c>
      <c r="BN39" s="116">
        <v>40.140025086002559</v>
      </c>
      <c r="BO39" s="116">
        <v>33.216707758896113</v>
      </c>
      <c r="BP39" s="116">
        <v>31.099997306348936</v>
      </c>
      <c r="BQ39" s="116">
        <v>26.407680901911064</v>
      </c>
      <c r="BR39" s="116">
        <v>24.098045900299496</v>
      </c>
      <c r="BS39" s="12"/>
      <c r="BT39" s="46"/>
    </row>
    <row r="40" spans="1:72" ht="14.1" customHeight="1">
      <c r="A40" s="84"/>
      <c r="C40" s="82" t="s">
        <v>167</v>
      </c>
      <c r="D40" s="114" t="s">
        <v>234</v>
      </c>
      <c r="E40" s="114" t="s">
        <v>234</v>
      </c>
      <c r="F40" s="114" t="s">
        <v>234</v>
      </c>
      <c r="G40" s="114" t="s">
        <v>234</v>
      </c>
      <c r="H40" s="114" t="s">
        <v>234</v>
      </c>
      <c r="I40" s="114" t="s">
        <v>234</v>
      </c>
      <c r="J40" s="114" t="s">
        <v>234</v>
      </c>
      <c r="K40" s="114" t="s">
        <v>234</v>
      </c>
      <c r="L40" s="114" t="s">
        <v>234</v>
      </c>
      <c r="M40" s="114" t="s">
        <v>234</v>
      </c>
      <c r="N40" s="114" t="s">
        <v>234</v>
      </c>
      <c r="O40" s="114" t="s">
        <v>234</v>
      </c>
      <c r="P40" s="114" t="s">
        <v>234</v>
      </c>
      <c r="Q40" s="114" t="s">
        <v>234</v>
      </c>
      <c r="R40" s="114" t="s">
        <v>234</v>
      </c>
      <c r="S40" s="114" t="s">
        <v>234</v>
      </c>
      <c r="T40" s="114" t="s">
        <v>234</v>
      </c>
      <c r="U40" s="114" t="s">
        <v>234</v>
      </c>
      <c r="V40" s="114" t="s">
        <v>234</v>
      </c>
      <c r="W40" s="114" t="s">
        <v>234</v>
      </c>
      <c r="X40" s="114" t="s">
        <v>234</v>
      </c>
      <c r="Y40" s="114" t="s">
        <v>234</v>
      </c>
      <c r="Z40" s="114" t="s">
        <v>234</v>
      </c>
      <c r="AA40" s="114" t="s">
        <v>234</v>
      </c>
      <c r="AB40" s="114" t="s">
        <v>234</v>
      </c>
      <c r="AC40" s="114" t="s">
        <v>234</v>
      </c>
      <c r="AD40" s="114" t="s">
        <v>234</v>
      </c>
      <c r="AE40" s="114" t="s">
        <v>234</v>
      </c>
      <c r="AF40" s="114" t="s">
        <v>234</v>
      </c>
      <c r="AG40" s="114" t="s">
        <v>234</v>
      </c>
      <c r="AH40" s="114" t="s">
        <v>234</v>
      </c>
      <c r="AI40" s="114" t="s">
        <v>234</v>
      </c>
      <c r="AJ40" s="114" t="s">
        <v>234</v>
      </c>
      <c r="AK40" s="114" t="s">
        <v>234</v>
      </c>
      <c r="AL40" s="114" t="s">
        <v>234</v>
      </c>
      <c r="AM40" s="114" t="s">
        <v>234</v>
      </c>
      <c r="AN40" s="114" t="s">
        <v>234</v>
      </c>
      <c r="AO40" s="114" t="s">
        <v>234</v>
      </c>
      <c r="AP40" s="114" t="s">
        <v>234</v>
      </c>
      <c r="AQ40" s="114" t="s">
        <v>234</v>
      </c>
      <c r="AR40" s="114" t="s">
        <v>234</v>
      </c>
      <c r="AS40" s="114" t="s">
        <v>234</v>
      </c>
      <c r="AT40" s="114" t="s">
        <v>234</v>
      </c>
      <c r="AU40" s="114" t="s">
        <v>234</v>
      </c>
      <c r="AV40" s="114" t="s">
        <v>234</v>
      </c>
      <c r="AW40" s="114" t="s">
        <v>234</v>
      </c>
      <c r="AX40" s="114" t="s">
        <v>234</v>
      </c>
      <c r="AY40" s="114" t="s">
        <v>234</v>
      </c>
      <c r="AZ40" s="114" t="s">
        <v>234</v>
      </c>
      <c r="BA40" s="114" t="s">
        <v>234</v>
      </c>
      <c r="BB40" s="114" t="s">
        <v>234</v>
      </c>
      <c r="BC40" s="114" t="s">
        <v>234</v>
      </c>
      <c r="BD40" s="114" t="s">
        <v>234</v>
      </c>
      <c r="BE40" s="114" t="s">
        <v>234</v>
      </c>
      <c r="BF40" s="114" t="s">
        <v>234</v>
      </c>
      <c r="BG40" s="114" t="s">
        <v>234</v>
      </c>
      <c r="BH40" s="114" t="s">
        <v>234</v>
      </c>
      <c r="BI40" s="114" t="s">
        <v>234</v>
      </c>
      <c r="BJ40" s="114" t="s">
        <v>234</v>
      </c>
      <c r="BK40" s="114" t="s">
        <v>234</v>
      </c>
      <c r="BL40" s="116">
        <v>30.458872569847156</v>
      </c>
      <c r="BM40" s="236" t="s">
        <v>51</v>
      </c>
      <c r="BN40" s="116">
        <v>38.707217643780979</v>
      </c>
      <c r="BO40" s="116">
        <v>28.885585483688541</v>
      </c>
      <c r="BP40" s="116">
        <v>26.785945576789477</v>
      </c>
      <c r="BQ40" s="116">
        <v>28.965792454269636</v>
      </c>
      <c r="BR40" s="116">
        <v>27.596634470000176</v>
      </c>
      <c r="BS40" s="12"/>
      <c r="BT40" s="46"/>
    </row>
    <row r="41" spans="1:72" ht="14.1" customHeight="1">
      <c r="A41" s="84"/>
      <c r="C41" s="82" t="s">
        <v>129</v>
      </c>
      <c r="D41" s="116">
        <v>24.216321163936641</v>
      </c>
      <c r="E41" s="116">
        <v>23.422550900427005</v>
      </c>
      <c r="F41" s="116">
        <v>21.440381069452982</v>
      </c>
      <c r="G41" s="116">
        <v>21.035007233155422</v>
      </c>
      <c r="H41" s="116">
        <v>23.891182126627552</v>
      </c>
      <c r="I41" s="116">
        <v>21.470268947907588</v>
      </c>
      <c r="J41" s="116">
        <v>21.08695585955229</v>
      </c>
      <c r="K41" s="116">
        <v>19.376556944881131</v>
      </c>
      <c r="L41" s="116">
        <v>20.766884452400642</v>
      </c>
      <c r="M41" s="116">
        <v>18.350012130033964</v>
      </c>
      <c r="N41" s="116">
        <v>19.838063997252871</v>
      </c>
      <c r="O41" s="116">
        <v>20.993514159799805</v>
      </c>
      <c r="P41" s="116">
        <v>22.571827328591976</v>
      </c>
      <c r="Q41" s="116">
        <v>22.327587497940783</v>
      </c>
      <c r="R41" s="116">
        <v>20.957046436205282</v>
      </c>
      <c r="S41" s="116">
        <v>22.658737885891465</v>
      </c>
      <c r="T41" s="116">
        <v>22.412678258620485</v>
      </c>
      <c r="U41" s="116">
        <v>23.581810075791353</v>
      </c>
      <c r="V41" s="116">
        <v>24.553819515533689</v>
      </c>
      <c r="W41" s="116">
        <v>23.877789328697435</v>
      </c>
      <c r="X41" s="116">
        <v>27.042074540000115</v>
      </c>
      <c r="Y41" s="116">
        <v>25.430637851411671</v>
      </c>
      <c r="Z41" s="116">
        <v>21.927119952973179</v>
      </c>
      <c r="AA41" s="116">
        <v>24.323078367818514</v>
      </c>
      <c r="AB41" s="116">
        <v>23.537604860123761</v>
      </c>
      <c r="AC41" s="116">
        <v>22.799379429578998</v>
      </c>
      <c r="AD41" s="116">
        <v>21.420514083176347</v>
      </c>
      <c r="AE41" s="116">
        <v>24.695004494670606</v>
      </c>
      <c r="AF41" s="116">
        <v>22.664157526159475</v>
      </c>
      <c r="AG41" s="116">
        <v>26.069048655526906</v>
      </c>
      <c r="AH41" s="116">
        <v>25.504088584581087</v>
      </c>
      <c r="AI41" s="116">
        <v>28.204863109774841</v>
      </c>
      <c r="AJ41" s="116">
        <v>27.128286309159112</v>
      </c>
      <c r="AK41" s="116">
        <v>27.009119766211519</v>
      </c>
      <c r="AL41" s="116">
        <v>28.909353355190277</v>
      </c>
      <c r="AM41" s="116">
        <v>27.21667670231442</v>
      </c>
      <c r="AN41" s="116">
        <v>29.426948465642393</v>
      </c>
      <c r="AO41" s="116">
        <v>30.877779635512454</v>
      </c>
      <c r="AP41" s="116">
        <v>28.089289132660276</v>
      </c>
      <c r="AQ41" s="116">
        <v>29.508965687706446</v>
      </c>
      <c r="AR41" s="116">
        <v>29.372630137061961</v>
      </c>
      <c r="AS41" s="116">
        <v>27.592611017145892</v>
      </c>
      <c r="AT41" s="116">
        <v>27.034925634683848</v>
      </c>
      <c r="AU41" s="116">
        <v>30.887246303487885</v>
      </c>
      <c r="AV41" s="116">
        <v>30.027963063798889</v>
      </c>
      <c r="AW41" s="116">
        <v>29.909016647418383</v>
      </c>
      <c r="AX41" s="116">
        <v>27.236619998014099</v>
      </c>
      <c r="AY41" s="116">
        <v>27.093985222015053</v>
      </c>
      <c r="AZ41" s="116">
        <v>27.408467874978331</v>
      </c>
      <c r="BA41" s="116">
        <v>28.827362950973296</v>
      </c>
      <c r="BB41" s="116">
        <v>27.830064641782808</v>
      </c>
      <c r="BC41" s="116">
        <v>31.946112322346714</v>
      </c>
      <c r="BD41" s="116">
        <v>28.423923631404634</v>
      </c>
      <c r="BE41" s="116">
        <v>28.983746492384487</v>
      </c>
      <c r="BF41" s="116">
        <v>30.339271195210287</v>
      </c>
      <c r="BG41" s="116">
        <v>27.545256669325003</v>
      </c>
      <c r="BH41" s="116">
        <v>28.360235244101183</v>
      </c>
      <c r="BI41" s="116">
        <v>28.649419648479491</v>
      </c>
      <c r="BJ41" s="116">
        <v>30.397949211497959</v>
      </c>
      <c r="BK41" s="116">
        <v>29.239919115023195</v>
      </c>
      <c r="BL41" s="116">
        <v>27.534482807928683</v>
      </c>
      <c r="BM41" s="236" t="s">
        <v>51</v>
      </c>
      <c r="BN41" s="116">
        <v>40.730947293447294</v>
      </c>
      <c r="BO41" s="116">
        <v>32.022891577562248</v>
      </c>
      <c r="BP41" s="116">
        <v>34.499560385919409</v>
      </c>
      <c r="BQ41" s="116">
        <v>30.843172986015215</v>
      </c>
      <c r="BR41" s="116">
        <v>30.65300223360925</v>
      </c>
      <c r="BS41" s="12"/>
      <c r="BT41" s="46"/>
    </row>
    <row r="42" spans="1:72" ht="14.1" customHeight="1">
      <c r="A42" s="84"/>
      <c r="C42" s="82" t="s">
        <v>130</v>
      </c>
      <c r="D42" s="114" t="s">
        <v>234</v>
      </c>
      <c r="E42" s="114" t="s">
        <v>234</v>
      </c>
      <c r="F42" s="114" t="s">
        <v>234</v>
      </c>
      <c r="G42" s="114" t="s">
        <v>234</v>
      </c>
      <c r="H42" s="114" t="s">
        <v>234</v>
      </c>
      <c r="I42" s="114" t="s">
        <v>234</v>
      </c>
      <c r="J42" s="114" t="s">
        <v>234</v>
      </c>
      <c r="K42" s="114" t="s">
        <v>234</v>
      </c>
      <c r="L42" s="114" t="s">
        <v>234</v>
      </c>
      <c r="M42" s="114" t="s">
        <v>234</v>
      </c>
      <c r="N42" s="114" t="s">
        <v>234</v>
      </c>
      <c r="O42" s="114" t="s">
        <v>234</v>
      </c>
      <c r="P42" s="114" t="s">
        <v>234</v>
      </c>
      <c r="Q42" s="114" t="s">
        <v>234</v>
      </c>
      <c r="R42" s="114" t="s">
        <v>234</v>
      </c>
      <c r="S42" s="114" t="s">
        <v>234</v>
      </c>
      <c r="T42" s="114" t="s">
        <v>234</v>
      </c>
      <c r="U42" s="114" t="s">
        <v>234</v>
      </c>
      <c r="V42" s="114" t="s">
        <v>234</v>
      </c>
      <c r="W42" s="114" t="s">
        <v>234</v>
      </c>
      <c r="X42" s="114" t="s">
        <v>234</v>
      </c>
      <c r="Y42" s="114" t="s">
        <v>234</v>
      </c>
      <c r="Z42" s="114" t="s">
        <v>234</v>
      </c>
      <c r="AA42" s="114" t="s">
        <v>234</v>
      </c>
      <c r="AB42" s="114" t="s">
        <v>234</v>
      </c>
      <c r="AC42" s="114" t="s">
        <v>234</v>
      </c>
      <c r="AD42" s="114" t="s">
        <v>234</v>
      </c>
      <c r="AE42" s="114" t="s">
        <v>234</v>
      </c>
      <c r="AF42" s="114" t="s">
        <v>234</v>
      </c>
      <c r="AG42" s="114" t="s">
        <v>234</v>
      </c>
      <c r="AH42" s="114" t="s">
        <v>234</v>
      </c>
      <c r="AI42" s="114" t="s">
        <v>234</v>
      </c>
      <c r="AJ42" s="114" t="s">
        <v>234</v>
      </c>
      <c r="AK42" s="114" t="s">
        <v>234</v>
      </c>
      <c r="AL42" s="114" t="s">
        <v>234</v>
      </c>
      <c r="AM42" s="114" t="s">
        <v>234</v>
      </c>
      <c r="AN42" s="114" t="s">
        <v>234</v>
      </c>
      <c r="AO42" s="114" t="s">
        <v>234</v>
      </c>
      <c r="AP42" s="114" t="s">
        <v>234</v>
      </c>
      <c r="AQ42" s="114" t="s">
        <v>234</v>
      </c>
      <c r="AR42" s="114" t="s">
        <v>234</v>
      </c>
      <c r="AS42" s="114" t="s">
        <v>234</v>
      </c>
      <c r="AT42" s="114" t="s">
        <v>234</v>
      </c>
      <c r="AU42" s="114" t="s">
        <v>234</v>
      </c>
      <c r="AV42" s="114" t="s">
        <v>234</v>
      </c>
      <c r="AW42" s="114" t="s">
        <v>234</v>
      </c>
      <c r="AX42" s="114" t="s">
        <v>234</v>
      </c>
      <c r="AY42" s="114" t="s">
        <v>234</v>
      </c>
      <c r="AZ42" s="114" t="s">
        <v>234</v>
      </c>
      <c r="BA42" s="114" t="s">
        <v>234</v>
      </c>
      <c r="BB42" s="114" t="s">
        <v>234</v>
      </c>
      <c r="BC42" s="114" t="s">
        <v>234</v>
      </c>
      <c r="BD42" s="114" t="s">
        <v>234</v>
      </c>
      <c r="BE42" s="114" t="s">
        <v>234</v>
      </c>
      <c r="BF42" s="114" t="s">
        <v>234</v>
      </c>
      <c r="BG42" s="114" t="s">
        <v>234</v>
      </c>
      <c r="BH42" s="116">
        <v>21.617813192593935</v>
      </c>
      <c r="BI42" s="116">
        <v>18.403746787875438</v>
      </c>
      <c r="BJ42" s="116">
        <v>19.519304370159968</v>
      </c>
      <c r="BK42" s="116">
        <v>22.406239370591106</v>
      </c>
      <c r="BL42" s="116">
        <v>22.192532402705073</v>
      </c>
      <c r="BM42" s="236" t="s">
        <v>51</v>
      </c>
      <c r="BN42" s="116">
        <v>28.903028399477197</v>
      </c>
      <c r="BO42" s="116">
        <v>27.037866803601158</v>
      </c>
      <c r="BP42" s="116">
        <v>27.999762408125644</v>
      </c>
      <c r="BQ42" s="116">
        <v>25.559356145153071</v>
      </c>
      <c r="BR42" s="116">
        <v>27.02739471420168</v>
      </c>
      <c r="BS42" s="12"/>
      <c r="BT42" s="46"/>
    </row>
    <row r="43" spans="1:72" ht="14.1" customHeight="1">
      <c r="A43" s="84"/>
      <c r="C43" s="82" t="s">
        <v>131</v>
      </c>
      <c r="D43" s="114" t="s">
        <v>234</v>
      </c>
      <c r="E43" s="114" t="s">
        <v>234</v>
      </c>
      <c r="F43" s="114" t="s">
        <v>234</v>
      </c>
      <c r="G43" s="114" t="s">
        <v>234</v>
      </c>
      <c r="H43" s="114" t="s">
        <v>234</v>
      </c>
      <c r="I43" s="114" t="s">
        <v>234</v>
      </c>
      <c r="J43" s="114" t="s">
        <v>234</v>
      </c>
      <c r="K43" s="114" t="s">
        <v>234</v>
      </c>
      <c r="L43" s="114" t="s">
        <v>234</v>
      </c>
      <c r="M43" s="114" t="s">
        <v>234</v>
      </c>
      <c r="N43" s="114" t="s">
        <v>234</v>
      </c>
      <c r="O43" s="114" t="s">
        <v>234</v>
      </c>
      <c r="P43" s="114" t="s">
        <v>234</v>
      </c>
      <c r="Q43" s="114" t="s">
        <v>234</v>
      </c>
      <c r="R43" s="114" t="s">
        <v>234</v>
      </c>
      <c r="S43" s="114" t="s">
        <v>234</v>
      </c>
      <c r="T43" s="114" t="s">
        <v>234</v>
      </c>
      <c r="U43" s="114" t="s">
        <v>234</v>
      </c>
      <c r="V43" s="114" t="s">
        <v>234</v>
      </c>
      <c r="W43" s="114" t="s">
        <v>234</v>
      </c>
      <c r="X43" s="114" t="s">
        <v>234</v>
      </c>
      <c r="Y43" s="114" t="s">
        <v>234</v>
      </c>
      <c r="Z43" s="114" t="s">
        <v>234</v>
      </c>
      <c r="AA43" s="114" t="s">
        <v>234</v>
      </c>
      <c r="AB43" s="114" t="s">
        <v>234</v>
      </c>
      <c r="AC43" s="114" t="s">
        <v>234</v>
      </c>
      <c r="AD43" s="114" t="s">
        <v>234</v>
      </c>
      <c r="AE43" s="114" t="s">
        <v>234</v>
      </c>
      <c r="AF43" s="114" t="s">
        <v>234</v>
      </c>
      <c r="AG43" s="114" t="s">
        <v>234</v>
      </c>
      <c r="AH43" s="114" t="s">
        <v>234</v>
      </c>
      <c r="AI43" s="114" t="s">
        <v>234</v>
      </c>
      <c r="AJ43" s="114" t="s">
        <v>234</v>
      </c>
      <c r="AK43" s="114" t="s">
        <v>234</v>
      </c>
      <c r="AL43" s="114" t="s">
        <v>234</v>
      </c>
      <c r="AM43" s="114" t="s">
        <v>234</v>
      </c>
      <c r="AN43" s="114" t="s">
        <v>234</v>
      </c>
      <c r="AO43" s="114" t="s">
        <v>234</v>
      </c>
      <c r="AP43" s="114" t="s">
        <v>234</v>
      </c>
      <c r="AQ43" s="114" t="s">
        <v>234</v>
      </c>
      <c r="AR43" s="114" t="s">
        <v>234</v>
      </c>
      <c r="AS43" s="114" t="s">
        <v>234</v>
      </c>
      <c r="AT43" s="114" t="s">
        <v>234</v>
      </c>
      <c r="AU43" s="114" t="s">
        <v>234</v>
      </c>
      <c r="AV43" s="114" t="s">
        <v>234</v>
      </c>
      <c r="AW43" s="114" t="s">
        <v>234</v>
      </c>
      <c r="AX43" s="114" t="s">
        <v>234</v>
      </c>
      <c r="AY43" s="114" t="s">
        <v>234</v>
      </c>
      <c r="AZ43" s="114" t="s">
        <v>234</v>
      </c>
      <c r="BA43" s="114" t="s">
        <v>234</v>
      </c>
      <c r="BB43" s="114" t="s">
        <v>234</v>
      </c>
      <c r="BC43" s="114" t="s">
        <v>234</v>
      </c>
      <c r="BD43" s="114" t="s">
        <v>234</v>
      </c>
      <c r="BE43" s="114" t="s">
        <v>234</v>
      </c>
      <c r="BF43" s="114" t="s">
        <v>234</v>
      </c>
      <c r="BG43" s="114" t="s">
        <v>234</v>
      </c>
      <c r="BH43" s="116">
        <v>26.398673166440638</v>
      </c>
      <c r="BI43" s="116">
        <v>24.903503688717642</v>
      </c>
      <c r="BJ43" s="116">
        <v>24.435405790528392</v>
      </c>
      <c r="BK43" s="116">
        <v>24.425819840532604</v>
      </c>
      <c r="BL43" s="116">
        <v>24.060670884274781</v>
      </c>
      <c r="BM43" s="236" t="s">
        <v>51</v>
      </c>
      <c r="BN43" s="116">
        <v>31.904454383824856</v>
      </c>
      <c r="BO43" s="116">
        <v>25.397585311991232</v>
      </c>
      <c r="BP43" s="116">
        <v>23.00414311189877</v>
      </c>
      <c r="BQ43" s="116">
        <v>20.703330010465482</v>
      </c>
      <c r="BR43" s="116">
        <v>22.517482517482517</v>
      </c>
      <c r="BS43" s="12"/>
      <c r="BT43" s="46"/>
    </row>
    <row r="44" spans="1:72" ht="14.1" customHeight="1">
      <c r="A44" s="84"/>
      <c r="C44" s="82" t="s">
        <v>132</v>
      </c>
      <c r="D44" s="114" t="s">
        <v>234</v>
      </c>
      <c r="E44" s="114" t="s">
        <v>234</v>
      </c>
      <c r="F44" s="114" t="s">
        <v>234</v>
      </c>
      <c r="G44" s="114" t="s">
        <v>234</v>
      </c>
      <c r="H44" s="114" t="s">
        <v>234</v>
      </c>
      <c r="I44" s="114" t="s">
        <v>234</v>
      </c>
      <c r="J44" s="114" t="s">
        <v>234</v>
      </c>
      <c r="K44" s="114" t="s">
        <v>234</v>
      </c>
      <c r="L44" s="114" t="s">
        <v>234</v>
      </c>
      <c r="M44" s="114" t="s">
        <v>234</v>
      </c>
      <c r="N44" s="114" t="s">
        <v>234</v>
      </c>
      <c r="O44" s="114" t="s">
        <v>234</v>
      </c>
      <c r="P44" s="114" t="s">
        <v>234</v>
      </c>
      <c r="Q44" s="114" t="s">
        <v>234</v>
      </c>
      <c r="R44" s="114" t="s">
        <v>234</v>
      </c>
      <c r="S44" s="114" t="s">
        <v>234</v>
      </c>
      <c r="T44" s="114" t="s">
        <v>234</v>
      </c>
      <c r="U44" s="114" t="s">
        <v>234</v>
      </c>
      <c r="V44" s="114" t="s">
        <v>234</v>
      </c>
      <c r="W44" s="114" t="s">
        <v>234</v>
      </c>
      <c r="X44" s="114" t="s">
        <v>234</v>
      </c>
      <c r="Y44" s="114" t="s">
        <v>234</v>
      </c>
      <c r="Z44" s="114" t="s">
        <v>234</v>
      </c>
      <c r="AA44" s="114" t="s">
        <v>234</v>
      </c>
      <c r="AB44" s="114" t="s">
        <v>234</v>
      </c>
      <c r="AC44" s="114" t="s">
        <v>234</v>
      </c>
      <c r="AD44" s="114" t="s">
        <v>234</v>
      </c>
      <c r="AE44" s="114" t="s">
        <v>234</v>
      </c>
      <c r="AF44" s="114" t="s">
        <v>234</v>
      </c>
      <c r="AG44" s="114" t="s">
        <v>234</v>
      </c>
      <c r="AH44" s="114" t="s">
        <v>234</v>
      </c>
      <c r="AI44" s="114" t="s">
        <v>234</v>
      </c>
      <c r="AJ44" s="114" t="s">
        <v>234</v>
      </c>
      <c r="AK44" s="114" t="s">
        <v>234</v>
      </c>
      <c r="AL44" s="114" t="s">
        <v>234</v>
      </c>
      <c r="AM44" s="114" t="s">
        <v>234</v>
      </c>
      <c r="AN44" s="114" t="s">
        <v>234</v>
      </c>
      <c r="AO44" s="114" t="s">
        <v>234</v>
      </c>
      <c r="AP44" s="114" t="s">
        <v>234</v>
      </c>
      <c r="AQ44" s="114" t="s">
        <v>234</v>
      </c>
      <c r="AR44" s="114" t="s">
        <v>234</v>
      </c>
      <c r="AS44" s="114" t="s">
        <v>234</v>
      </c>
      <c r="AT44" s="114" t="s">
        <v>234</v>
      </c>
      <c r="AU44" s="114" t="s">
        <v>234</v>
      </c>
      <c r="AV44" s="114" t="s">
        <v>234</v>
      </c>
      <c r="AW44" s="114" t="s">
        <v>234</v>
      </c>
      <c r="AX44" s="114" t="s">
        <v>234</v>
      </c>
      <c r="AY44" s="114" t="s">
        <v>234</v>
      </c>
      <c r="AZ44" s="114" t="s">
        <v>234</v>
      </c>
      <c r="BA44" s="114" t="s">
        <v>234</v>
      </c>
      <c r="BB44" s="114" t="s">
        <v>234</v>
      </c>
      <c r="BC44" s="114" t="s">
        <v>234</v>
      </c>
      <c r="BD44" s="114" t="s">
        <v>234</v>
      </c>
      <c r="BE44" s="114" t="s">
        <v>234</v>
      </c>
      <c r="BF44" s="114" t="s">
        <v>234</v>
      </c>
      <c r="BG44" s="114" t="s">
        <v>234</v>
      </c>
      <c r="BH44" s="114" t="s">
        <v>234</v>
      </c>
      <c r="BI44" s="114" t="s">
        <v>234</v>
      </c>
      <c r="BJ44" s="114" t="s">
        <v>234</v>
      </c>
      <c r="BK44" s="114" t="s">
        <v>234</v>
      </c>
      <c r="BL44" s="116">
        <v>40.484526792879144</v>
      </c>
      <c r="BM44" s="236" t="s">
        <v>51</v>
      </c>
      <c r="BN44" s="116">
        <v>48.127584916042373</v>
      </c>
      <c r="BO44" s="116">
        <v>45.572531900604432</v>
      </c>
      <c r="BP44" s="116">
        <v>46.806116043404181</v>
      </c>
      <c r="BQ44" s="116">
        <v>46.212762147765169</v>
      </c>
      <c r="BR44" s="116">
        <v>46.910150876463533</v>
      </c>
      <c r="BS44" s="12"/>
      <c r="BT44" s="46"/>
    </row>
    <row r="45" spans="1:72" ht="15" customHeight="1">
      <c r="A45" s="84"/>
      <c r="C45" s="13" t="s">
        <v>52</v>
      </c>
      <c r="D45" s="13"/>
      <c r="E45" s="13"/>
      <c r="F45" s="13"/>
      <c r="G45" s="13"/>
      <c r="H45" s="47"/>
      <c r="I45" s="47"/>
      <c r="J45" s="47"/>
      <c r="K45" s="47"/>
      <c r="L45" s="47"/>
      <c r="M45" s="47"/>
      <c r="N45" s="47"/>
      <c r="O45" s="47"/>
      <c r="P45" s="47"/>
      <c r="Q45" s="47"/>
      <c r="R45" s="47"/>
      <c r="S45" s="47"/>
      <c r="T45" s="264"/>
      <c r="U45" s="264"/>
      <c r="V45" s="264"/>
      <c r="W45" s="264"/>
      <c r="AN45" s="12"/>
      <c r="AO45" s="12"/>
      <c r="AP45" s="12"/>
      <c r="AQ45" s="12"/>
      <c r="AR45" s="12"/>
      <c r="AS45" s="12"/>
      <c r="AT45" s="12"/>
    </row>
    <row r="46" spans="1:72" ht="15" customHeight="1">
      <c r="A46" s="84"/>
      <c r="C46" s="48" t="s">
        <v>53</v>
      </c>
      <c r="D46" s="40"/>
      <c r="E46" s="40"/>
      <c r="F46" s="40"/>
      <c r="G46" s="40"/>
      <c r="H46" s="47"/>
      <c r="I46" s="47"/>
      <c r="J46" s="47"/>
      <c r="K46" s="47"/>
      <c r="L46" s="47"/>
      <c r="M46" s="47"/>
      <c r="N46" s="47"/>
      <c r="O46" s="47"/>
      <c r="P46" s="47"/>
      <c r="Q46" s="47"/>
      <c r="R46" s="47"/>
      <c r="S46" s="47"/>
      <c r="T46" s="47"/>
      <c r="U46" s="47"/>
      <c r="V46" s="47"/>
      <c r="W46" s="47"/>
      <c r="AN46" s="12"/>
      <c r="AO46" s="12"/>
      <c r="AP46" s="12"/>
      <c r="AQ46" s="12"/>
      <c r="AR46" s="12"/>
      <c r="AS46" s="12"/>
      <c r="AT46" s="12"/>
    </row>
    <row r="47" spans="1:72" ht="15" customHeight="1">
      <c r="A47" s="84"/>
      <c r="C47" s="48" t="s">
        <v>229</v>
      </c>
      <c r="D47" s="40"/>
      <c r="E47" s="40"/>
      <c r="F47" s="40"/>
      <c r="G47" s="40"/>
      <c r="H47" s="47"/>
      <c r="I47" s="47"/>
      <c r="J47" s="47"/>
      <c r="K47" s="47"/>
      <c r="L47" s="47"/>
      <c r="M47" s="47"/>
      <c r="N47" s="47"/>
      <c r="O47" s="47"/>
      <c r="P47" s="47"/>
      <c r="Q47" s="47"/>
      <c r="R47" s="47"/>
      <c r="S47" s="47"/>
      <c r="T47" s="47"/>
      <c r="U47" s="47"/>
      <c r="V47" s="47"/>
      <c r="W47" s="47"/>
      <c r="AN47" s="12"/>
      <c r="AO47" s="12"/>
      <c r="AP47" s="12"/>
      <c r="AQ47" s="12"/>
      <c r="AR47" s="12"/>
      <c r="AS47" s="12"/>
      <c r="AT47" s="12"/>
    </row>
    <row r="48" spans="1:72" ht="15" customHeight="1">
      <c r="A48" s="84"/>
      <c r="C48" s="48" t="s">
        <v>224</v>
      </c>
      <c r="D48" s="40"/>
      <c r="E48" s="40"/>
      <c r="F48" s="40"/>
      <c r="G48" s="40"/>
      <c r="H48" s="47"/>
      <c r="I48" s="47"/>
      <c r="J48" s="47"/>
      <c r="K48" s="47"/>
      <c r="L48" s="47"/>
      <c r="M48" s="47"/>
      <c r="N48" s="47"/>
      <c r="O48" s="47"/>
      <c r="P48" s="47"/>
      <c r="Q48" s="47"/>
      <c r="R48" s="47"/>
      <c r="S48" s="47"/>
      <c r="T48" s="47"/>
      <c r="U48" s="47"/>
      <c r="V48" s="47"/>
      <c r="W48" s="47"/>
      <c r="AN48" s="12"/>
      <c r="AO48" s="12"/>
      <c r="AP48" s="12"/>
      <c r="AQ48" s="12"/>
      <c r="AR48" s="12"/>
      <c r="AS48" s="12"/>
      <c r="AT48" s="12"/>
    </row>
    <row r="49" spans="1:71" ht="15" customHeight="1">
      <c r="A49" s="84"/>
      <c r="C49" s="13" t="s">
        <v>54</v>
      </c>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50"/>
      <c r="AQ49" s="50"/>
      <c r="AR49" s="50"/>
      <c r="AS49" s="50"/>
      <c r="AT49" s="50"/>
    </row>
    <row r="50" spans="1:71" s="77" customFormat="1" ht="15" customHeight="1">
      <c r="A50" s="68"/>
      <c r="B50" s="207" t="s">
        <v>65</v>
      </c>
      <c r="C50" s="254" t="s">
        <v>228</v>
      </c>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c r="BI50" s="255"/>
      <c r="BJ50" s="255"/>
      <c r="BK50" s="255"/>
      <c r="BL50" s="255"/>
      <c r="BM50" s="255"/>
      <c r="BN50" s="255"/>
      <c r="BO50" s="255"/>
      <c r="BP50" s="255"/>
      <c r="BQ50" s="255"/>
      <c r="BR50" s="255"/>
      <c r="BS50" s="255"/>
    </row>
    <row r="51" spans="1:71" ht="15" customHeight="1">
      <c r="A51" s="84"/>
      <c r="C51" s="48" t="s">
        <v>230</v>
      </c>
      <c r="D51" s="40"/>
      <c r="E51" s="40"/>
      <c r="F51" s="40"/>
      <c r="G51" s="40"/>
      <c r="H51" s="47"/>
      <c r="I51" s="47"/>
      <c r="J51" s="47"/>
      <c r="K51" s="47"/>
      <c r="L51" s="47"/>
      <c r="M51" s="47"/>
      <c r="N51" s="47"/>
      <c r="O51" s="47"/>
      <c r="P51" s="47"/>
      <c r="Q51" s="47"/>
      <c r="R51" s="47"/>
      <c r="S51" s="47"/>
      <c r="T51" s="47"/>
      <c r="U51" s="47"/>
      <c r="V51" s="47"/>
      <c r="W51" s="47"/>
      <c r="AN51" s="12"/>
      <c r="AO51" s="12"/>
      <c r="AP51" s="12"/>
      <c r="AQ51" s="12"/>
      <c r="AR51" s="12"/>
      <c r="AS51" s="12"/>
      <c r="AT51" s="12"/>
    </row>
    <row r="52" spans="1:71">
      <c r="A52" s="84"/>
      <c r="C52" s="48" t="s">
        <v>214</v>
      </c>
      <c r="X52" s="50"/>
      <c r="Y52" s="50"/>
      <c r="Z52" s="50"/>
      <c r="AA52" s="50"/>
      <c r="AB52" s="50"/>
      <c r="AC52" s="50"/>
      <c r="AD52" s="50"/>
      <c r="AE52" s="50"/>
      <c r="AF52" s="50"/>
      <c r="AG52" s="50"/>
      <c r="AH52" s="50"/>
      <c r="AI52" s="50"/>
      <c r="AJ52" s="50"/>
      <c r="AK52" s="50"/>
      <c r="AL52" s="50"/>
      <c r="AM52" s="50"/>
      <c r="AN52" s="50"/>
      <c r="AO52" s="50"/>
      <c r="AP52" s="50"/>
      <c r="AQ52" s="50"/>
      <c r="AR52" s="50"/>
      <c r="AS52" s="50"/>
      <c r="AT52" s="50"/>
    </row>
    <row r="53" spans="1:71">
      <c r="A53" s="178"/>
      <c r="X53" s="50"/>
      <c r="Y53" s="50"/>
      <c r="Z53" s="50"/>
      <c r="AA53" s="50"/>
      <c r="AB53" s="50"/>
      <c r="AC53" s="50"/>
      <c r="AD53" s="50"/>
      <c r="AE53" s="50"/>
      <c r="AF53" s="50"/>
      <c r="AG53" s="50"/>
      <c r="AH53" s="50"/>
      <c r="AI53" s="50"/>
      <c r="AJ53" s="50"/>
      <c r="AK53" s="50"/>
      <c r="AL53" s="50"/>
      <c r="AM53" s="50"/>
      <c r="AN53" s="50"/>
      <c r="AO53" s="50"/>
      <c r="AP53" s="50"/>
      <c r="AQ53" s="50"/>
      <c r="AR53" s="50"/>
      <c r="AS53" s="50"/>
      <c r="AT53" s="50"/>
    </row>
    <row r="54" spans="1:71">
      <c r="A54" s="178"/>
      <c r="X54" s="50"/>
      <c r="Y54" s="50"/>
      <c r="Z54" s="50"/>
      <c r="AA54" s="50"/>
      <c r="AB54" s="50"/>
      <c r="AC54" s="50"/>
      <c r="AD54" s="50"/>
      <c r="AE54" s="50"/>
      <c r="AF54" s="50"/>
      <c r="AG54" s="50"/>
      <c r="AH54" s="50"/>
      <c r="AI54" s="50"/>
      <c r="AJ54" s="50"/>
      <c r="AK54" s="50"/>
      <c r="AL54" s="50"/>
      <c r="AM54" s="50"/>
      <c r="AN54" s="50"/>
      <c r="AO54" s="50"/>
      <c r="AP54" s="50"/>
      <c r="AQ54" s="50"/>
      <c r="AR54" s="50"/>
      <c r="AS54" s="50"/>
      <c r="AT54" s="50"/>
    </row>
    <row r="55" spans="1:71">
      <c r="A55" s="178"/>
      <c r="X55" s="50"/>
      <c r="Y55" s="50"/>
      <c r="Z55" s="50"/>
      <c r="AA55" s="50"/>
      <c r="AB55" s="50"/>
      <c r="AC55" s="50"/>
      <c r="AD55" s="50"/>
      <c r="AE55" s="50"/>
      <c r="AF55" s="50"/>
      <c r="AG55" s="50"/>
      <c r="AH55" s="50"/>
      <c r="AI55" s="50"/>
      <c r="AJ55" s="50"/>
      <c r="AK55" s="50"/>
      <c r="AL55" s="50"/>
      <c r="AM55" s="50"/>
      <c r="AN55" s="50"/>
      <c r="AO55" s="50"/>
      <c r="AP55" s="50"/>
      <c r="AQ55" s="50"/>
      <c r="AR55" s="50"/>
      <c r="AS55" s="50"/>
      <c r="AT55" s="50"/>
    </row>
    <row r="56" spans="1:71">
      <c r="A56" s="178"/>
      <c r="X56" s="50"/>
      <c r="Y56" s="50"/>
      <c r="Z56" s="50"/>
      <c r="AA56" s="50"/>
      <c r="AB56" s="50"/>
      <c r="AC56" s="50"/>
      <c r="AD56" s="50"/>
      <c r="AE56" s="50"/>
      <c r="AF56" s="50"/>
      <c r="AG56" s="50"/>
      <c r="AH56" s="50"/>
      <c r="AI56" s="50"/>
      <c r="AJ56" s="50"/>
      <c r="AK56" s="50"/>
      <c r="AL56" s="50"/>
      <c r="AM56" s="50"/>
      <c r="AN56" s="50"/>
      <c r="AO56" s="50"/>
      <c r="AP56" s="50"/>
      <c r="AQ56" s="50"/>
      <c r="AR56" s="50"/>
      <c r="AS56" s="50"/>
      <c r="AT56" s="50"/>
    </row>
    <row r="57" spans="1:71">
      <c r="A57" s="178"/>
      <c r="X57" s="50"/>
      <c r="Y57" s="50"/>
      <c r="Z57" s="50"/>
      <c r="AA57" s="50"/>
      <c r="AB57" s="50"/>
      <c r="AC57" s="50"/>
      <c r="AD57" s="50"/>
      <c r="AE57" s="50"/>
      <c r="AF57" s="50"/>
      <c r="AG57" s="50"/>
      <c r="AH57" s="50"/>
      <c r="AI57" s="50"/>
      <c r="AJ57" s="50"/>
      <c r="AK57" s="50"/>
      <c r="AL57" s="50"/>
      <c r="AM57" s="50"/>
      <c r="AN57" s="50"/>
      <c r="AO57" s="50"/>
      <c r="AP57" s="50"/>
      <c r="AQ57" s="50"/>
      <c r="AR57" s="50"/>
      <c r="AS57" s="50"/>
      <c r="AT57" s="50"/>
    </row>
    <row r="58" spans="1:71">
      <c r="A58" s="178"/>
      <c r="X58" s="50"/>
      <c r="Y58" s="50"/>
      <c r="Z58" s="50"/>
      <c r="AA58" s="50"/>
      <c r="AB58" s="50"/>
      <c r="AC58" s="50"/>
      <c r="AD58" s="50"/>
      <c r="AE58" s="50"/>
      <c r="AF58" s="50"/>
      <c r="AG58" s="50"/>
      <c r="AH58" s="50"/>
      <c r="AI58" s="50"/>
      <c r="AJ58" s="50"/>
      <c r="AK58" s="50"/>
      <c r="AL58" s="50"/>
      <c r="AM58" s="50"/>
      <c r="AN58" s="50"/>
      <c r="AO58" s="50"/>
      <c r="AP58" s="50"/>
      <c r="AQ58" s="50"/>
      <c r="AR58" s="50"/>
      <c r="AS58" s="50"/>
      <c r="AT58" s="50"/>
    </row>
    <row r="59" spans="1:71">
      <c r="A59" s="178"/>
      <c r="X59" s="50"/>
      <c r="Y59" s="50"/>
      <c r="Z59" s="50"/>
      <c r="AA59" s="50"/>
      <c r="AB59" s="50"/>
      <c r="AC59" s="50"/>
      <c r="AD59" s="50"/>
      <c r="AE59" s="50"/>
      <c r="AF59" s="50"/>
      <c r="AG59" s="50"/>
      <c r="AH59" s="50"/>
      <c r="AI59" s="50"/>
      <c r="AJ59" s="50"/>
      <c r="AK59" s="50"/>
      <c r="AL59" s="50"/>
      <c r="AM59" s="50"/>
      <c r="AN59" s="50"/>
      <c r="AO59" s="50"/>
      <c r="AP59" s="50"/>
      <c r="AQ59" s="50"/>
      <c r="AR59" s="50"/>
      <c r="AS59" s="50"/>
      <c r="AT59" s="50"/>
    </row>
    <row r="60" spans="1:71">
      <c r="A60" s="178"/>
      <c r="X60" s="50"/>
      <c r="Y60" s="50"/>
      <c r="Z60" s="50"/>
      <c r="AA60" s="50"/>
      <c r="AB60" s="50"/>
      <c r="AC60" s="50"/>
      <c r="AD60" s="50"/>
      <c r="AE60" s="50"/>
      <c r="AF60" s="50"/>
      <c r="AG60" s="50"/>
      <c r="AH60" s="50"/>
      <c r="AI60" s="50"/>
      <c r="AJ60" s="50"/>
      <c r="AK60" s="50"/>
      <c r="AL60" s="50"/>
      <c r="AM60" s="50"/>
      <c r="AN60" s="50"/>
      <c r="AO60" s="50"/>
      <c r="AP60" s="50"/>
      <c r="AQ60" s="50"/>
      <c r="AR60" s="50"/>
      <c r="AS60" s="50"/>
      <c r="AT60" s="50"/>
    </row>
    <row r="61" spans="1:71">
      <c r="A61" s="178"/>
      <c r="P61" s="51"/>
      <c r="Q61" s="51"/>
      <c r="R61" s="51"/>
      <c r="S61" s="51"/>
      <c r="T61" s="51"/>
      <c r="U61" s="51"/>
      <c r="V61" s="51"/>
      <c r="W61" s="51"/>
      <c r="X61" s="50"/>
      <c r="Y61" s="50"/>
      <c r="Z61" s="50"/>
      <c r="AA61" s="50"/>
      <c r="AB61" s="50"/>
      <c r="AC61" s="50"/>
      <c r="AD61" s="50"/>
      <c r="AE61" s="50"/>
      <c r="AF61" s="50"/>
      <c r="AG61" s="50"/>
      <c r="AH61" s="50"/>
      <c r="AI61" s="50"/>
      <c r="AJ61" s="50"/>
      <c r="AK61" s="50"/>
      <c r="AL61" s="50"/>
      <c r="AM61" s="50"/>
      <c r="AN61" s="50"/>
      <c r="AO61" s="50"/>
      <c r="AP61" s="50"/>
      <c r="AQ61" s="50"/>
      <c r="AR61" s="50"/>
      <c r="AS61" s="50"/>
      <c r="AT61" s="50"/>
    </row>
    <row r="62" spans="1:71">
      <c r="A62" s="178"/>
      <c r="P62" s="51"/>
      <c r="Q62" s="51"/>
      <c r="R62" s="51"/>
      <c r="S62" s="51"/>
      <c r="T62" s="51"/>
      <c r="U62" s="51"/>
      <c r="V62" s="51"/>
      <c r="W62" s="51"/>
      <c r="X62" s="50"/>
      <c r="Y62" s="50"/>
      <c r="Z62" s="50"/>
      <c r="AA62" s="50"/>
      <c r="AB62" s="50"/>
      <c r="AC62" s="50"/>
      <c r="AD62" s="50"/>
      <c r="AE62" s="50"/>
      <c r="AF62" s="50"/>
      <c r="AG62" s="50"/>
      <c r="AH62" s="50"/>
      <c r="AI62" s="50"/>
      <c r="AJ62" s="50"/>
      <c r="AK62" s="50"/>
      <c r="AL62" s="50"/>
      <c r="AM62" s="50"/>
      <c r="AN62" s="50"/>
      <c r="AO62" s="50"/>
      <c r="AP62" s="50"/>
      <c r="AQ62" s="50"/>
      <c r="AR62" s="50"/>
      <c r="AS62" s="50"/>
      <c r="AT62" s="50"/>
    </row>
    <row r="63" spans="1:71">
      <c r="A63" s="178"/>
      <c r="X63" s="50"/>
      <c r="Y63" s="50"/>
      <c r="Z63" s="50"/>
      <c r="AA63" s="50"/>
      <c r="AB63" s="50"/>
      <c r="AC63" s="50"/>
      <c r="AD63" s="50"/>
      <c r="AE63" s="50"/>
      <c r="AF63" s="50"/>
      <c r="AG63" s="50"/>
      <c r="AH63" s="50"/>
      <c r="AI63" s="50"/>
      <c r="AJ63" s="50"/>
      <c r="AK63" s="50"/>
      <c r="AL63" s="50"/>
      <c r="AM63" s="50"/>
      <c r="AN63" s="50"/>
      <c r="AO63" s="50"/>
      <c r="AP63" s="50"/>
      <c r="AQ63" s="50"/>
      <c r="AR63" s="50"/>
      <c r="AS63" s="50"/>
      <c r="AT63" s="50"/>
    </row>
    <row r="64" spans="1:71">
      <c r="A64" s="178"/>
      <c r="P64" s="50"/>
      <c r="Q64" s="50"/>
      <c r="R64" s="50"/>
      <c r="S64" s="50"/>
      <c r="T64" s="50"/>
      <c r="U64" s="50"/>
      <c r="V64" s="50"/>
      <c r="W64" s="50"/>
    </row>
    <row r="65" spans="1:40">
      <c r="A65" s="178"/>
      <c r="P65" s="50"/>
      <c r="Q65" s="50"/>
      <c r="R65" s="50"/>
      <c r="S65" s="50"/>
      <c r="T65" s="50"/>
      <c r="U65" s="50"/>
      <c r="V65" s="50"/>
      <c r="W65" s="50"/>
    </row>
    <row r="66" spans="1:40">
      <c r="A66" s="178"/>
      <c r="P66" s="50"/>
      <c r="Q66" s="50"/>
      <c r="R66" s="50"/>
      <c r="S66" s="50"/>
      <c r="T66" s="50"/>
      <c r="U66" s="50"/>
      <c r="V66" s="50"/>
      <c r="W66" s="50"/>
    </row>
    <row r="67" spans="1:40">
      <c r="A67" s="178"/>
      <c r="C67" s="50"/>
      <c r="P67" s="50"/>
      <c r="Q67" s="50"/>
      <c r="R67" s="50"/>
      <c r="S67" s="50"/>
      <c r="T67" s="50"/>
      <c r="U67" s="50"/>
      <c r="V67" s="50"/>
      <c r="W67" s="50"/>
    </row>
    <row r="68" spans="1:40">
      <c r="A68" s="178"/>
      <c r="C68" s="50"/>
      <c r="P68" s="50"/>
      <c r="Q68" s="50"/>
      <c r="R68" s="50"/>
      <c r="S68" s="50"/>
      <c r="T68" s="50"/>
      <c r="U68" s="50"/>
      <c r="V68" s="50"/>
      <c r="W68" s="50"/>
    </row>
    <row r="69" spans="1:40">
      <c r="A69" s="178"/>
      <c r="Z69" s="51"/>
      <c r="AA69" s="51"/>
      <c r="AC69" s="50"/>
      <c r="AD69" s="50"/>
      <c r="AE69" s="50"/>
      <c r="AF69" s="50"/>
    </row>
    <row r="70" spans="1:40">
      <c r="A70" s="178"/>
      <c r="Z70" s="51"/>
      <c r="AA70" s="51"/>
      <c r="AC70" s="50"/>
      <c r="AD70" s="50"/>
      <c r="AE70" s="50"/>
      <c r="AF70" s="50"/>
    </row>
    <row r="71" spans="1:40">
      <c r="A71" s="178"/>
      <c r="Z71" s="51"/>
      <c r="AA71" s="51"/>
      <c r="AC71" s="50"/>
      <c r="AD71" s="50"/>
      <c r="AE71" s="50"/>
      <c r="AF71" s="50"/>
    </row>
    <row r="72" spans="1:40">
      <c r="A72" s="178"/>
      <c r="Z72" s="51"/>
      <c r="AA72" s="51"/>
      <c r="AC72" s="50"/>
      <c r="AD72" s="50"/>
      <c r="AE72" s="50"/>
      <c r="AF72" s="50"/>
    </row>
    <row r="73" spans="1:40">
      <c r="A73" s="178"/>
      <c r="R73" s="52"/>
      <c r="AC73" s="51"/>
      <c r="AD73" s="51"/>
      <c r="AF73" s="50"/>
      <c r="AG73" s="50"/>
      <c r="AH73" s="50"/>
      <c r="AI73" s="50"/>
      <c r="AJ73" s="50"/>
    </row>
    <row r="74" spans="1:40">
      <c r="A74" s="178"/>
      <c r="P74" s="52"/>
      <c r="R74" s="52"/>
      <c r="AC74" s="51"/>
      <c r="AD74" s="51"/>
      <c r="AF74" s="50"/>
      <c r="AG74" s="50"/>
      <c r="AH74" s="50"/>
      <c r="AI74" s="50"/>
      <c r="AJ74" s="50"/>
    </row>
    <row r="75" spans="1:40">
      <c r="A75" s="178"/>
      <c r="P75" s="52"/>
      <c r="AA75" s="51"/>
      <c r="AB75" s="51"/>
      <c r="AD75" s="50"/>
      <c r="AE75" s="50"/>
      <c r="AF75" s="50"/>
      <c r="AG75" s="50"/>
      <c r="AH75" s="50"/>
      <c r="AN75" s="52"/>
    </row>
    <row r="76" spans="1:40">
      <c r="A76" s="178"/>
      <c r="P76" s="52"/>
      <c r="AA76" s="51"/>
      <c r="AB76" s="51"/>
      <c r="AD76" s="50"/>
      <c r="AE76" s="50"/>
      <c r="AF76" s="50"/>
      <c r="AG76" s="50"/>
      <c r="AH76" s="50"/>
    </row>
    <row r="77" spans="1:40">
      <c r="A77" s="178"/>
      <c r="P77" s="52"/>
      <c r="AA77" s="51"/>
      <c r="AB77" s="51"/>
      <c r="AD77" s="50"/>
      <c r="AE77" s="50"/>
      <c r="AF77" s="50"/>
      <c r="AG77" s="50"/>
      <c r="AH77" s="50"/>
      <c r="AM77" s="52"/>
      <c r="AN77" s="52"/>
    </row>
    <row r="78" spans="1:40">
      <c r="A78" s="178"/>
      <c r="P78" s="52"/>
      <c r="AA78" s="51"/>
      <c r="AB78" s="51"/>
      <c r="AD78" s="50"/>
      <c r="AE78" s="50"/>
      <c r="AF78" s="50"/>
      <c r="AG78" s="50"/>
      <c r="AH78" s="50"/>
    </row>
    <row r="79" spans="1:40">
      <c r="A79" s="178"/>
      <c r="P79" s="52"/>
      <c r="AA79" s="51"/>
      <c r="AB79" s="51"/>
      <c r="AD79" s="50"/>
      <c r="AE79" s="50"/>
      <c r="AF79" s="50"/>
      <c r="AG79" s="50"/>
      <c r="AH79" s="50"/>
    </row>
    <row r="80" spans="1:40">
      <c r="A80" s="178"/>
      <c r="P80" s="52"/>
      <c r="AA80" s="51"/>
      <c r="AB80" s="51"/>
      <c r="AD80" s="50"/>
      <c r="AE80" s="50"/>
      <c r="AF80" s="50"/>
      <c r="AG80" s="50"/>
      <c r="AH80" s="50"/>
    </row>
    <row r="81" spans="1:40">
      <c r="A81" s="178"/>
      <c r="P81" s="52"/>
      <c r="AA81" s="51"/>
      <c r="AB81" s="51"/>
      <c r="AD81" s="50"/>
      <c r="AE81" s="50"/>
      <c r="AF81" s="50"/>
      <c r="AG81" s="50"/>
      <c r="AH81" s="50"/>
    </row>
    <row r="82" spans="1:40">
      <c r="A82" s="178"/>
      <c r="P82" s="52"/>
      <c r="AA82" s="51"/>
      <c r="AB82" s="51"/>
      <c r="AD82" s="50"/>
      <c r="AE82" s="50"/>
      <c r="AF82" s="50"/>
      <c r="AG82" s="50"/>
      <c r="AH82" s="50"/>
    </row>
    <row r="83" spans="1:40">
      <c r="A83" s="178"/>
      <c r="P83" s="50"/>
      <c r="Q83" s="50"/>
      <c r="R83" s="50"/>
      <c r="S83" s="50"/>
      <c r="T83" s="50"/>
      <c r="U83" s="50"/>
      <c r="V83" s="50"/>
      <c r="W83" s="50"/>
      <c r="X83" s="50"/>
      <c r="Y83" s="50"/>
      <c r="Z83" s="50"/>
      <c r="AA83" s="50"/>
      <c r="AB83" s="50"/>
      <c r="AC83" s="50"/>
    </row>
    <row r="84" spans="1:40">
      <c r="A84" s="178"/>
      <c r="P84" s="50"/>
      <c r="Q84" s="50"/>
      <c r="R84" s="50"/>
      <c r="S84" s="50"/>
      <c r="T84" s="50"/>
      <c r="U84" s="50"/>
      <c r="V84" s="50"/>
      <c r="W84" s="50"/>
      <c r="X84" s="50"/>
      <c r="Y84" s="50"/>
      <c r="Z84" s="50"/>
      <c r="AA84" s="50"/>
      <c r="AB84" s="50"/>
      <c r="AC84" s="50"/>
    </row>
    <row r="85" spans="1:40">
      <c r="A85" s="178"/>
      <c r="P85" s="50"/>
      <c r="Q85" s="50"/>
      <c r="R85" s="50"/>
      <c r="S85" s="50"/>
      <c r="T85" s="50"/>
      <c r="U85" s="50"/>
      <c r="V85" s="50"/>
      <c r="W85" s="50"/>
      <c r="X85" s="50"/>
      <c r="Y85" s="50"/>
      <c r="Z85" s="50"/>
      <c r="AA85" s="50"/>
      <c r="AB85" s="50"/>
      <c r="AC85" s="50"/>
      <c r="AI85" s="51"/>
      <c r="AJ85" s="51"/>
      <c r="AK85" s="51"/>
      <c r="AL85" s="51"/>
    </row>
    <row r="86" spans="1:40">
      <c r="A86" s="178"/>
      <c r="P86" s="50"/>
      <c r="Q86" s="50"/>
      <c r="R86" s="50"/>
      <c r="S86" s="50"/>
      <c r="T86" s="50"/>
      <c r="U86" s="50"/>
      <c r="V86" s="50"/>
      <c r="W86" s="50"/>
      <c r="X86" s="50"/>
      <c r="Y86" s="50"/>
      <c r="Z86" s="50"/>
      <c r="AA86" s="50"/>
      <c r="AB86" s="50"/>
      <c r="AC86" s="50"/>
      <c r="AI86" s="51"/>
      <c r="AJ86" s="51"/>
      <c r="AK86" s="51"/>
      <c r="AL86" s="51"/>
    </row>
    <row r="87" spans="1:40">
      <c r="A87" s="178"/>
      <c r="P87" s="50"/>
      <c r="Q87" s="50"/>
      <c r="R87" s="50"/>
      <c r="S87" s="50"/>
      <c r="T87" s="50"/>
      <c r="U87" s="50"/>
      <c r="V87" s="50"/>
      <c r="W87" s="50"/>
      <c r="X87" s="50"/>
      <c r="Y87" s="50"/>
      <c r="Z87" s="50"/>
      <c r="AA87" s="50"/>
      <c r="AB87" s="50"/>
      <c r="AC87" s="50"/>
    </row>
    <row r="88" spans="1:40">
      <c r="A88" s="178"/>
      <c r="P88" s="50"/>
      <c r="Q88" s="50"/>
      <c r="R88" s="50"/>
      <c r="S88" s="50"/>
      <c r="T88" s="50"/>
      <c r="U88" s="50"/>
      <c r="V88" s="50"/>
      <c r="W88" s="50"/>
      <c r="X88" s="50"/>
      <c r="Y88" s="50"/>
      <c r="Z88" s="50"/>
      <c r="AA88" s="50"/>
      <c r="AB88" s="50"/>
      <c r="AC88" s="50"/>
      <c r="AI88" s="50"/>
      <c r="AJ88" s="50"/>
      <c r="AK88" s="50"/>
      <c r="AL88" s="50"/>
      <c r="AM88" s="51"/>
      <c r="AN88" s="51"/>
    </row>
    <row r="89" spans="1:40">
      <c r="A89" s="178"/>
      <c r="P89" s="50"/>
      <c r="Q89" s="50"/>
      <c r="R89" s="50"/>
      <c r="S89" s="50"/>
      <c r="T89" s="50"/>
      <c r="U89" s="50"/>
      <c r="V89" s="50"/>
      <c r="W89" s="50"/>
      <c r="X89" s="50"/>
      <c r="Y89" s="50"/>
      <c r="Z89" s="50"/>
      <c r="AA89" s="50"/>
      <c r="AB89" s="50"/>
      <c r="AC89" s="50"/>
      <c r="AI89" s="50"/>
      <c r="AJ89" s="50"/>
      <c r="AK89" s="50"/>
      <c r="AL89" s="50"/>
      <c r="AM89" s="51"/>
      <c r="AN89" s="51"/>
    </row>
    <row r="90" spans="1:40">
      <c r="A90" s="178"/>
      <c r="P90" s="50"/>
      <c r="Q90" s="50"/>
      <c r="R90" s="50"/>
      <c r="S90" s="50"/>
      <c r="T90" s="50"/>
      <c r="U90" s="50"/>
      <c r="V90" s="50"/>
      <c r="W90" s="50"/>
      <c r="X90" s="50"/>
      <c r="Y90" s="50"/>
      <c r="Z90" s="50"/>
      <c r="AA90" s="50"/>
      <c r="AB90" s="50"/>
      <c r="AC90" s="50"/>
      <c r="AI90" s="50"/>
      <c r="AJ90" s="50"/>
      <c r="AK90" s="50"/>
      <c r="AL90" s="50"/>
    </row>
    <row r="91" spans="1:40">
      <c r="A91" s="178"/>
      <c r="P91" s="50"/>
      <c r="Q91" s="50"/>
      <c r="R91" s="50"/>
      <c r="S91" s="50"/>
      <c r="T91" s="50"/>
      <c r="U91" s="50"/>
      <c r="V91" s="50"/>
      <c r="W91" s="50"/>
      <c r="X91" s="50"/>
      <c r="Y91" s="50"/>
      <c r="Z91" s="50"/>
      <c r="AA91" s="50"/>
      <c r="AB91" s="50"/>
      <c r="AC91" s="50"/>
      <c r="AI91" s="50"/>
      <c r="AJ91" s="50"/>
      <c r="AK91" s="50"/>
      <c r="AL91" s="50"/>
      <c r="AM91" s="50"/>
      <c r="AN91" s="50"/>
    </row>
    <row r="92" spans="1:40">
      <c r="A92" s="178"/>
      <c r="P92" s="50"/>
      <c r="Q92" s="50"/>
      <c r="R92" s="50"/>
      <c r="S92" s="50"/>
      <c r="T92" s="50"/>
      <c r="U92" s="50"/>
      <c r="V92" s="50"/>
      <c r="W92" s="50"/>
      <c r="X92" s="50"/>
      <c r="Y92" s="50"/>
      <c r="Z92" s="50"/>
      <c r="AA92" s="50"/>
      <c r="AB92" s="50"/>
      <c r="AC92" s="50"/>
      <c r="AM92" s="50"/>
      <c r="AN92" s="50"/>
    </row>
    <row r="93" spans="1:40">
      <c r="A93" s="178"/>
      <c r="P93" s="50"/>
      <c r="Q93" s="50"/>
      <c r="R93" s="50"/>
      <c r="S93" s="50"/>
      <c r="T93" s="50"/>
      <c r="U93" s="50"/>
      <c r="V93" s="50"/>
      <c r="W93" s="50"/>
      <c r="X93" s="50"/>
      <c r="Y93" s="50"/>
      <c r="Z93" s="50"/>
      <c r="AA93" s="50"/>
      <c r="AB93" s="50"/>
      <c r="AC93" s="50"/>
      <c r="AM93" s="50"/>
      <c r="AN93" s="50"/>
    </row>
    <row r="94" spans="1:40">
      <c r="A94" s="178"/>
      <c r="P94" s="50"/>
      <c r="Q94" s="50"/>
      <c r="R94" s="50"/>
      <c r="S94" s="50"/>
      <c r="T94" s="50"/>
      <c r="U94" s="50"/>
      <c r="V94" s="50"/>
      <c r="W94" s="50"/>
      <c r="X94" s="50"/>
      <c r="Y94" s="50"/>
      <c r="Z94" s="50"/>
      <c r="AA94" s="50"/>
      <c r="AB94" s="50"/>
      <c r="AC94" s="50"/>
      <c r="AM94" s="50"/>
      <c r="AN94" s="50"/>
    </row>
    <row r="95" spans="1:40">
      <c r="A95" s="178"/>
      <c r="P95" s="50"/>
      <c r="Q95" s="50"/>
      <c r="R95" s="50"/>
      <c r="S95" s="50"/>
      <c r="T95" s="50"/>
      <c r="U95" s="50"/>
      <c r="V95" s="50"/>
      <c r="W95" s="50"/>
      <c r="X95" s="50"/>
      <c r="Y95" s="50"/>
      <c r="Z95" s="50"/>
      <c r="AA95" s="50"/>
      <c r="AB95" s="50"/>
      <c r="AC95" s="50"/>
      <c r="AM95" s="50"/>
      <c r="AN95" s="50"/>
    </row>
    <row r="96" spans="1:40">
      <c r="A96" s="178"/>
      <c r="P96" s="50"/>
      <c r="Q96" s="50"/>
      <c r="R96" s="50"/>
      <c r="S96" s="50"/>
      <c r="T96" s="50"/>
      <c r="U96" s="50"/>
      <c r="V96" s="50"/>
      <c r="W96" s="50"/>
      <c r="X96" s="50"/>
      <c r="Y96" s="50"/>
      <c r="Z96" s="50"/>
      <c r="AA96" s="50"/>
      <c r="AB96" s="50"/>
      <c r="AC96" s="50"/>
    </row>
    <row r="97" spans="1:29">
      <c r="A97" s="178"/>
      <c r="P97" s="50"/>
      <c r="Q97" s="50"/>
      <c r="R97" s="50"/>
      <c r="S97" s="50"/>
      <c r="T97" s="50"/>
      <c r="U97" s="50"/>
      <c r="V97" s="50"/>
      <c r="W97" s="50"/>
      <c r="X97" s="50"/>
      <c r="Y97" s="50"/>
      <c r="Z97" s="50"/>
      <c r="AA97" s="50"/>
      <c r="AB97" s="50"/>
      <c r="AC97" s="50"/>
    </row>
    <row r="98" spans="1:29">
      <c r="A98" s="178"/>
      <c r="P98" s="50"/>
      <c r="Q98" s="50"/>
      <c r="R98" s="50"/>
      <c r="S98" s="50"/>
      <c r="T98" s="50"/>
      <c r="U98" s="50"/>
      <c r="V98" s="50"/>
      <c r="W98" s="50"/>
      <c r="X98" s="50"/>
      <c r="Y98" s="50"/>
      <c r="Z98" s="50"/>
      <c r="AA98" s="50"/>
      <c r="AB98" s="50"/>
      <c r="AC98" s="50"/>
    </row>
    <row r="99" spans="1:29">
      <c r="A99" s="178"/>
      <c r="P99" s="50"/>
      <c r="Q99" s="50"/>
      <c r="R99" s="50"/>
      <c r="S99" s="50"/>
      <c r="T99" s="50"/>
      <c r="U99" s="50"/>
      <c r="V99" s="50"/>
      <c r="W99" s="50"/>
      <c r="X99" s="50"/>
      <c r="Y99" s="50"/>
      <c r="Z99" s="50"/>
      <c r="AA99" s="50"/>
      <c r="AB99" s="50"/>
      <c r="AC99" s="50"/>
    </row>
    <row r="100" spans="1:29">
      <c r="A100" s="178"/>
      <c r="P100" s="50"/>
      <c r="Q100" s="50"/>
      <c r="R100" s="50"/>
      <c r="S100" s="50"/>
      <c r="T100" s="50"/>
      <c r="U100" s="50"/>
      <c r="V100" s="50"/>
      <c r="W100" s="50"/>
      <c r="X100" s="50"/>
      <c r="Y100" s="50"/>
      <c r="Z100" s="50"/>
      <c r="AA100" s="50"/>
      <c r="AB100" s="50"/>
      <c r="AC100" s="50"/>
    </row>
    <row r="101" spans="1:29">
      <c r="P101" s="50"/>
      <c r="Q101" s="50"/>
      <c r="R101" s="50"/>
      <c r="S101" s="50"/>
      <c r="T101" s="50"/>
      <c r="U101" s="50"/>
      <c r="V101" s="50"/>
      <c r="W101" s="50"/>
      <c r="X101" s="50"/>
      <c r="Y101" s="50"/>
      <c r="Z101" s="50"/>
      <c r="AA101" s="50"/>
      <c r="AB101" s="50"/>
      <c r="AC101" s="50"/>
    </row>
    <row r="102" spans="1:29">
      <c r="P102" s="50"/>
      <c r="Q102" s="50"/>
      <c r="R102" s="50"/>
      <c r="S102" s="50"/>
      <c r="T102" s="50"/>
      <c r="U102" s="50"/>
      <c r="V102" s="50"/>
      <c r="W102" s="50"/>
      <c r="X102" s="50"/>
      <c r="Y102" s="50"/>
      <c r="Z102" s="50"/>
      <c r="AA102" s="50"/>
      <c r="AB102" s="50"/>
      <c r="AC102" s="50"/>
    </row>
    <row r="103" spans="1:29">
      <c r="P103" s="50"/>
      <c r="Q103" s="50"/>
      <c r="R103" s="50"/>
      <c r="S103" s="50"/>
      <c r="T103" s="50"/>
      <c r="U103" s="50"/>
      <c r="V103" s="50"/>
      <c r="W103" s="50"/>
      <c r="X103" s="50"/>
      <c r="Y103" s="50"/>
      <c r="Z103" s="50"/>
      <c r="AA103" s="50"/>
      <c r="AB103" s="50"/>
      <c r="AC103" s="50"/>
    </row>
    <row r="104" spans="1:29">
      <c r="P104" s="50"/>
      <c r="Q104" s="50"/>
      <c r="R104" s="50"/>
      <c r="S104" s="50"/>
      <c r="T104" s="50"/>
      <c r="U104" s="50"/>
      <c r="V104" s="50"/>
      <c r="W104" s="50"/>
      <c r="X104" s="50"/>
      <c r="Y104" s="50"/>
      <c r="Z104" s="50"/>
      <c r="AA104" s="50"/>
      <c r="AB104" s="50"/>
      <c r="AC104" s="50"/>
    </row>
  </sheetData>
  <mergeCells count="22">
    <mergeCell ref="C50:BS50"/>
    <mergeCell ref="C1:W1"/>
    <mergeCell ref="C2:BR2"/>
    <mergeCell ref="C3:C4"/>
    <mergeCell ref="D3:G3"/>
    <mergeCell ref="H3:K3"/>
    <mergeCell ref="L3:O3"/>
    <mergeCell ref="P3:S3"/>
    <mergeCell ref="T3:W3"/>
    <mergeCell ref="X3:AA3"/>
    <mergeCell ref="T45:W45"/>
    <mergeCell ref="AB3:AE3"/>
    <mergeCell ref="AF3:AI3"/>
    <mergeCell ref="AJ3:AM3"/>
    <mergeCell ref="BP3:BR3"/>
    <mergeCell ref="AN3:AQ3"/>
    <mergeCell ref="AZ3:BC3"/>
    <mergeCell ref="BD3:BG3"/>
    <mergeCell ref="BH3:BK3"/>
    <mergeCell ref="BL3:BO3"/>
    <mergeCell ref="AR3:AU3"/>
    <mergeCell ref="AV3:AY3"/>
  </mergeCells>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303E7-9EB2-4997-B003-E6DFDFC7A2AF}">
  <dimension ref="A1:N78"/>
  <sheetViews>
    <sheetView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32" customWidth="1"/>
    <col min="3" max="3" width="11.44140625" style="32" customWidth="1"/>
    <col min="4" max="4" width="11.44140625" style="32"/>
    <col min="5" max="5" width="0.88671875" style="1" customWidth="1"/>
    <col min="6" max="7" width="17.6640625" style="32" customWidth="1"/>
    <col min="8" max="16384" width="11.44140625" style="32"/>
  </cols>
  <sheetData>
    <row r="1" spans="1:7" ht="84" customHeight="1"/>
    <row r="2" spans="1:7" s="31" customFormat="1" ht="27" customHeight="1">
      <c r="A2" s="89"/>
      <c r="B2" s="90"/>
      <c r="C2" s="248" t="s">
        <v>219</v>
      </c>
      <c r="D2" s="297"/>
      <c r="E2" s="297"/>
      <c r="F2" s="297"/>
      <c r="G2" s="297"/>
    </row>
    <row r="3" spans="1:7" s="31" customFormat="1" ht="27" customHeight="1">
      <c r="A3" s="89"/>
      <c r="B3" s="90"/>
      <c r="C3" s="249" t="s">
        <v>0</v>
      </c>
      <c r="D3" s="249" t="s">
        <v>1</v>
      </c>
      <c r="E3" s="19"/>
      <c r="F3" s="249" t="s">
        <v>155</v>
      </c>
      <c r="G3" s="249" t="s">
        <v>133</v>
      </c>
    </row>
    <row r="4" spans="1:7" ht="13.5" customHeight="1">
      <c r="A4" s="68"/>
      <c r="B4" s="91"/>
      <c r="C4" s="250"/>
      <c r="D4" s="250"/>
      <c r="E4" s="172"/>
      <c r="F4" s="250"/>
      <c r="G4" s="250"/>
    </row>
    <row r="5" spans="1:7" ht="12.75" customHeight="1">
      <c r="A5" s="68"/>
      <c r="B5" s="91"/>
      <c r="C5" s="250"/>
      <c r="D5" s="250"/>
      <c r="E5" s="172"/>
      <c r="F5" s="250"/>
      <c r="G5" s="250"/>
    </row>
    <row r="6" spans="1:7">
      <c r="A6" s="68"/>
      <c r="B6" s="91"/>
      <c r="C6" s="251"/>
      <c r="D6" s="251"/>
      <c r="E6" s="172"/>
      <c r="F6" s="250"/>
      <c r="G6" s="250"/>
    </row>
    <row r="7" spans="1:7" ht="4.5" customHeight="1">
      <c r="A7" s="68"/>
      <c r="B7" s="91"/>
      <c r="C7" s="186"/>
      <c r="D7" s="186"/>
      <c r="E7" s="172"/>
      <c r="F7" s="16"/>
      <c r="G7" s="16"/>
    </row>
    <row r="8" spans="1:7" ht="11.4" customHeight="1">
      <c r="A8" s="68"/>
      <c r="C8" s="243">
        <v>2005</v>
      </c>
      <c r="D8" s="95" t="s">
        <v>5</v>
      </c>
      <c r="E8" s="3"/>
      <c r="F8" s="120">
        <v>3.848670274861997</v>
      </c>
      <c r="G8" s="121">
        <v>1658771</v>
      </c>
    </row>
    <row r="9" spans="1:7" ht="11.4" customHeight="1">
      <c r="A9" s="68"/>
      <c r="C9" s="243"/>
      <c r="D9" s="95" t="s">
        <v>6</v>
      </c>
      <c r="E9" s="3"/>
      <c r="F9" s="120">
        <v>3.482051696887801</v>
      </c>
      <c r="G9" s="121">
        <v>1503565</v>
      </c>
    </row>
    <row r="10" spans="1:7" ht="11.4" customHeight="1">
      <c r="A10" s="68"/>
      <c r="C10" s="243"/>
      <c r="D10" s="95" t="s">
        <v>7</v>
      </c>
      <c r="E10" s="3"/>
      <c r="F10" s="120">
        <v>3.7847688160718524</v>
      </c>
      <c r="G10" s="121">
        <v>1665306</v>
      </c>
    </row>
    <row r="11" spans="1:7" ht="11.4" customHeight="1">
      <c r="A11" s="68"/>
      <c r="C11" s="243"/>
      <c r="D11" s="95" t="s">
        <v>8</v>
      </c>
      <c r="E11" s="3"/>
      <c r="F11" s="120">
        <v>3.1230642813795448</v>
      </c>
      <c r="G11" s="121">
        <v>1381816</v>
      </c>
    </row>
    <row r="12" spans="1:7" ht="11.4" customHeight="1">
      <c r="A12" s="68"/>
      <c r="C12" s="243">
        <v>2006</v>
      </c>
      <c r="D12" s="95" t="s">
        <v>5</v>
      </c>
      <c r="E12" s="3"/>
      <c r="F12" s="120">
        <v>3.5324235455901563</v>
      </c>
      <c r="G12" s="121">
        <v>1565076</v>
      </c>
    </row>
    <row r="13" spans="1:7" ht="11.4" customHeight="1">
      <c r="A13" s="68"/>
      <c r="C13" s="243"/>
      <c r="D13" s="95" t="s">
        <v>6</v>
      </c>
      <c r="E13" s="3"/>
      <c r="F13" s="120">
        <v>3.1364841021874277</v>
      </c>
      <c r="G13" s="121">
        <v>1399238</v>
      </c>
    </row>
    <row r="14" spans="1:7" ht="11.4" customHeight="1">
      <c r="A14" s="68"/>
      <c r="C14" s="243"/>
      <c r="D14" s="95" t="s">
        <v>7</v>
      </c>
      <c r="E14" s="3"/>
      <c r="F14" s="120">
        <v>3.9917883211678835</v>
      </c>
      <c r="G14" s="121">
        <v>1813525</v>
      </c>
    </row>
    <row r="15" spans="1:7" ht="11.4" customHeight="1">
      <c r="A15" s="68"/>
      <c r="C15" s="243"/>
      <c r="D15" s="95" t="s">
        <v>8</v>
      </c>
      <c r="E15" s="3"/>
      <c r="F15" s="120">
        <v>3.5944521087012715</v>
      </c>
      <c r="G15" s="121">
        <v>1638387</v>
      </c>
    </row>
    <row r="16" spans="1:7" ht="11.4" customHeight="1">
      <c r="A16" s="68"/>
      <c r="C16" s="243">
        <v>2007</v>
      </c>
      <c r="D16" s="95" t="s">
        <v>5</v>
      </c>
      <c r="E16" s="3"/>
      <c r="F16" s="120">
        <v>3.9474068654875634</v>
      </c>
      <c r="G16" s="121">
        <v>1788763</v>
      </c>
    </row>
    <row r="17" spans="1:8" ht="11.4" customHeight="1">
      <c r="A17" s="68"/>
      <c r="C17" s="243"/>
      <c r="D17" s="95" t="s">
        <v>6</v>
      </c>
      <c r="E17" s="3"/>
      <c r="F17" s="120">
        <v>3.3322079435112095</v>
      </c>
      <c r="G17" s="121">
        <v>1518467</v>
      </c>
    </row>
    <row r="18" spans="1:8" ht="11.4" customHeight="1">
      <c r="A18" s="68"/>
      <c r="C18" s="243"/>
      <c r="D18" s="95" t="s">
        <v>7</v>
      </c>
      <c r="E18" s="3"/>
      <c r="F18" s="120">
        <v>3.8440397788933529</v>
      </c>
      <c r="G18" s="121">
        <v>1763066</v>
      </c>
    </row>
    <row r="19" spans="1:8" ht="11.4" customHeight="1">
      <c r="A19" s="68"/>
      <c r="C19" s="243"/>
      <c r="D19" s="95" t="s">
        <v>8</v>
      </c>
      <c r="E19" s="3"/>
      <c r="F19" s="120">
        <v>3.4625736884409104</v>
      </c>
      <c r="G19" s="121">
        <v>1622872</v>
      </c>
    </row>
    <row r="20" spans="1:8" ht="11.4" customHeight="1">
      <c r="A20" s="68"/>
      <c r="C20" s="243">
        <v>2008</v>
      </c>
      <c r="D20" s="95" t="s">
        <v>5</v>
      </c>
      <c r="E20" s="3"/>
      <c r="F20" s="120">
        <v>3.8775179214795035</v>
      </c>
      <c r="G20" s="121">
        <v>1801231</v>
      </c>
      <c r="H20" s="156"/>
    </row>
    <row r="21" spans="1:8" ht="11.4" customHeight="1">
      <c r="A21" s="68"/>
      <c r="C21" s="243"/>
      <c r="D21" s="95" t="s">
        <v>6</v>
      </c>
      <c r="E21" s="3"/>
      <c r="F21" s="120">
        <v>3.4373165809919817</v>
      </c>
      <c r="G21" s="121">
        <v>1612305</v>
      </c>
      <c r="H21" s="156"/>
    </row>
    <row r="22" spans="1:8" ht="11.4" customHeight="1">
      <c r="A22" s="68"/>
      <c r="C22" s="243"/>
      <c r="D22" s="95" t="s">
        <v>7</v>
      </c>
      <c r="E22" s="3"/>
      <c r="F22" s="120">
        <v>4.118553834396252</v>
      </c>
      <c r="G22" s="121">
        <v>1934241</v>
      </c>
      <c r="H22" s="156"/>
    </row>
    <row r="23" spans="1:8" ht="11.4" customHeight="1">
      <c r="A23" s="68"/>
      <c r="C23" s="243"/>
      <c r="D23" s="95" t="s">
        <v>8</v>
      </c>
      <c r="E23" s="3"/>
      <c r="F23" s="120">
        <v>4.1814290591215144</v>
      </c>
      <c r="G23" s="121">
        <v>1954971</v>
      </c>
      <c r="H23" s="156"/>
    </row>
    <row r="24" spans="1:8" ht="11.4" customHeight="1">
      <c r="A24" s="68"/>
      <c r="C24" s="243">
        <v>2009</v>
      </c>
      <c r="D24" s="95" t="s">
        <v>5</v>
      </c>
      <c r="E24" s="3"/>
      <c r="F24" s="120">
        <v>5.0034586472823479</v>
      </c>
      <c r="G24" s="121">
        <v>2350520</v>
      </c>
      <c r="H24" s="156"/>
    </row>
    <row r="25" spans="1:8" ht="11.4" customHeight="1">
      <c r="A25" s="68"/>
      <c r="C25" s="243"/>
      <c r="D25" s="95" t="s">
        <v>6</v>
      </c>
      <c r="E25" s="3"/>
      <c r="F25" s="120">
        <v>5.1125338051754312</v>
      </c>
      <c r="G25" s="121">
        <v>2426059</v>
      </c>
      <c r="H25" s="156"/>
    </row>
    <row r="26" spans="1:8" ht="11.4" customHeight="1">
      <c r="A26" s="68"/>
      <c r="C26" s="243"/>
      <c r="D26" s="95" t="s">
        <v>7</v>
      </c>
      <c r="E26" s="3"/>
      <c r="F26" s="120">
        <v>6.1457954804559485</v>
      </c>
      <c r="G26" s="121">
        <v>2995374</v>
      </c>
      <c r="H26" s="156"/>
    </row>
    <row r="27" spans="1:8" ht="11.4" customHeight="1">
      <c r="A27" s="68"/>
      <c r="C27" s="243"/>
      <c r="D27" s="95" t="s">
        <v>8</v>
      </c>
      <c r="E27" s="3"/>
      <c r="F27" s="120">
        <v>5.2349478339021234</v>
      </c>
      <c r="G27" s="121">
        <v>2560088</v>
      </c>
      <c r="H27" s="156"/>
    </row>
    <row r="28" spans="1:8" ht="11.4" customHeight="1">
      <c r="A28" s="68"/>
      <c r="C28" s="243">
        <v>2010</v>
      </c>
      <c r="D28" s="95" t="s">
        <v>5</v>
      </c>
      <c r="E28" s="3"/>
      <c r="F28" s="120">
        <v>5.2943071284995904</v>
      </c>
      <c r="G28" s="121">
        <v>2544935</v>
      </c>
      <c r="H28" s="156"/>
    </row>
    <row r="29" spans="1:8" ht="11.4" customHeight="1">
      <c r="A29" s="68"/>
      <c r="C29" s="243"/>
      <c r="D29" s="95" t="s">
        <v>6</v>
      </c>
      <c r="E29" s="3"/>
      <c r="F29" s="120">
        <v>5.1604851895051187</v>
      </c>
      <c r="G29" s="121">
        <v>2535508</v>
      </c>
      <c r="H29" s="156"/>
    </row>
    <row r="30" spans="1:8" ht="11.4" customHeight="1">
      <c r="A30" s="68"/>
      <c r="C30" s="243"/>
      <c r="D30" s="95" t="s">
        <v>7</v>
      </c>
      <c r="E30" s="3"/>
      <c r="F30" s="120">
        <v>5.5650380548644494</v>
      </c>
      <c r="G30" s="121">
        <v>2737444</v>
      </c>
      <c r="H30" s="156"/>
    </row>
    <row r="31" spans="1:8" ht="11.4" customHeight="1">
      <c r="A31" s="68"/>
      <c r="C31" s="243"/>
      <c r="D31" s="95" t="s">
        <v>8</v>
      </c>
      <c r="E31" s="3"/>
      <c r="F31" s="120">
        <v>5.2946614636137861</v>
      </c>
      <c r="G31" s="121">
        <v>2566784</v>
      </c>
      <c r="H31" s="156"/>
    </row>
    <row r="32" spans="1:8" ht="11.4" customHeight="1">
      <c r="A32" s="68"/>
      <c r="C32" s="243">
        <v>2011</v>
      </c>
      <c r="D32" s="95" t="s">
        <v>5</v>
      </c>
      <c r="E32" s="3"/>
      <c r="F32" s="120">
        <v>5.1527560939485868</v>
      </c>
      <c r="G32" s="121">
        <v>2499353</v>
      </c>
      <c r="H32" s="156"/>
    </row>
    <row r="33" spans="1:8" ht="11.4" customHeight="1">
      <c r="A33" s="68"/>
      <c r="C33" s="243"/>
      <c r="D33" s="95" t="s">
        <v>6</v>
      </c>
      <c r="E33" s="3"/>
      <c r="F33" s="120">
        <v>5.2352777504727364</v>
      </c>
      <c r="G33" s="121">
        <v>2590526</v>
      </c>
      <c r="H33" s="156"/>
    </row>
    <row r="34" spans="1:8" ht="11.4" customHeight="1">
      <c r="A34" s="68"/>
      <c r="C34" s="243"/>
      <c r="D34" s="95" t="s">
        <v>7</v>
      </c>
      <c r="E34" s="3"/>
      <c r="F34" s="120">
        <v>5.5386303342276477</v>
      </c>
      <c r="G34" s="121">
        <v>2776351</v>
      </c>
      <c r="H34" s="156"/>
    </row>
    <row r="35" spans="1:8" ht="11.4" customHeight="1">
      <c r="A35" s="68"/>
      <c r="C35" s="243"/>
      <c r="D35" s="95" t="s">
        <v>8</v>
      </c>
      <c r="E35" s="3"/>
      <c r="F35" s="120">
        <v>4.8550478983739538</v>
      </c>
      <c r="G35" s="121">
        <v>2465029</v>
      </c>
      <c r="H35" s="156"/>
    </row>
    <row r="36" spans="1:8" ht="11.4" customHeight="1">
      <c r="A36" s="68"/>
      <c r="C36" s="243">
        <v>2012</v>
      </c>
      <c r="D36" s="95" t="s">
        <v>5</v>
      </c>
      <c r="E36" s="3"/>
      <c r="F36" s="120">
        <v>4.9142007141177624</v>
      </c>
      <c r="G36" s="121">
        <v>2466577</v>
      </c>
      <c r="H36" s="156"/>
    </row>
    <row r="37" spans="1:8" ht="11.4" customHeight="1">
      <c r="A37" s="68"/>
      <c r="C37" s="243"/>
      <c r="D37" s="95" t="s">
        <v>6</v>
      </c>
      <c r="E37" s="3"/>
      <c r="F37" s="120">
        <v>4.8056208520210646</v>
      </c>
      <c r="G37" s="121">
        <v>2473798</v>
      </c>
      <c r="H37" s="156"/>
    </row>
    <row r="38" spans="1:8" ht="11.4" customHeight="1">
      <c r="A38" s="68"/>
      <c r="C38" s="243"/>
      <c r="D38" s="95" t="s">
        <v>7</v>
      </c>
      <c r="E38" s="3"/>
      <c r="F38" s="120">
        <v>5.1072225362311165</v>
      </c>
      <c r="G38" s="121">
        <v>2652030</v>
      </c>
      <c r="H38" s="156"/>
    </row>
    <row r="39" spans="1:8" ht="11.4" customHeight="1">
      <c r="A39" s="68"/>
      <c r="C39" s="243"/>
      <c r="D39" s="95" t="s">
        <v>8</v>
      </c>
      <c r="F39" s="120">
        <v>4.863260549188599</v>
      </c>
      <c r="G39" s="121">
        <v>2495728</v>
      </c>
      <c r="H39" s="156"/>
    </row>
    <row r="40" spans="1:8" ht="11.4" customHeight="1">
      <c r="A40" s="68"/>
      <c r="C40" s="243">
        <v>2013</v>
      </c>
      <c r="D40" s="95" t="s">
        <v>5</v>
      </c>
      <c r="F40" s="120">
        <v>4.8950285248509644</v>
      </c>
      <c r="G40" s="121">
        <v>2488987</v>
      </c>
      <c r="H40" s="156"/>
    </row>
    <row r="41" spans="1:8" ht="11.4" customHeight="1">
      <c r="A41" s="68"/>
      <c r="C41" s="243"/>
      <c r="D41" s="95" t="s">
        <v>6</v>
      </c>
      <c r="F41" s="120">
        <v>5.0093316683323419</v>
      </c>
      <c r="G41" s="121">
        <v>2599636</v>
      </c>
      <c r="H41" s="156"/>
    </row>
    <row r="42" spans="1:8" ht="11.4" customHeight="1">
      <c r="A42" s="68"/>
      <c r="C42" s="243"/>
      <c r="D42" s="95" t="s">
        <v>7</v>
      </c>
      <c r="F42" s="120">
        <v>5.237282377663079</v>
      </c>
      <c r="G42" s="121">
        <v>2725186</v>
      </c>
      <c r="H42" s="156"/>
    </row>
    <row r="43" spans="1:8" ht="11.4" customHeight="1">
      <c r="A43" s="68"/>
      <c r="C43" s="243"/>
      <c r="D43" s="95" t="s">
        <v>8</v>
      </c>
      <c r="F43" s="120">
        <v>4.6309833291726248</v>
      </c>
      <c r="G43" s="121">
        <v>2425287</v>
      </c>
      <c r="H43" s="156"/>
    </row>
    <row r="44" spans="1:8" ht="11.4" customHeight="1">
      <c r="A44" s="68"/>
      <c r="C44" s="243">
        <v>2014</v>
      </c>
      <c r="D44" s="95" t="s">
        <v>5</v>
      </c>
      <c r="F44" s="120">
        <v>4.8062804454499108</v>
      </c>
      <c r="G44" s="121">
        <v>2478071</v>
      </c>
      <c r="H44" s="156"/>
    </row>
    <row r="45" spans="1:8" ht="11.4" customHeight="1">
      <c r="A45" s="68"/>
      <c r="C45" s="243"/>
      <c r="D45" s="95" t="s">
        <v>6</v>
      </c>
      <c r="F45" s="120">
        <v>4.8907288790007524</v>
      </c>
      <c r="G45" s="121">
        <v>2535195</v>
      </c>
      <c r="H45" s="156"/>
    </row>
    <row r="46" spans="1:8" ht="11.4" customHeight="1">
      <c r="A46" s="68"/>
      <c r="C46" s="243"/>
      <c r="D46" s="95" t="s">
        <v>7</v>
      </c>
      <c r="F46" s="120">
        <v>5.2435176756732824</v>
      </c>
      <c r="G46" s="121">
        <v>2736699</v>
      </c>
    </row>
    <row r="47" spans="1:8" ht="11.4" customHeight="1">
      <c r="A47" s="68"/>
      <c r="C47" s="243"/>
      <c r="D47" s="95" t="s">
        <v>8</v>
      </c>
      <c r="F47" s="120">
        <v>4.3843257517022209</v>
      </c>
      <c r="G47" s="121">
        <v>2284602</v>
      </c>
      <c r="H47" s="156"/>
    </row>
    <row r="48" spans="1:8" ht="11.4" customHeight="1">
      <c r="A48" s="68"/>
      <c r="C48" s="243">
        <v>2015</v>
      </c>
      <c r="D48" s="95" t="s">
        <v>5</v>
      </c>
      <c r="F48" s="120">
        <v>4.23355000963124</v>
      </c>
      <c r="G48" s="121">
        <v>2201778</v>
      </c>
      <c r="H48" s="156"/>
    </row>
    <row r="49" spans="1:8" ht="11.4" customHeight="1">
      <c r="A49" s="68"/>
      <c r="C49" s="243"/>
      <c r="D49" s="95" t="s">
        <v>6</v>
      </c>
      <c r="E49" s="69"/>
      <c r="F49" s="120">
        <v>4.347151734101053</v>
      </c>
      <c r="G49" s="121">
        <v>2287633</v>
      </c>
      <c r="H49" s="156"/>
    </row>
    <row r="50" spans="1:8" ht="11.4" customHeight="1">
      <c r="A50" s="68"/>
      <c r="C50" s="243"/>
      <c r="D50" s="95" t="s">
        <v>7</v>
      </c>
      <c r="E50" s="69"/>
      <c r="F50" s="120">
        <v>4.5980946304186734</v>
      </c>
      <c r="G50" s="121">
        <v>2445263</v>
      </c>
      <c r="H50" s="156"/>
    </row>
    <row r="51" spans="1:8" ht="11.4" customHeight="1">
      <c r="A51" s="68"/>
      <c r="C51" s="243"/>
      <c r="D51" s="95" t="s">
        <v>8</v>
      </c>
      <c r="E51" s="69"/>
      <c r="F51" s="120">
        <v>4.1637965622007185</v>
      </c>
      <c r="G51" s="121">
        <v>2240498</v>
      </c>
      <c r="H51" s="156"/>
    </row>
    <row r="52" spans="1:8" ht="11.4" customHeight="1">
      <c r="A52" s="68"/>
      <c r="C52" s="243">
        <v>2016</v>
      </c>
      <c r="D52" s="95" t="s">
        <v>5</v>
      </c>
      <c r="E52" s="69"/>
      <c r="F52" s="120">
        <v>4.0439807902125393</v>
      </c>
      <c r="G52" s="121">
        <v>2140020</v>
      </c>
      <c r="H52" s="156"/>
    </row>
    <row r="53" spans="1:8" ht="11.4" customHeight="1">
      <c r="A53" s="68"/>
      <c r="C53" s="243"/>
      <c r="D53" s="95" t="s">
        <v>6</v>
      </c>
      <c r="E53" s="69"/>
      <c r="F53" s="120">
        <v>3.9334929224770505</v>
      </c>
      <c r="G53" s="121">
        <v>2105975</v>
      </c>
      <c r="H53" s="156"/>
    </row>
    <row r="54" spans="1:8" ht="11.4" customHeight="1">
      <c r="A54" s="68"/>
      <c r="C54" s="243"/>
      <c r="D54" s="95" t="s">
        <v>7</v>
      </c>
      <c r="E54" s="69"/>
      <c r="F54" s="120">
        <v>4.0269809009393382</v>
      </c>
      <c r="G54" s="121">
        <v>2183703</v>
      </c>
      <c r="H54" s="156"/>
    </row>
    <row r="55" spans="1:8" ht="11.4" customHeight="1">
      <c r="A55" s="68"/>
      <c r="C55" s="243"/>
      <c r="D55" s="95" t="s">
        <v>8</v>
      </c>
      <c r="E55" s="69"/>
      <c r="F55" s="120">
        <v>3.5368429234493326</v>
      </c>
      <c r="G55" s="121">
        <v>1911126</v>
      </c>
      <c r="H55" s="156"/>
    </row>
    <row r="56" spans="1:8" ht="11.4" customHeight="1">
      <c r="A56" s="68"/>
      <c r="C56" s="243">
        <v>2017</v>
      </c>
      <c r="D56" s="95" t="s">
        <v>5</v>
      </c>
      <c r="E56" s="69"/>
      <c r="F56" s="120">
        <v>3.3937530317582967</v>
      </c>
      <c r="G56" s="121">
        <v>1821825</v>
      </c>
      <c r="H56" s="156"/>
    </row>
    <row r="57" spans="1:8" ht="11.4" customHeight="1">
      <c r="A57" s="68"/>
      <c r="C57" s="243"/>
      <c r="D57" s="95" t="s">
        <v>6</v>
      </c>
      <c r="E57" s="69"/>
      <c r="F57" s="120">
        <v>3.4588899907157162</v>
      </c>
      <c r="G57" s="121">
        <v>1870180</v>
      </c>
      <c r="H57" s="156"/>
    </row>
    <row r="58" spans="1:8" ht="11.4" customHeight="1">
      <c r="A58" s="68"/>
      <c r="C58" s="243"/>
      <c r="D58" s="95" t="s">
        <v>7</v>
      </c>
      <c r="E58" s="69"/>
      <c r="F58" s="120">
        <v>3.5520912622357419</v>
      </c>
      <c r="G58" s="121">
        <v>1931269</v>
      </c>
      <c r="H58" s="156"/>
    </row>
    <row r="59" spans="1:8" ht="11.4" customHeight="1">
      <c r="A59" s="68"/>
      <c r="C59" s="243"/>
      <c r="D59" s="95" t="s">
        <v>8</v>
      </c>
      <c r="E59" s="69"/>
      <c r="F59" s="120">
        <v>3.3471764754535736</v>
      </c>
      <c r="G59" s="121">
        <v>1830793</v>
      </c>
      <c r="H59" s="156"/>
    </row>
    <row r="60" spans="1:8" ht="11.4" customHeight="1">
      <c r="A60" s="68"/>
      <c r="C60" s="243">
        <v>2018</v>
      </c>
      <c r="D60" s="95" t="s">
        <v>5</v>
      </c>
      <c r="E60" s="69"/>
      <c r="F60" s="120">
        <v>3.139462780642436</v>
      </c>
      <c r="G60" s="121">
        <v>1713857</v>
      </c>
      <c r="H60" s="156"/>
    </row>
    <row r="61" spans="1:8" ht="11.4" customHeight="1">
      <c r="A61" s="68"/>
      <c r="C61" s="243"/>
      <c r="D61" s="95" t="s">
        <v>6</v>
      </c>
      <c r="E61" s="69"/>
      <c r="F61" s="120">
        <v>3.3394067082544554</v>
      </c>
      <c r="G61" s="121">
        <v>1858160</v>
      </c>
      <c r="H61" s="156"/>
    </row>
    <row r="62" spans="1:8" ht="11.4" customHeight="1">
      <c r="A62" s="68"/>
      <c r="C62" s="243"/>
      <c r="D62" s="95" t="s">
        <v>7</v>
      </c>
      <c r="E62" s="69"/>
      <c r="F62" s="120">
        <v>3.456396295540165</v>
      </c>
      <c r="G62" s="121">
        <v>1934278</v>
      </c>
      <c r="H62" s="156"/>
    </row>
    <row r="63" spans="1:8" ht="11.4" customHeight="1">
      <c r="A63" s="68"/>
      <c r="C63" s="243"/>
      <c r="D63" s="95" t="s">
        <v>8</v>
      </c>
      <c r="E63" s="69"/>
      <c r="F63" s="120">
        <v>3.2639889057388531</v>
      </c>
      <c r="G63" s="121">
        <v>1828591</v>
      </c>
      <c r="H63" s="156"/>
    </row>
    <row r="64" spans="1:8" ht="11.4" customHeight="1">
      <c r="A64" s="68"/>
      <c r="C64" s="244">
        <v>2019</v>
      </c>
      <c r="D64" s="98" t="s">
        <v>62</v>
      </c>
      <c r="E64" s="69"/>
      <c r="F64" s="120">
        <v>3.3530933051055563</v>
      </c>
      <c r="G64" s="121">
        <v>1863594</v>
      </c>
      <c r="H64" s="156"/>
    </row>
    <row r="65" spans="1:14" ht="11.4" customHeight="1">
      <c r="A65" s="68"/>
      <c r="C65" s="244"/>
      <c r="D65" s="132" t="s">
        <v>64</v>
      </c>
      <c r="E65" s="69"/>
      <c r="F65" s="120">
        <v>3.5331167703054898</v>
      </c>
      <c r="G65" s="121">
        <v>1997895</v>
      </c>
      <c r="H65" s="156"/>
    </row>
    <row r="66" spans="1:14" ht="11.4" customHeight="1">
      <c r="A66" s="68"/>
      <c r="C66" s="244"/>
      <c r="D66" s="132" t="s">
        <v>63</v>
      </c>
      <c r="E66" s="69"/>
      <c r="F66" s="120">
        <v>3.7343183081670688</v>
      </c>
      <c r="G66" s="121">
        <v>2127668</v>
      </c>
      <c r="H66" s="156"/>
    </row>
    <row r="67" spans="1:14" ht="11.4" customHeight="1">
      <c r="A67" s="68"/>
      <c r="C67" s="244"/>
      <c r="D67" s="98" t="s">
        <v>166</v>
      </c>
      <c r="E67" s="69"/>
      <c r="F67" s="120">
        <v>3.3740734508612382</v>
      </c>
      <c r="G67" s="121">
        <v>1932597</v>
      </c>
      <c r="H67" s="156"/>
    </row>
    <row r="68" spans="1:14" ht="11.4" customHeight="1">
      <c r="A68" s="68"/>
      <c r="C68" s="256">
        <v>2020</v>
      </c>
      <c r="D68" s="98" t="s">
        <v>62</v>
      </c>
      <c r="E68" s="69"/>
      <c r="F68" s="120">
        <v>3.4315849029606564</v>
      </c>
      <c r="G68" s="121">
        <v>1956517</v>
      </c>
      <c r="H68" s="156"/>
    </row>
    <row r="69" spans="1:14" ht="11.4" customHeight="1">
      <c r="A69" s="68"/>
      <c r="C69" s="256"/>
      <c r="D69" s="99" t="s">
        <v>49</v>
      </c>
      <c r="E69" s="69"/>
      <c r="F69" s="235" t="s">
        <v>51</v>
      </c>
      <c r="G69" s="235" t="s">
        <v>51</v>
      </c>
      <c r="H69" s="156"/>
    </row>
    <row r="70" spans="1:14" ht="11.4" customHeight="1">
      <c r="A70" s="68"/>
      <c r="C70" s="256"/>
      <c r="D70" s="98" t="s">
        <v>63</v>
      </c>
      <c r="E70" s="69"/>
      <c r="F70" s="120">
        <v>5.1539773982915742</v>
      </c>
      <c r="G70" s="121">
        <v>2761078</v>
      </c>
      <c r="H70" s="156"/>
    </row>
    <row r="71" spans="1:14" ht="11.4" customHeight="1">
      <c r="A71" s="68"/>
      <c r="C71" s="256"/>
      <c r="D71" s="104" t="s">
        <v>8</v>
      </c>
      <c r="E71" s="164"/>
      <c r="F71" s="120">
        <v>4.562357209749389</v>
      </c>
      <c r="G71" s="121">
        <v>2549487</v>
      </c>
      <c r="H71" s="156"/>
    </row>
    <row r="72" spans="1:14" ht="11.4" customHeight="1">
      <c r="A72" s="68"/>
      <c r="C72" s="256">
        <v>2021</v>
      </c>
      <c r="D72" s="98" t="s">
        <v>62</v>
      </c>
      <c r="E72" s="126"/>
      <c r="F72" s="120">
        <v>4.3547119404768786</v>
      </c>
      <c r="G72" s="121">
        <v>2411863</v>
      </c>
      <c r="H72" s="156"/>
    </row>
    <row r="73" spans="1:14" ht="11.4" customHeight="1">
      <c r="A73" s="68"/>
      <c r="C73" s="256"/>
      <c r="D73" s="98" t="s">
        <v>64</v>
      </c>
      <c r="E73" s="126"/>
      <c r="F73" s="120">
        <v>4.2059639953725663</v>
      </c>
      <c r="G73" s="121">
        <v>2425506</v>
      </c>
      <c r="H73" s="156"/>
    </row>
    <row r="74" spans="1:14" ht="11.4" customHeight="1">
      <c r="A74" s="68"/>
      <c r="C74" s="256"/>
      <c r="D74" s="98" t="s">
        <v>63</v>
      </c>
      <c r="E74" s="126"/>
      <c r="F74" s="120">
        <v>4.238251148918442</v>
      </c>
      <c r="G74" s="121">
        <v>2471216</v>
      </c>
      <c r="H74" s="156"/>
    </row>
    <row r="75" spans="1:14" s="57" customFormat="1" ht="35.25" customHeight="1">
      <c r="A75" s="68"/>
      <c r="B75" s="32"/>
      <c r="C75" s="296" t="s">
        <v>77</v>
      </c>
      <c r="D75" s="296"/>
      <c r="E75" s="253"/>
      <c r="F75" s="296"/>
      <c r="G75" s="296"/>
      <c r="H75" s="142"/>
      <c r="I75" s="142"/>
      <c r="J75" s="142"/>
      <c r="K75" s="142"/>
      <c r="L75" s="142"/>
      <c r="M75" s="142"/>
      <c r="N75" s="142"/>
    </row>
    <row r="76" spans="1:14" s="77" customFormat="1" ht="84" customHeight="1">
      <c r="A76" s="68"/>
      <c r="B76" s="32"/>
      <c r="C76" s="253" t="s">
        <v>54</v>
      </c>
      <c r="D76" s="253"/>
      <c r="E76" s="253"/>
      <c r="F76" s="253"/>
      <c r="G76" s="253"/>
      <c r="H76" s="142"/>
      <c r="I76" s="142"/>
      <c r="J76" s="142"/>
      <c r="K76" s="142"/>
      <c r="L76" s="142"/>
      <c r="M76" s="142"/>
      <c r="N76" s="142"/>
    </row>
    <row r="77" spans="1:14" s="77" customFormat="1" ht="74.25" customHeight="1">
      <c r="A77" s="68"/>
      <c r="B77" s="127" t="s">
        <v>65</v>
      </c>
      <c r="C77" s="254" t="s">
        <v>226</v>
      </c>
      <c r="D77" s="255"/>
      <c r="E77" s="255"/>
      <c r="F77" s="255"/>
      <c r="G77" s="255"/>
      <c r="H77" s="145"/>
      <c r="I77" s="145"/>
      <c r="J77" s="145"/>
      <c r="K77" s="145"/>
      <c r="L77" s="145"/>
      <c r="M77" s="145"/>
      <c r="N77" s="145"/>
    </row>
    <row r="78" spans="1:14" ht="15" customHeight="1">
      <c r="A78" s="68"/>
      <c r="C78" s="295" t="s">
        <v>214</v>
      </c>
      <c r="D78" s="295"/>
      <c r="E78" s="295"/>
      <c r="F78" s="295"/>
      <c r="G78" s="295"/>
    </row>
  </sheetData>
  <mergeCells count="26">
    <mergeCell ref="C28:C31"/>
    <mergeCell ref="C32:C35"/>
    <mergeCell ref="C36:C39"/>
    <mergeCell ref="C8:C11"/>
    <mergeCell ref="C12:C15"/>
    <mergeCell ref="C16:C19"/>
    <mergeCell ref="C20:C23"/>
    <mergeCell ref="C24:C27"/>
    <mergeCell ref="C2:G2"/>
    <mergeCell ref="C3:C6"/>
    <mergeCell ref="D3:D6"/>
    <mergeCell ref="G3:G6"/>
    <mergeCell ref="F3:F6"/>
    <mergeCell ref="C40:C43"/>
    <mergeCell ref="C44:C47"/>
    <mergeCell ref="C48:C51"/>
    <mergeCell ref="C78:G78"/>
    <mergeCell ref="C68:C71"/>
    <mergeCell ref="C64:C67"/>
    <mergeCell ref="C72:C74"/>
    <mergeCell ref="C75:G75"/>
    <mergeCell ref="C76:G76"/>
    <mergeCell ref="C77:G77"/>
    <mergeCell ref="C56:C59"/>
    <mergeCell ref="C60:C63"/>
    <mergeCell ref="C52:C55"/>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EFE43-4A01-419A-9233-040D9A323150}">
  <dimension ref="A1:R79"/>
  <sheetViews>
    <sheetView workbookViewId="0">
      <pane xSplit="5" ySplit="4" topLeftCell="F62" activePane="bottomRight" state="frozen"/>
      <selection pane="topRight" activeCell="F1" sqref="F1"/>
      <selection pane="bottomLeft" activeCell="A4" sqref="A4"/>
      <selection pane="bottomRight"/>
    </sheetView>
  </sheetViews>
  <sheetFormatPr baseColWidth="10" defaultColWidth="11.44140625" defaultRowHeight="14.4"/>
  <cols>
    <col min="1" max="2" width="2.6640625" style="33" customWidth="1"/>
    <col min="3" max="4" width="11.44140625" style="33"/>
    <col min="5" max="5" width="0.88671875" style="1" customWidth="1"/>
    <col min="6" max="6" width="11.44140625" style="33" customWidth="1"/>
    <col min="7" max="8" width="11.44140625" style="33"/>
    <col min="9" max="9" width="0.88671875" style="33" customWidth="1"/>
    <col min="10" max="10" width="11.44140625" style="33" customWidth="1"/>
    <col min="11" max="12" width="11.44140625" style="33"/>
    <col min="13" max="13" width="0.88671875" style="33" customWidth="1"/>
    <col min="14" max="16" width="11.44140625" style="33"/>
    <col min="17" max="17" width="0.6640625" style="33" customWidth="1"/>
    <col min="18" max="16384" width="11.44140625" style="33"/>
  </cols>
  <sheetData>
    <row r="1" spans="1:18" ht="84" customHeight="1"/>
    <row r="2" spans="1:18" ht="30" customHeight="1">
      <c r="A2" s="92"/>
      <c r="C2" s="272" t="s">
        <v>0</v>
      </c>
      <c r="D2" s="272" t="s">
        <v>1</v>
      </c>
      <c r="F2" s="245" t="s">
        <v>134</v>
      </c>
      <c r="G2" s="246"/>
      <c r="H2" s="246"/>
      <c r="I2" s="246"/>
      <c r="J2" s="246"/>
      <c r="K2" s="246"/>
      <c r="L2" s="246"/>
      <c r="M2" s="246"/>
      <c r="N2" s="246"/>
      <c r="O2" s="246"/>
      <c r="P2" s="247"/>
    </row>
    <row r="3" spans="1:18" ht="30" customHeight="1">
      <c r="A3" s="92"/>
      <c r="C3" s="272"/>
      <c r="D3" s="272"/>
      <c r="E3" s="16"/>
      <c r="F3" s="299" t="s">
        <v>135</v>
      </c>
      <c r="G3" s="299"/>
      <c r="H3" s="299"/>
      <c r="I3" s="151"/>
      <c r="J3" s="299" t="s">
        <v>136</v>
      </c>
      <c r="K3" s="299"/>
      <c r="L3" s="299"/>
      <c r="M3" s="173"/>
      <c r="N3" s="299" t="s">
        <v>57</v>
      </c>
      <c r="O3" s="299"/>
      <c r="P3" s="299"/>
    </row>
    <row r="4" spans="1:18" ht="15" customHeight="1">
      <c r="A4" s="92"/>
      <c r="C4" s="298"/>
      <c r="D4" s="298"/>
      <c r="E4" s="19"/>
      <c r="F4" s="174" t="s">
        <v>2</v>
      </c>
      <c r="G4" s="175" t="s">
        <v>4</v>
      </c>
      <c r="H4" s="175" t="s">
        <v>3</v>
      </c>
      <c r="I4" s="159"/>
      <c r="J4" s="175" t="s">
        <v>2</v>
      </c>
      <c r="K4" s="183" t="s">
        <v>4</v>
      </c>
      <c r="L4" s="183" t="s">
        <v>3</v>
      </c>
      <c r="M4" s="158"/>
      <c r="N4" s="175" t="s">
        <v>2</v>
      </c>
      <c r="O4" s="183" t="s">
        <v>4</v>
      </c>
      <c r="P4" s="183" t="s">
        <v>3</v>
      </c>
    </row>
    <row r="5" spans="1:18" ht="4.5" customHeight="1">
      <c r="A5" s="92"/>
      <c r="C5" s="186"/>
      <c r="D5" s="186"/>
      <c r="E5" s="19"/>
      <c r="F5" s="19"/>
      <c r="G5" s="19"/>
      <c r="H5" s="19"/>
      <c r="I5" s="191"/>
      <c r="J5" s="19"/>
      <c r="K5" s="19"/>
      <c r="L5" s="19"/>
      <c r="M5" s="158"/>
      <c r="N5" s="19"/>
      <c r="O5" s="19"/>
      <c r="P5" s="19"/>
    </row>
    <row r="6" spans="1:18" ht="12" customHeight="1">
      <c r="A6" s="92"/>
      <c r="C6" s="243">
        <v>2005</v>
      </c>
      <c r="D6" s="95" t="s">
        <v>5</v>
      </c>
      <c r="E6" s="3"/>
      <c r="F6" s="122">
        <v>18.047019398697302</v>
      </c>
      <c r="G6" s="213">
        <v>24.057415471400315</v>
      </c>
      <c r="H6" s="213">
        <v>15.853858698572687</v>
      </c>
      <c r="I6" s="34"/>
      <c r="J6" s="122">
        <v>63.117506856413286</v>
      </c>
      <c r="K6" s="213">
        <v>58.225205102781608</v>
      </c>
      <c r="L6" s="213">
        <v>64.364945128344402</v>
      </c>
      <c r="N6" s="122">
        <v>28.519435509844371</v>
      </c>
      <c r="O6" s="213">
        <v>38.941092750382822</v>
      </c>
      <c r="P6" s="213">
        <v>24.890896468373672</v>
      </c>
      <c r="R6" s="34"/>
    </row>
    <row r="7" spans="1:18" ht="12" customHeight="1">
      <c r="A7" s="92"/>
      <c r="C7" s="243"/>
      <c r="D7" s="95" t="s">
        <v>6</v>
      </c>
      <c r="E7" s="3"/>
      <c r="F7" s="122">
        <v>18.234541873043501</v>
      </c>
      <c r="G7" s="213">
        <v>25.140810848366929</v>
      </c>
      <c r="H7" s="213">
        <v>15.719328204990255</v>
      </c>
      <c r="I7" s="34"/>
      <c r="J7" s="122">
        <v>63.383740326579193</v>
      </c>
      <c r="K7" s="213">
        <v>58.588131467578478</v>
      </c>
      <c r="L7" s="213">
        <v>64.609909258992488</v>
      </c>
      <c r="N7" s="122">
        <v>28.660697829754501</v>
      </c>
      <c r="O7" s="213">
        <v>38.743315695494871</v>
      </c>
      <c r="P7" s="213">
        <v>25.209588083593243</v>
      </c>
      <c r="R7" s="34"/>
    </row>
    <row r="8" spans="1:18" ht="12" customHeight="1">
      <c r="A8" s="92"/>
      <c r="C8" s="243"/>
      <c r="D8" s="95" t="s">
        <v>7</v>
      </c>
      <c r="E8" s="3"/>
      <c r="F8" s="122">
        <v>19.95541291563114</v>
      </c>
      <c r="G8" s="213">
        <v>29.03979486614142</v>
      </c>
      <c r="H8" s="213">
        <v>16.588679501272718</v>
      </c>
      <c r="I8" s="34"/>
      <c r="J8" s="122">
        <v>63.878574235098483</v>
      </c>
      <c r="K8" s="213">
        <v>59.62100100816884</v>
      </c>
      <c r="L8" s="213">
        <v>64.965002476132298</v>
      </c>
      <c r="N8" s="122">
        <v>30.024822165816552</v>
      </c>
      <c r="O8" s="213">
        <v>41.456933152276669</v>
      </c>
      <c r="P8" s="213">
        <v>26.062617386251752</v>
      </c>
      <c r="R8" s="34"/>
    </row>
    <row r="9" spans="1:18" ht="12" customHeight="1">
      <c r="A9" s="92"/>
      <c r="C9" s="243"/>
      <c r="D9" s="95" t="s">
        <v>8</v>
      </c>
      <c r="E9" s="3"/>
      <c r="F9" s="115">
        <v>18.243853993577485</v>
      </c>
      <c r="G9" s="117">
        <v>25.790004114130571</v>
      </c>
      <c r="H9" s="117">
        <v>15.4943342257304</v>
      </c>
      <c r="I9" s="34"/>
      <c r="J9" s="115">
        <v>64.548944426915995</v>
      </c>
      <c r="K9" s="117">
        <v>59.343857106159447</v>
      </c>
      <c r="L9" s="117">
        <v>65.880395983070372</v>
      </c>
      <c r="N9" s="115">
        <v>29.541227526348418</v>
      </c>
      <c r="O9" s="117">
        <v>40.720251110159367</v>
      </c>
      <c r="P9" s="117">
        <v>25.639265957455176</v>
      </c>
      <c r="R9" s="34"/>
    </row>
    <row r="10" spans="1:18" ht="12" customHeight="1">
      <c r="A10" s="92"/>
      <c r="C10" s="243">
        <v>2006</v>
      </c>
      <c r="D10" s="95" t="s">
        <v>5</v>
      </c>
      <c r="E10" s="3"/>
      <c r="F10" s="122">
        <v>17.560774926330105</v>
      </c>
      <c r="G10" s="213">
        <v>23.940148698687295</v>
      </c>
      <c r="H10" s="213">
        <v>15.24818311252629</v>
      </c>
      <c r="I10" s="34"/>
      <c r="J10" s="122">
        <v>64.242372501154009</v>
      </c>
      <c r="K10" s="213">
        <v>58.013068487315444</v>
      </c>
      <c r="L10" s="213">
        <v>65.844041722491951</v>
      </c>
      <c r="N10" s="122">
        <v>29.392143412434663</v>
      </c>
      <c r="O10" s="213">
        <v>38.360723264712249</v>
      </c>
      <c r="P10" s="213">
        <v>26.191694540540432</v>
      </c>
      <c r="R10" s="34"/>
    </row>
    <row r="11" spans="1:18" ht="12" customHeight="1">
      <c r="A11" s="92"/>
      <c r="C11" s="243"/>
      <c r="D11" s="95" t="s">
        <v>6</v>
      </c>
      <c r="E11" s="3"/>
      <c r="F11" s="122">
        <v>18.431044827562175</v>
      </c>
      <c r="G11" s="213">
        <v>26.321073757569145</v>
      </c>
      <c r="H11" s="213">
        <v>15.572440033500854</v>
      </c>
      <c r="I11" s="34"/>
      <c r="J11" s="122">
        <v>64.714109975746297</v>
      </c>
      <c r="K11" s="213">
        <v>58.987727480516824</v>
      </c>
      <c r="L11" s="213">
        <v>66.181681564408194</v>
      </c>
      <c r="N11" s="122">
        <v>28.840953013749377</v>
      </c>
      <c r="O11" s="213">
        <v>38.709718720618305</v>
      </c>
      <c r="P11" s="213">
        <v>25.379921526550287</v>
      </c>
      <c r="R11" s="34"/>
    </row>
    <row r="12" spans="1:18" ht="12" customHeight="1">
      <c r="A12" s="92"/>
      <c r="C12" s="243"/>
      <c r="D12" s="95" t="s">
        <v>7</v>
      </c>
      <c r="E12" s="3"/>
      <c r="F12" s="122">
        <v>19.893095916268241</v>
      </c>
      <c r="G12" s="213">
        <v>27.887331981012757</v>
      </c>
      <c r="H12" s="213">
        <v>17.012030945310801</v>
      </c>
      <c r="I12" s="34"/>
      <c r="J12" s="122">
        <v>64.824088495756371</v>
      </c>
      <c r="K12" s="213">
        <v>59.258366075382796</v>
      </c>
      <c r="L12" s="213">
        <v>66.253413623928409</v>
      </c>
      <c r="N12" s="122">
        <v>28.702579309486232</v>
      </c>
      <c r="O12" s="213">
        <v>38.718480634504026</v>
      </c>
      <c r="P12" s="213">
        <v>25.125964118614046</v>
      </c>
      <c r="R12" s="34"/>
    </row>
    <row r="13" spans="1:18" ht="12" customHeight="1">
      <c r="A13" s="92"/>
      <c r="C13" s="243"/>
      <c r="D13" s="95" t="s">
        <v>8</v>
      </c>
      <c r="E13" s="3"/>
      <c r="F13" s="115">
        <v>18.893273455340683</v>
      </c>
      <c r="G13" s="117">
        <v>26.596538283112132</v>
      </c>
      <c r="H13" s="117">
        <v>16.112912532155175</v>
      </c>
      <c r="I13" s="34"/>
      <c r="J13" s="115">
        <v>65.024575431179159</v>
      </c>
      <c r="K13" s="117">
        <v>59.395328378180167</v>
      </c>
      <c r="L13" s="117">
        <v>66.470613248984606</v>
      </c>
      <c r="N13" s="115">
        <v>28.901082059021842</v>
      </c>
      <c r="O13" s="117">
        <v>38.879499261581898</v>
      </c>
      <c r="P13" s="117">
        <v>25.306513518304612</v>
      </c>
      <c r="R13" s="34"/>
    </row>
    <row r="14" spans="1:18" ht="12" customHeight="1">
      <c r="A14" s="92"/>
      <c r="C14" s="243">
        <v>2007</v>
      </c>
      <c r="D14" s="95" t="s">
        <v>5</v>
      </c>
      <c r="E14" s="3"/>
      <c r="F14" s="122">
        <v>18.023377116348826</v>
      </c>
      <c r="G14" s="213">
        <v>24.451990705909882</v>
      </c>
      <c r="H14" s="213">
        <v>15.636294556240863</v>
      </c>
      <c r="I14" s="34"/>
      <c r="J14" s="122">
        <v>64.202809100317097</v>
      </c>
      <c r="K14" s="213">
        <v>57.924885228173991</v>
      </c>
      <c r="L14" s="213">
        <v>65.802044894258401</v>
      </c>
      <c r="N14" s="122">
        <v>27.638383313007942</v>
      </c>
      <c r="O14" s="213">
        <v>36.903322059037983</v>
      </c>
      <c r="P14" s="213">
        <v>24.359014212232889</v>
      </c>
      <c r="R14" s="34"/>
    </row>
    <row r="15" spans="1:18" ht="12" customHeight="1">
      <c r="A15" s="92"/>
      <c r="C15" s="243"/>
      <c r="D15" s="95" t="s">
        <v>6</v>
      </c>
      <c r="E15" s="3"/>
      <c r="F15" s="122">
        <v>18.497735084716542</v>
      </c>
      <c r="G15" s="213">
        <v>25.700791841913578</v>
      </c>
      <c r="H15" s="213">
        <v>15.799109224446179</v>
      </c>
      <c r="I15" s="34"/>
      <c r="J15" s="122">
        <v>64.813521769157646</v>
      </c>
      <c r="K15" s="213">
        <v>58.953018489705237</v>
      </c>
      <c r="L15" s="213">
        <v>66.30284271731594</v>
      </c>
      <c r="N15" s="122">
        <v>27.92639705983655</v>
      </c>
      <c r="O15" s="213">
        <v>37.46267131392672</v>
      </c>
      <c r="P15" s="213">
        <v>24.504736721941772</v>
      </c>
      <c r="R15" s="34"/>
    </row>
    <row r="16" spans="1:18" ht="12" customHeight="1">
      <c r="A16" s="92"/>
      <c r="C16" s="243"/>
      <c r="D16" s="95" t="s">
        <v>7</v>
      </c>
      <c r="E16" s="3"/>
      <c r="F16" s="122">
        <v>19.400087710648819</v>
      </c>
      <c r="G16" s="213">
        <v>27.602320147254666</v>
      </c>
      <c r="H16" s="213">
        <v>16.406369264091783</v>
      </c>
      <c r="I16" s="34"/>
      <c r="J16" s="122">
        <v>64.352633811466731</v>
      </c>
      <c r="K16" s="213">
        <v>58.761300497729074</v>
      </c>
      <c r="L16" s="213">
        <v>65.780577638238029</v>
      </c>
      <c r="N16" s="122">
        <v>28.25083393824654</v>
      </c>
      <c r="O16" s="213">
        <v>38.234351676006035</v>
      </c>
      <c r="P16" s="213">
        <v>24.652833718833712</v>
      </c>
      <c r="R16" s="34"/>
    </row>
    <row r="17" spans="1:18" ht="12" customHeight="1">
      <c r="A17" s="92"/>
      <c r="C17" s="243"/>
      <c r="D17" s="95" t="s">
        <v>8</v>
      </c>
      <c r="E17" s="3"/>
      <c r="F17" s="115">
        <v>22.434051999362101</v>
      </c>
      <c r="G17" s="117">
        <v>32.004569836640783</v>
      </c>
      <c r="H17" s="117">
        <v>18.975609417862067</v>
      </c>
      <c r="I17" s="34"/>
      <c r="J17" s="115">
        <v>65.418990859336716</v>
      </c>
      <c r="K17" s="117">
        <v>60.46878148382249</v>
      </c>
      <c r="L17" s="117">
        <v>66.679403539546485</v>
      </c>
      <c r="N17" s="115">
        <v>28.8607940018201</v>
      </c>
      <c r="O17" s="117">
        <v>38.690658054012339</v>
      </c>
      <c r="P17" s="117">
        <v>25.379609503861101</v>
      </c>
      <c r="R17" s="34"/>
    </row>
    <row r="18" spans="1:18" ht="12" customHeight="1">
      <c r="A18" s="92"/>
      <c r="C18" s="243">
        <v>2008</v>
      </c>
      <c r="D18" s="95" t="s">
        <v>5</v>
      </c>
      <c r="E18" s="3"/>
      <c r="F18" s="122">
        <v>19.145334371220862</v>
      </c>
      <c r="G18" s="213">
        <v>27.270582635454321</v>
      </c>
      <c r="H18" s="213">
        <v>16.186924723500379</v>
      </c>
      <c r="I18" s="157"/>
      <c r="J18" s="122">
        <v>64.45787644926682</v>
      </c>
      <c r="K18" s="213">
        <v>58.63142996840498</v>
      </c>
      <c r="L18" s="213">
        <v>65.94212053923674</v>
      </c>
      <c r="M18" s="35"/>
      <c r="N18" s="122">
        <v>27.808349880875703</v>
      </c>
      <c r="O18" s="213">
        <v>36.215612408617595</v>
      </c>
      <c r="P18" s="213">
        <v>24.853229329231588</v>
      </c>
      <c r="Q18" s="35"/>
      <c r="R18" s="157"/>
    </row>
    <row r="19" spans="1:18" ht="12" customHeight="1">
      <c r="A19" s="92"/>
      <c r="C19" s="243"/>
      <c r="D19" s="95" t="s">
        <v>6</v>
      </c>
      <c r="E19" s="3"/>
      <c r="F19" s="122">
        <v>18.917077854246784</v>
      </c>
      <c r="G19" s="213">
        <v>26.178052614001846</v>
      </c>
      <c r="H19" s="213">
        <v>16.348670211211346</v>
      </c>
      <c r="I19" s="157"/>
      <c r="J19" s="122">
        <v>65.066194422871888</v>
      </c>
      <c r="K19" s="213">
        <v>58.538957281208084</v>
      </c>
      <c r="L19" s="213">
        <v>66.734879802923828</v>
      </c>
      <c r="M19" s="35"/>
      <c r="N19" s="122">
        <v>29.308667454863762</v>
      </c>
      <c r="O19" s="213">
        <v>37.822478864198608</v>
      </c>
      <c r="P19" s="213">
        <v>26.309798239443122</v>
      </c>
      <c r="Q19" s="35"/>
      <c r="R19" s="157"/>
    </row>
    <row r="20" spans="1:18" ht="12" customHeight="1">
      <c r="A20" s="92"/>
      <c r="C20" s="243"/>
      <c r="D20" s="95" t="s">
        <v>7</v>
      </c>
      <c r="E20" s="3"/>
      <c r="F20" s="122">
        <v>19.661680673387604</v>
      </c>
      <c r="G20" s="213">
        <v>28.473054237363566</v>
      </c>
      <c r="H20" s="213">
        <v>16.54403311324112</v>
      </c>
      <c r="I20" s="157"/>
      <c r="J20" s="122">
        <v>64.24997495059435</v>
      </c>
      <c r="K20" s="213">
        <v>58.256767875720818</v>
      </c>
      <c r="L20" s="213">
        <v>65.7812005954939</v>
      </c>
      <c r="M20" s="35"/>
      <c r="N20" s="122">
        <v>28.701871197989249</v>
      </c>
      <c r="O20" s="213">
        <v>37.907922608751498</v>
      </c>
      <c r="P20" s="213">
        <v>25.550866547978057</v>
      </c>
      <c r="Q20" s="35"/>
      <c r="R20" s="157"/>
    </row>
    <row r="21" spans="1:18" ht="12" customHeight="1">
      <c r="A21" s="92"/>
      <c r="C21" s="243"/>
      <c r="D21" s="95" t="s">
        <v>8</v>
      </c>
      <c r="E21" s="3"/>
      <c r="F21" s="115">
        <v>17.419910034500035</v>
      </c>
      <c r="G21" s="117">
        <v>25.37601798964268</v>
      </c>
      <c r="H21" s="117">
        <v>14.565903174770275</v>
      </c>
      <c r="I21" s="157"/>
      <c r="J21" s="115">
        <v>63.911390069674823</v>
      </c>
      <c r="K21" s="117">
        <v>58.859443240233233</v>
      </c>
      <c r="L21" s="117">
        <v>65.201856794182461</v>
      </c>
      <c r="M21" s="35"/>
      <c r="N21" s="115">
        <v>27.137588783799494</v>
      </c>
      <c r="O21" s="117">
        <v>35.044103159308492</v>
      </c>
      <c r="P21" s="117">
        <v>24.449061794459567</v>
      </c>
      <c r="Q21" s="35"/>
      <c r="R21" s="157"/>
    </row>
    <row r="22" spans="1:18" ht="12" customHeight="1">
      <c r="A22" s="92"/>
      <c r="C22" s="243">
        <v>2009</v>
      </c>
      <c r="D22" s="95" t="s">
        <v>5</v>
      </c>
      <c r="E22" s="3"/>
      <c r="F22" s="122">
        <v>15.958948484676839</v>
      </c>
      <c r="G22" s="213">
        <v>22.223231707284484</v>
      </c>
      <c r="H22" s="213">
        <v>13.716009876206803</v>
      </c>
      <c r="I22" s="34"/>
      <c r="J22" s="122">
        <v>63.136222050999002</v>
      </c>
      <c r="K22" s="213">
        <v>57.679978761422227</v>
      </c>
      <c r="L22" s="213">
        <v>64.535596277988887</v>
      </c>
      <c r="N22" s="122">
        <v>26.781103224695602</v>
      </c>
      <c r="O22" s="213">
        <v>34.202995917226914</v>
      </c>
      <c r="P22" s="213">
        <v>24.249974973738038</v>
      </c>
      <c r="R22" s="34"/>
    </row>
    <row r="23" spans="1:18" ht="12" customHeight="1">
      <c r="A23" s="92"/>
      <c r="C23" s="243"/>
      <c r="D23" s="95" t="s">
        <v>6</v>
      </c>
      <c r="E23" s="3"/>
      <c r="F23" s="122">
        <v>16.528644936446771</v>
      </c>
      <c r="G23" s="213">
        <v>23.515363071715729</v>
      </c>
      <c r="H23" s="213">
        <v>14.039261799646852</v>
      </c>
      <c r="I23" s="34"/>
      <c r="J23" s="122">
        <v>63.203957774115679</v>
      </c>
      <c r="K23" s="213">
        <v>57.939388604607366</v>
      </c>
      <c r="L23" s="213">
        <v>64.562769487750842</v>
      </c>
      <c r="N23" s="122">
        <v>27.517165538781885</v>
      </c>
      <c r="O23" s="213">
        <v>35.058518052019224</v>
      </c>
      <c r="P23" s="213">
        <v>25.066142778043236</v>
      </c>
      <c r="R23" s="34"/>
    </row>
    <row r="24" spans="1:18" ht="12" customHeight="1">
      <c r="A24" s="92"/>
      <c r="C24" s="243"/>
      <c r="D24" s="95" t="s">
        <v>7</v>
      </c>
      <c r="E24" s="3"/>
      <c r="F24" s="122">
        <v>17.54254496365337</v>
      </c>
      <c r="G24" s="213">
        <v>27.554326153011349</v>
      </c>
      <c r="H24" s="213">
        <v>13.892239953757709</v>
      </c>
      <c r="I24" s="34"/>
      <c r="J24" s="122">
        <v>63.738066874031126</v>
      </c>
      <c r="K24" s="213">
        <v>59.591590040733166</v>
      </c>
      <c r="L24" s="213">
        <v>64.803049913507721</v>
      </c>
      <c r="N24" s="122">
        <v>27.849417004027693</v>
      </c>
      <c r="O24" s="213">
        <v>36.545630364464273</v>
      </c>
      <c r="P24" s="213">
        <v>24.989520910605009</v>
      </c>
      <c r="R24" s="34"/>
    </row>
    <row r="25" spans="1:18" ht="12" customHeight="1">
      <c r="A25" s="92"/>
      <c r="C25" s="243"/>
      <c r="D25" s="95" t="s">
        <v>8</v>
      </c>
      <c r="E25" s="3"/>
      <c r="F25" s="115">
        <v>19.600961828992876</v>
      </c>
      <c r="G25" s="117">
        <v>29.462147499800672</v>
      </c>
      <c r="H25" s="117">
        <v>16.008211369619676</v>
      </c>
      <c r="I25" s="34"/>
      <c r="J25" s="115">
        <v>64.112434987027413</v>
      </c>
      <c r="K25" s="117">
        <v>60.277652125158056</v>
      </c>
      <c r="L25" s="117">
        <v>65.103233054507044</v>
      </c>
      <c r="N25" s="115">
        <v>28.050221885985334</v>
      </c>
      <c r="O25" s="117">
        <v>37.045523549526187</v>
      </c>
      <c r="P25" s="117">
        <v>25.083179530959914</v>
      </c>
      <c r="R25" s="34"/>
    </row>
    <row r="26" spans="1:18" ht="12" customHeight="1">
      <c r="A26" s="92"/>
      <c r="C26" s="243">
        <v>2010</v>
      </c>
      <c r="D26" s="95" t="s">
        <v>5</v>
      </c>
      <c r="E26" s="3"/>
      <c r="F26" s="122">
        <v>16.162379594285397</v>
      </c>
      <c r="G26" s="213">
        <v>23.586270616998682</v>
      </c>
      <c r="H26" s="213">
        <v>13.480283982264831</v>
      </c>
      <c r="I26" s="34"/>
      <c r="J26" s="122">
        <v>63.079731205823485</v>
      </c>
      <c r="K26" s="213">
        <v>58.039167409660372</v>
      </c>
      <c r="L26" s="213">
        <v>64.38049947169992</v>
      </c>
      <c r="N26" s="122">
        <v>26.991678392847877</v>
      </c>
      <c r="O26" s="213">
        <v>34.457695827092458</v>
      </c>
      <c r="P26" s="213">
        <v>24.486458039941638</v>
      </c>
      <c r="R26" s="34"/>
    </row>
    <row r="27" spans="1:18" ht="12" customHeight="1">
      <c r="A27" s="92"/>
      <c r="C27" s="243"/>
      <c r="D27" s="95" t="s">
        <v>6</v>
      </c>
      <c r="E27" s="3"/>
      <c r="F27" s="122">
        <v>17.234649818611011</v>
      </c>
      <c r="G27" s="213">
        <v>25.637161331210716</v>
      </c>
      <c r="H27" s="213">
        <v>14.19363861026709</v>
      </c>
      <c r="I27" s="34"/>
      <c r="J27" s="122">
        <v>64.092947627258795</v>
      </c>
      <c r="K27" s="213">
        <v>59.635621293731667</v>
      </c>
      <c r="L27" s="213">
        <v>65.243934902022616</v>
      </c>
      <c r="N27" s="122">
        <v>28.206041362684847</v>
      </c>
      <c r="O27" s="213">
        <v>38.223964722939527</v>
      </c>
      <c r="P27" s="213">
        <v>24.848018686030237</v>
      </c>
      <c r="R27" s="34"/>
    </row>
    <row r="28" spans="1:18" ht="12" customHeight="1">
      <c r="A28" s="92"/>
      <c r="C28" s="243"/>
      <c r="D28" s="95" t="s">
        <v>7</v>
      </c>
      <c r="E28" s="3"/>
      <c r="F28" s="122">
        <v>17.883397247147197</v>
      </c>
      <c r="G28" s="213">
        <v>26.400861113819481</v>
      </c>
      <c r="H28" s="213">
        <v>14.868186453121135</v>
      </c>
      <c r="I28" s="34"/>
      <c r="J28" s="122">
        <v>63.56508939303086</v>
      </c>
      <c r="K28" s="213">
        <v>59.123144231209743</v>
      </c>
      <c r="L28" s="213">
        <v>64.712613283991288</v>
      </c>
      <c r="N28" s="122">
        <v>27.912858739448765</v>
      </c>
      <c r="O28" s="213">
        <v>37.883033959556492</v>
      </c>
      <c r="P28" s="213">
        <v>24.517160366226499</v>
      </c>
      <c r="R28" s="34"/>
    </row>
    <row r="29" spans="1:18" ht="12" customHeight="1">
      <c r="A29" s="92"/>
      <c r="C29" s="243"/>
      <c r="D29" s="95" t="s">
        <v>8</v>
      </c>
      <c r="E29" s="3"/>
      <c r="F29" s="115">
        <v>15.476282041795015</v>
      </c>
      <c r="G29" s="117">
        <v>22.451671595531163</v>
      </c>
      <c r="H29" s="117">
        <v>12.99098787846367</v>
      </c>
      <c r="I29" s="34"/>
      <c r="J29" s="115">
        <v>62.895552834816534</v>
      </c>
      <c r="K29" s="117">
        <v>58.929839520442684</v>
      </c>
      <c r="L29" s="117">
        <v>63.922911320454489</v>
      </c>
      <c r="N29" s="115">
        <v>25.968469042412746</v>
      </c>
      <c r="O29" s="117">
        <v>35.669257854360509</v>
      </c>
      <c r="P29" s="117">
        <v>22.698749756128485</v>
      </c>
      <c r="R29" s="34"/>
    </row>
    <row r="30" spans="1:18" ht="12" customHeight="1">
      <c r="A30" s="92"/>
      <c r="C30" s="243">
        <v>2011</v>
      </c>
      <c r="D30" s="95" t="s">
        <v>5</v>
      </c>
      <c r="E30" s="3"/>
      <c r="F30" s="115">
        <v>14.519086725876749</v>
      </c>
      <c r="G30" s="117">
        <v>20.972712783535918</v>
      </c>
      <c r="H30" s="117">
        <v>12.198764148783836</v>
      </c>
      <c r="I30" s="34"/>
      <c r="J30" s="115">
        <v>62.881547641141658</v>
      </c>
      <c r="K30" s="117">
        <v>57.8100197984472</v>
      </c>
      <c r="L30" s="117">
        <v>64.19837904601745</v>
      </c>
      <c r="N30" s="115">
        <v>25.308496600631575</v>
      </c>
      <c r="O30" s="117">
        <v>32.885332275380584</v>
      </c>
      <c r="P30" s="117">
        <v>22.782775136902767</v>
      </c>
      <c r="R30" s="34"/>
    </row>
    <row r="31" spans="1:18" ht="12" customHeight="1">
      <c r="A31" s="92"/>
      <c r="C31" s="243"/>
      <c r="D31" s="95" t="s">
        <v>6</v>
      </c>
      <c r="E31" s="3"/>
      <c r="F31" s="115">
        <v>16.490422898594439</v>
      </c>
      <c r="G31" s="117">
        <v>23.285569952992876</v>
      </c>
      <c r="H31" s="117">
        <v>14.047416923146622</v>
      </c>
      <c r="I31" s="34"/>
      <c r="J31" s="115">
        <v>63.533717306195001</v>
      </c>
      <c r="K31" s="117">
        <v>58.752044363435665</v>
      </c>
      <c r="L31" s="117">
        <v>64.781756447016903</v>
      </c>
      <c r="N31" s="115">
        <v>26.679921888015031</v>
      </c>
      <c r="O31" s="117">
        <v>33.173446660006995</v>
      </c>
      <c r="P31" s="117">
        <v>24.514365491254825</v>
      </c>
      <c r="R31" s="34"/>
    </row>
    <row r="32" spans="1:18" ht="12" customHeight="1">
      <c r="A32" s="92"/>
      <c r="C32" s="243"/>
      <c r="D32" s="95" t="s">
        <v>7</v>
      </c>
      <c r="E32" s="3"/>
      <c r="F32" s="115">
        <v>16.90043532643876</v>
      </c>
      <c r="G32" s="117">
        <v>24.958577682390239</v>
      </c>
      <c r="H32" s="117">
        <v>14.009996550735909</v>
      </c>
      <c r="I32" s="34"/>
      <c r="J32" s="115">
        <v>63.702112365930205</v>
      </c>
      <c r="K32" s="117">
        <v>59.25510620972981</v>
      </c>
      <c r="L32" s="117">
        <v>64.861698416987849</v>
      </c>
      <c r="N32" s="115">
        <v>27.038493014307836</v>
      </c>
      <c r="O32" s="117">
        <v>35.065657444907629</v>
      </c>
      <c r="P32" s="117">
        <v>24.319131209965693</v>
      </c>
      <c r="R32" s="34"/>
    </row>
    <row r="33" spans="1:18" ht="12" customHeight="1">
      <c r="A33" s="92"/>
      <c r="C33" s="243"/>
      <c r="D33" s="95" t="s">
        <v>8</v>
      </c>
      <c r="E33" s="3"/>
      <c r="F33" s="115">
        <v>19.106089712269828</v>
      </c>
      <c r="G33" s="117">
        <v>27.128955622440348</v>
      </c>
      <c r="H33" s="117">
        <v>16.222789252445125</v>
      </c>
      <c r="I33" s="34"/>
      <c r="J33" s="115">
        <v>64.712995550715803</v>
      </c>
      <c r="K33" s="117">
        <v>60.525095680498431</v>
      </c>
      <c r="L33" s="117">
        <v>65.803465847923164</v>
      </c>
      <c r="N33" s="115">
        <v>26.750209672743498</v>
      </c>
      <c r="O33" s="117">
        <v>34.449163391159345</v>
      </c>
      <c r="P33" s="117">
        <v>24.199943205893881</v>
      </c>
      <c r="R33" s="34"/>
    </row>
    <row r="34" spans="1:18" ht="12" customHeight="1">
      <c r="A34" s="92"/>
      <c r="C34" s="243">
        <v>2012</v>
      </c>
      <c r="D34" s="95" t="s">
        <v>5</v>
      </c>
      <c r="E34" s="3"/>
      <c r="F34" s="115">
        <v>15.247685025102756</v>
      </c>
      <c r="G34" s="117">
        <v>21.404790552392143</v>
      </c>
      <c r="H34" s="117">
        <v>12.958587360243998</v>
      </c>
      <c r="I34" s="34"/>
      <c r="J34" s="115">
        <v>63.884151001816903</v>
      </c>
      <c r="K34" s="117">
        <v>58.818960547156465</v>
      </c>
      <c r="L34" s="117">
        <v>65.203784094006267</v>
      </c>
      <c r="N34" s="115">
        <v>26.402036114103726</v>
      </c>
      <c r="O34" s="117">
        <v>33.297009869768615</v>
      </c>
      <c r="P34" s="117">
        <v>24.12232974528504</v>
      </c>
    </row>
    <row r="35" spans="1:18" ht="12" customHeight="1">
      <c r="A35" s="92"/>
      <c r="C35" s="243"/>
      <c r="D35" s="95" t="s">
        <v>6</v>
      </c>
      <c r="E35" s="3"/>
      <c r="F35" s="115">
        <v>16.781455161196089</v>
      </c>
      <c r="G35" s="117">
        <v>24.878855519316385</v>
      </c>
      <c r="H35" s="117">
        <v>13.801830578298807</v>
      </c>
      <c r="I35" s="34"/>
      <c r="J35" s="115">
        <v>65.04797303520175</v>
      </c>
      <c r="K35" s="117">
        <v>60.664801619774067</v>
      </c>
      <c r="L35" s="117">
        <v>66.190654282617487</v>
      </c>
      <c r="N35" s="115">
        <v>27.302141702214023</v>
      </c>
      <c r="O35" s="117">
        <v>35.280525284262062</v>
      </c>
      <c r="P35" s="117">
        <v>24.644393170926264</v>
      </c>
    </row>
    <row r="36" spans="1:18" ht="12" customHeight="1">
      <c r="A36" s="92"/>
      <c r="C36" s="243"/>
      <c r="D36" s="95" t="s">
        <v>7</v>
      </c>
      <c r="E36" s="3"/>
      <c r="F36" s="115">
        <v>17.61953496462948</v>
      </c>
      <c r="G36" s="117">
        <v>26.266350805742828</v>
      </c>
      <c r="H36" s="117">
        <v>14.453424458137809</v>
      </c>
      <c r="I36" s="34"/>
      <c r="J36" s="115">
        <v>65.105742274085799</v>
      </c>
      <c r="K36" s="117">
        <v>60.69818866338521</v>
      </c>
      <c r="L36" s="117">
        <v>66.259873579510455</v>
      </c>
      <c r="N36" s="115">
        <v>27.033923040096408</v>
      </c>
      <c r="O36" s="117">
        <v>35.669476771383849</v>
      </c>
      <c r="P36" s="117">
        <v>24.179592389834799</v>
      </c>
    </row>
    <row r="37" spans="1:18" ht="12" customHeight="1">
      <c r="A37" s="92"/>
      <c r="C37" s="243"/>
      <c r="D37" s="95" t="s">
        <v>8</v>
      </c>
      <c r="E37" s="3"/>
      <c r="F37" s="115">
        <v>15.156374537836495</v>
      </c>
      <c r="G37" s="117">
        <v>22.298099322945138</v>
      </c>
      <c r="H37" s="117">
        <v>12.528119166956376</v>
      </c>
      <c r="I37" s="34"/>
      <c r="J37" s="115">
        <v>64.497555340281451</v>
      </c>
      <c r="K37" s="117">
        <v>59.92624383383145</v>
      </c>
      <c r="L37" s="117">
        <v>65.697857025163202</v>
      </c>
      <c r="N37" s="115">
        <v>26.119660202546076</v>
      </c>
      <c r="O37" s="117">
        <v>34.435658335400213</v>
      </c>
      <c r="P37" s="117">
        <v>23.438449659343526</v>
      </c>
    </row>
    <row r="38" spans="1:18" ht="12" customHeight="1">
      <c r="A38" s="92"/>
      <c r="C38" s="243">
        <v>2013</v>
      </c>
      <c r="D38" s="95" t="s">
        <v>5</v>
      </c>
      <c r="E38" s="3"/>
      <c r="F38" s="115">
        <v>13.599161925461075</v>
      </c>
      <c r="G38" s="117">
        <v>20.055517021175323</v>
      </c>
      <c r="H38" s="117">
        <v>11.268694573727172</v>
      </c>
      <c r="I38" s="34"/>
      <c r="J38" s="115">
        <v>63.825128038340331</v>
      </c>
      <c r="K38" s="117">
        <v>58.506913999351383</v>
      </c>
      <c r="L38" s="117">
        <v>65.227345363209494</v>
      </c>
      <c r="N38" s="115">
        <v>25.579444828653987</v>
      </c>
      <c r="O38" s="117">
        <v>31.667783506329517</v>
      </c>
      <c r="P38" s="117">
        <v>23.553815585144758</v>
      </c>
    </row>
    <row r="39" spans="1:18" ht="12" customHeight="1">
      <c r="A39" s="92"/>
      <c r="C39" s="243"/>
      <c r="D39" s="95" t="s">
        <v>6</v>
      </c>
      <c r="E39" s="3"/>
      <c r="F39" s="115">
        <v>14.78234727947404</v>
      </c>
      <c r="G39" s="117">
        <v>22.249420360751749</v>
      </c>
      <c r="H39" s="117">
        <v>12.060161248602695</v>
      </c>
      <c r="I39" s="34"/>
      <c r="J39" s="115">
        <v>64.781961179775578</v>
      </c>
      <c r="K39" s="117">
        <v>59.822477239284289</v>
      </c>
      <c r="L39" s="117">
        <v>66.083816255743471</v>
      </c>
      <c r="N39" s="115">
        <v>26.306603279534642</v>
      </c>
      <c r="O39" s="117">
        <v>34.112169204471591</v>
      </c>
      <c r="P39" s="117">
        <v>23.736415694708032</v>
      </c>
    </row>
    <row r="40" spans="1:18" ht="12" customHeight="1">
      <c r="A40" s="92"/>
      <c r="C40" s="243"/>
      <c r="D40" s="95" t="s">
        <v>7</v>
      </c>
      <c r="F40" s="115">
        <v>15.644399870080466</v>
      </c>
      <c r="G40" s="117">
        <v>22.957413889601899</v>
      </c>
      <c r="H40" s="117">
        <v>12.998119455588702</v>
      </c>
      <c r="I40" s="34"/>
      <c r="J40" s="115">
        <v>64.486957628303742</v>
      </c>
      <c r="K40" s="117">
        <v>59.590241630983286</v>
      </c>
      <c r="L40" s="117">
        <v>65.780984395219207</v>
      </c>
      <c r="N40" s="115">
        <v>26.964431223232943</v>
      </c>
      <c r="O40" s="117">
        <v>34.811237123136593</v>
      </c>
      <c r="P40" s="117">
        <v>24.402727030169931</v>
      </c>
    </row>
    <row r="41" spans="1:18" ht="12" customHeight="1">
      <c r="A41" s="92"/>
      <c r="C41" s="243"/>
      <c r="D41" s="95" t="s">
        <v>8</v>
      </c>
      <c r="F41" s="115">
        <v>15.744081184852101</v>
      </c>
      <c r="G41" s="117">
        <v>22.669154589365366</v>
      </c>
      <c r="H41" s="117">
        <v>13.22417660174956</v>
      </c>
      <c r="I41" s="34"/>
      <c r="J41" s="115">
        <v>65.201938533819799</v>
      </c>
      <c r="K41" s="117">
        <v>60.340516909766336</v>
      </c>
      <c r="L41" s="117">
        <v>66.485251957355501</v>
      </c>
      <c r="N41" s="115">
        <v>26.946968252238506</v>
      </c>
      <c r="O41" s="117">
        <v>34.564849286907837</v>
      </c>
      <c r="P41" s="117">
        <v>24.484453699970739</v>
      </c>
    </row>
    <row r="42" spans="1:18" ht="12" customHeight="1">
      <c r="A42" s="92"/>
      <c r="C42" s="243">
        <v>2014</v>
      </c>
      <c r="D42" s="95" t="s">
        <v>5</v>
      </c>
      <c r="F42" s="115">
        <v>13.187332412569267</v>
      </c>
      <c r="G42" s="117">
        <v>19.417150711656987</v>
      </c>
      <c r="H42" s="117">
        <v>10.972620442006967</v>
      </c>
      <c r="I42" s="34"/>
      <c r="J42" s="115">
        <v>64.15226498844936</v>
      </c>
      <c r="K42" s="117">
        <v>59.542961791969809</v>
      </c>
      <c r="L42" s="117">
        <v>65.367542739472853</v>
      </c>
      <c r="N42" s="115">
        <v>26.339331282294822</v>
      </c>
      <c r="O42" s="117">
        <v>33.803537527121158</v>
      </c>
      <c r="P42" s="117">
        <v>23.798331460722785</v>
      </c>
    </row>
    <row r="43" spans="1:18" ht="12" customHeight="1">
      <c r="A43" s="92"/>
      <c r="C43" s="243"/>
      <c r="D43" s="95" t="s">
        <v>6</v>
      </c>
      <c r="F43" s="115">
        <v>13.652649952938914</v>
      </c>
      <c r="G43" s="117">
        <v>20.233989741859325</v>
      </c>
      <c r="H43" s="117">
        <v>11.333310561034306</v>
      </c>
      <c r="I43" s="34"/>
      <c r="J43" s="115">
        <v>64.138999249249537</v>
      </c>
      <c r="K43" s="117">
        <v>59.990401700964391</v>
      </c>
      <c r="L43" s="117">
        <v>65.23298260430586</v>
      </c>
      <c r="N43" s="115">
        <v>26.624933725357884</v>
      </c>
      <c r="O43" s="117">
        <v>35.026714184118767</v>
      </c>
      <c r="P43" s="117">
        <v>23.792611803325745</v>
      </c>
    </row>
    <row r="44" spans="1:18" ht="12" customHeight="1">
      <c r="A44" s="92"/>
      <c r="C44" s="243"/>
      <c r="D44" s="95" t="s">
        <v>7</v>
      </c>
      <c r="F44" s="115">
        <v>14.215158513032291</v>
      </c>
      <c r="G44" s="117">
        <v>21.571934081151273</v>
      </c>
      <c r="H44" s="117">
        <v>11.628996822371162</v>
      </c>
      <c r="I44" s="34"/>
      <c r="J44" s="115">
        <v>64.023011823148522</v>
      </c>
      <c r="K44" s="117">
        <v>60.058829292509685</v>
      </c>
      <c r="L44" s="117">
        <v>65.070768789216771</v>
      </c>
      <c r="N44" s="115">
        <v>26.581882716387501</v>
      </c>
      <c r="O44" s="117">
        <v>36.091977712058345</v>
      </c>
      <c r="P44" s="117">
        <v>23.396771585294321</v>
      </c>
    </row>
    <row r="45" spans="1:18" ht="12" customHeight="1">
      <c r="A45" s="92"/>
      <c r="C45" s="243"/>
      <c r="D45" s="95" t="s">
        <v>8</v>
      </c>
      <c r="F45" s="115">
        <v>13.283424626038665</v>
      </c>
      <c r="G45" s="117">
        <v>20.283692986478947</v>
      </c>
      <c r="H45" s="117">
        <v>10.839890544332706</v>
      </c>
      <c r="I45" s="34"/>
      <c r="J45" s="115">
        <v>64.341284401105057</v>
      </c>
      <c r="K45" s="117">
        <v>60.515424728053027</v>
      </c>
      <c r="L45" s="117">
        <v>65.35282050210796</v>
      </c>
      <c r="N45" s="115">
        <v>26.401845156050069</v>
      </c>
      <c r="O45" s="117">
        <v>35.915864248230918</v>
      </c>
      <c r="P45" s="117">
        <v>23.184924580345044</v>
      </c>
    </row>
    <row r="46" spans="1:18" ht="12" customHeight="1">
      <c r="A46" s="92"/>
      <c r="C46" s="243">
        <v>2015</v>
      </c>
      <c r="D46" s="95" t="s">
        <v>5</v>
      </c>
      <c r="F46" s="115">
        <v>12.497214644263289</v>
      </c>
      <c r="G46" s="117">
        <v>18.492710695711995</v>
      </c>
      <c r="H46" s="117">
        <v>10.43411384405683</v>
      </c>
      <c r="I46" s="34"/>
      <c r="J46" s="115">
        <v>64.07915768237342</v>
      </c>
      <c r="K46" s="117">
        <v>59.758726191751499</v>
      </c>
      <c r="L46" s="117">
        <v>65.225306759394186</v>
      </c>
      <c r="N46" s="115">
        <v>26.946631208466982</v>
      </c>
      <c r="O46" s="117">
        <v>35.256104353969313</v>
      </c>
      <c r="P46" s="117">
        <v>24.115158895978709</v>
      </c>
    </row>
    <row r="47" spans="1:18" ht="12" customHeight="1">
      <c r="A47" s="92"/>
      <c r="C47" s="243"/>
      <c r="D47" s="95" t="s">
        <v>6</v>
      </c>
      <c r="F47" s="115">
        <v>13.505638499622229</v>
      </c>
      <c r="G47" s="117">
        <v>19.947599156013851</v>
      </c>
      <c r="H47" s="117">
        <v>11.282100154625017</v>
      </c>
      <c r="I47" s="34"/>
      <c r="J47" s="115">
        <v>64.401783033307353</v>
      </c>
      <c r="K47" s="117">
        <v>60.324406359439372</v>
      </c>
      <c r="L47" s="117">
        <v>65.487976408541343</v>
      </c>
      <c r="N47" s="115">
        <v>27.459821381526382</v>
      </c>
      <c r="O47" s="117">
        <v>35.716071882772937</v>
      </c>
      <c r="P47" s="117">
        <v>24.697457345816151</v>
      </c>
    </row>
    <row r="48" spans="1:18" ht="12" customHeight="1">
      <c r="A48" s="92"/>
      <c r="C48" s="243"/>
      <c r="D48" s="95" t="s">
        <v>7</v>
      </c>
      <c r="F48" s="115">
        <v>14.715188484869188</v>
      </c>
      <c r="G48" s="117">
        <v>23.057889469213364</v>
      </c>
      <c r="H48" s="117">
        <v>11.803778003386876</v>
      </c>
      <c r="I48" s="34"/>
      <c r="J48" s="115">
        <v>64.427296379935839</v>
      </c>
      <c r="K48" s="117">
        <v>60.384546829051999</v>
      </c>
      <c r="L48" s="117">
        <v>65.504607657712896</v>
      </c>
      <c r="N48" s="115">
        <v>27.748517622382735</v>
      </c>
      <c r="O48" s="117">
        <v>35.630120488024573</v>
      </c>
      <c r="P48" s="117">
        <v>25.09439213848535</v>
      </c>
    </row>
    <row r="49" spans="1:16" ht="12" customHeight="1">
      <c r="A49" s="92"/>
      <c r="C49" s="243"/>
      <c r="D49" s="95" t="s">
        <v>8</v>
      </c>
      <c r="F49" s="115">
        <v>15.418041659234275</v>
      </c>
      <c r="G49" s="117">
        <v>23.004448248583177</v>
      </c>
      <c r="H49" s="117">
        <v>12.796956750344862</v>
      </c>
      <c r="I49" s="34"/>
      <c r="J49" s="115">
        <v>65.235831026703593</v>
      </c>
      <c r="K49" s="117">
        <v>61.817975794327587</v>
      </c>
      <c r="L49" s="117">
        <v>66.147747768265958</v>
      </c>
      <c r="N49" s="115">
        <v>27.683501677847772</v>
      </c>
      <c r="O49" s="117">
        <v>35.049625434182516</v>
      </c>
      <c r="P49" s="117">
        <v>25.282828987036744</v>
      </c>
    </row>
    <row r="50" spans="1:16" ht="12" customHeight="1">
      <c r="A50" s="92"/>
      <c r="C50" s="243">
        <v>2016</v>
      </c>
      <c r="D50" s="95" t="s">
        <v>5</v>
      </c>
      <c r="E50" s="69"/>
      <c r="F50" s="115">
        <v>12.84529522121421</v>
      </c>
      <c r="G50" s="117">
        <v>18.726480743900453</v>
      </c>
      <c r="H50" s="117">
        <v>10.790087018711713</v>
      </c>
      <c r="I50" s="34"/>
      <c r="J50" s="115">
        <v>64.332505756691262</v>
      </c>
      <c r="K50" s="117">
        <v>59.691751289766025</v>
      </c>
      <c r="L50" s="117">
        <v>65.573285752226823</v>
      </c>
      <c r="N50" s="115">
        <v>26.416868853051017</v>
      </c>
      <c r="O50" s="117">
        <v>33.153991166489313</v>
      </c>
      <c r="P50" s="117">
        <v>24.191427673253727</v>
      </c>
    </row>
    <row r="51" spans="1:16" ht="12" customHeight="1">
      <c r="A51" s="92"/>
      <c r="C51" s="243"/>
      <c r="D51" s="95" t="s">
        <v>6</v>
      </c>
      <c r="E51" s="69"/>
      <c r="F51" s="115">
        <v>13.542473820060916</v>
      </c>
      <c r="G51" s="117">
        <v>20.105627042118659</v>
      </c>
      <c r="H51" s="117">
        <v>11.228169312957096</v>
      </c>
      <c r="I51" s="34"/>
      <c r="J51" s="115">
        <v>64.77394295666366</v>
      </c>
      <c r="K51" s="117">
        <v>60.414922721340346</v>
      </c>
      <c r="L51" s="117">
        <v>65.945470397944135</v>
      </c>
      <c r="N51" s="115">
        <v>27.09071343747183</v>
      </c>
      <c r="O51" s="117">
        <v>33.799969619484038</v>
      </c>
      <c r="P51" s="117">
        <v>24.897266684774639</v>
      </c>
    </row>
    <row r="52" spans="1:16" ht="12" customHeight="1">
      <c r="A52" s="92"/>
      <c r="C52" s="243"/>
      <c r="D52" s="95" t="s">
        <v>7</v>
      </c>
      <c r="E52" s="69"/>
      <c r="F52" s="115">
        <v>14.194554633309513</v>
      </c>
      <c r="G52" s="117">
        <v>21.083857836414605</v>
      </c>
      <c r="H52" s="117">
        <v>11.826575760039882</v>
      </c>
      <c r="I52" s="34"/>
      <c r="J52" s="115">
        <v>65.363495622027401</v>
      </c>
      <c r="K52" s="117">
        <v>60.910289016833815</v>
      </c>
      <c r="L52" s="117">
        <v>66.559583614315656</v>
      </c>
      <c r="N52" s="115">
        <v>27.487518600279319</v>
      </c>
      <c r="O52" s="117">
        <v>34.016850531068812</v>
      </c>
      <c r="P52" s="117">
        <v>25.321227037847223</v>
      </c>
    </row>
    <row r="53" spans="1:16" ht="12" customHeight="1">
      <c r="A53" s="92"/>
      <c r="C53" s="243"/>
      <c r="D53" s="95" t="s">
        <v>8</v>
      </c>
      <c r="E53" s="69"/>
      <c r="F53" s="115">
        <v>13.097866618609293</v>
      </c>
      <c r="G53" s="117">
        <v>19.804501858373818</v>
      </c>
      <c r="H53" s="117">
        <v>10.757187737209028</v>
      </c>
      <c r="I53" s="34"/>
      <c r="J53" s="115">
        <v>65.283332371068354</v>
      </c>
      <c r="K53" s="117">
        <v>60.686072614465161</v>
      </c>
      <c r="L53" s="117">
        <v>66.514177032172185</v>
      </c>
      <c r="N53" s="115">
        <v>26.856678408826934</v>
      </c>
      <c r="O53" s="117">
        <v>33.480822965643227</v>
      </c>
      <c r="P53" s="117">
        <v>24.673728768452172</v>
      </c>
    </row>
    <row r="54" spans="1:16" ht="12" customHeight="1">
      <c r="A54" s="92"/>
      <c r="C54" s="243">
        <v>2017</v>
      </c>
      <c r="D54" s="95" t="s">
        <v>5</v>
      </c>
      <c r="E54" s="69"/>
      <c r="F54" s="115">
        <v>12.43772055588742</v>
      </c>
      <c r="G54" s="117">
        <v>18.278471656663402</v>
      </c>
      <c r="H54" s="117">
        <v>10.370656061684521</v>
      </c>
      <c r="I54" s="34"/>
      <c r="J54" s="115">
        <v>64.905153552843572</v>
      </c>
      <c r="K54" s="117">
        <v>60.158982145403129</v>
      </c>
      <c r="L54" s="117">
        <v>66.170370316326981</v>
      </c>
      <c r="N54" s="115">
        <v>26.395321677492511</v>
      </c>
      <c r="O54" s="117">
        <v>31.772941115906626</v>
      </c>
      <c r="P54" s="117">
        <v>24.644822028230447</v>
      </c>
    </row>
    <row r="55" spans="1:16" ht="12" customHeight="1">
      <c r="A55" s="92"/>
      <c r="C55" s="243"/>
      <c r="D55" s="95" t="s">
        <v>6</v>
      </c>
      <c r="E55" s="69"/>
      <c r="F55" s="115">
        <v>12.916068225425512</v>
      </c>
      <c r="G55" s="117">
        <v>19.804559602137044</v>
      </c>
      <c r="H55" s="117">
        <v>10.459125935306785</v>
      </c>
      <c r="I55" s="34"/>
      <c r="J55" s="115">
        <v>65.03067449841285</v>
      </c>
      <c r="K55" s="117">
        <v>60.448210410862323</v>
      </c>
      <c r="L55" s="117">
        <v>66.256061521952532</v>
      </c>
      <c r="N55" s="115">
        <v>26.531696794770792</v>
      </c>
      <c r="O55" s="117">
        <v>32.489683789139228</v>
      </c>
      <c r="P55" s="117">
        <v>24.619403405041769</v>
      </c>
    </row>
    <row r="56" spans="1:16" ht="12" customHeight="1">
      <c r="A56" s="92"/>
      <c r="C56" s="243"/>
      <c r="D56" s="95" t="s">
        <v>7</v>
      </c>
      <c r="E56" s="69"/>
      <c r="F56" s="115">
        <v>13.43725013917749</v>
      </c>
      <c r="G56" s="117">
        <v>20.881769313620698</v>
      </c>
      <c r="H56" s="117">
        <v>10.796703091537868</v>
      </c>
      <c r="I56" s="34"/>
      <c r="J56" s="115">
        <v>64.927693752585554</v>
      </c>
      <c r="K56" s="117">
        <v>60.366102139658572</v>
      </c>
      <c r="L56" s="117">
        <v>66.146950517964171</v>
      </c>
      <c r="N56" s="115">
        <v>26.761010644846628</v>
      </c>
      <c r="O56" s="117">
        <v>34.266663910609722</v>
      </c>
      <c r="P56" s="117">
        <v>24.346409511094873</v>
      </c>
    </row>
    <row r="57" spans="1:16" ht="12" customHeight="1">
      <c r="A57" s="92"/>
      <c r="C57" s="243"/>
      <c r="D57" s="95" t="s">
        <v>8</v>
      </c>
      <c r="E57" s="69"/>
      <c r="F57" s="115">
        <v>14.782534342074468</v>
      </c>
      <c r="G57" s="117">
        <v>21.868071756973713</v>
      </c>
      <c r="H57" s="117">
        <v>12.225694438618669</v>
      </c>
      <c r="I57" s="34"/>
      <c r="J57" s="115">
        <v>65.038103738998458</v>
      </c>
      <c r="K57" s="117">
        <v>60.053966017570524</v>
      </c>
      <c r="L57" s="117">
        <v>66.369966594356043</v>
      </c>
      <c r="N57" s="115">
        <v>26.60494083775556</v>
      </c>
      <c r="O57" s="117">
        <v>34.031458466135859</v>
      </c>
      <c r="P57" s="117">
        <v>24.283943223029546</v>
      </c>
    </row>
    <row r="58" spans="1:16" ht="12" customHeight="1">
      <c r="A58" s="92"/>
      <c r="C58" s="243">
        <v>2018</v>
      </c>
      <c r="D58" s="95" t="s">
        <v>5</v>
      </c>
      <c r="E58" s="69"/>
      <c r="F58" s="115">
        <v>12.455856874772628</v>
      </c>
      <c r="G58" s="117">
        <v>18.745991861372673</v>
      </c>
      <c r="H58" s="117">
        <v>10.236237124775553</v>
      </c>
      <c r="I58" s="34"/>
      <c r="J58" s="115">
        <v>64.909788078104725</v>
      </c>
      <c r="K58" s="117">
        <v>59.467017820030421</v>
      </c>
      <c r="L58" s="117">
        <v>66.370878718273957</v>
      </c>
      <c r="N58" s="115">
        <v>26.461243460760723</v>
      </c>
      <c r="O58" s="117">
        <v>31.900537152075625</v>
      </c>
      <c r="P58" s="117">
        <v>24.767188176897463</v>
      </c>
    </row>
    <row r="59" spans="1:16" ht="12" customHeight="1">
      <c r="A59" s="92"/>
      <c r="C59" s="243"/>
      <c r="D59" s="95" t="s">
        <v>6</v>
      </c>
      <c r="E59" s="69"/>
      <c r="F59" s="115">
        <v>13.474178980645204</v>
      </c>
      <c r="G59" s="117">
        <v>19.17900711365024</v>
      </c>
      <c r="H59" s="117">
        <v>11.493754120601553</v>
      </c>
      <c r="I59" s="34"/>
      <c r="J59" s="115">
        <v>65.425177438828797</v>
      </c>
      <c r="K59" s="117">
        <v>59.649514798060551</v>
      </c>
      <c r="L59" s="117">
        <v>66.974460643495874</v>
      </c>
      <c r="N59" s="115">
        <v>27.473036023960614</v>
      </c>
      <c r="O59" s="117">
        <v>34.437522671253298</v>
      </c>
      <c r="P59" s="117">
        <v>25.292001366206623</v>
      </c>
    </row>
    <row r="60" spans="1:16" ht="12" customHeight="1">
      <c r="A60" s="92"/>
      <c r="C60" s="243"/>
      <c r="D60" s="95" t="s">
        <v>7</v>
      </c>
      <c r="E60" s="69"/>
      <c r="F60" s="115">
        <v>14.731773565638415</v>
      </c>
      <c r="G60" s="117">
        <v>21.795285189044648</v>
      </c>
      <c r="H60" s="117">
        <v>12.250202439217416</v>
      </c>
      <c r="I60" s="34"/>
      <c r="J60" s="115">
        <v>65.42375084799221</v>
      </c>
      <c r="K60" s="117">
        <v>60.220621105733841</v>
      </c>
      <c r="L60" s="117">
        <v>66.818747301547162</v>
      </c>
      <c r="N60" s="115">
        <v>26.953601639164649</v>
      </c>
      <c r="O60" s="117">
        <v>35.103398075881572</v>
      </c>
      <c r="P60" s="117">
        <v>24.418885309726083</v>
      </c>
    </row>
    <row r="61" spans="1:16" ht="12" customHeight="1">
      <c r="A61" s="92"/>
      <c r="C61" s="243"/>
      <c r="D61" s="95" t="s">
        <v>8</v>
      </c>
      <c r="E61" s="69"/>
      <c r="F61" s="115">
        <v>13.960362255192635</v>
      </c>
      <c r="G61" s="117">
        <v>20.456344490140062</v>
      </c>
      <c r="H61" s="117">
        <v>11.656004576328201</v>
      </c>
      <c r="I61" s="34"/>
      <c r="J61" s="115">
        <v>65.514572534525257</v>
      </c>
      <c r="K61" s="117">
        <v>60.227605451399683</v>
      </c>
      <c r="L61" s="117">
        <v>66.930454849555034</v>
      </c>
      <c r="N61" s="115">
        <v>26.780202735519449</v>
      </c>
      <c r="O61" s="117">
        <v>35.338029128312051</v>
      </c>
      <c r="P61" s="117">
        <v>24.164634820620975</v>
      </c>
    </row>
    <row r="62" spans="1:16" ht="12" customHeight="1">
      <c r="A62" s="92"/>
      <c r="C62" s="244">
        <v>2019</v>
      </c>
      <c r="D62" s="98" t="s">
        <v>62</v>
      </c>
      <c r="E62" s="69"/>
      <c r="F62" s="115">
        <v>13.031129864842836</v>
      </c>
      <c r="G62" s="117">
        <v>18.500800953608628</v>
      </c>
      <c r="H62" s="117">
        <v>11.12744700652747</v>
      </c>
      <c r="I62" s="34"/>
      <c r="J62" s="115">
        <v>65.512494652312441</v>
      </c>
      <c r="K62" s="117">
        <v>60.327523519515715</v>
      </c>
      <c r="L62" s="117">
        <v>66.871785006235243</v>
      </c>
      <c r="N62" s="115">
        <v>25.932179144188979</v>
      </c>
      <c r="O62" s="117">
        <v>33.153497757424702</v>
      </c>
      <c r="P62" s="117">
        <v>23.716914609860833</v>
      </c>
    </row>
    <row r="63" spans="1:16" ht="12" customHeight="1">
      <c r="A63" s="92"/>
      <c r="C63" s="244"/>
      <c r="D63" s="132" t="s">
        <v>64</v>
      </c>
      <c r="E63" s="69"/>
      <c r="F63" s="115">
        <v>13.810947358721764</v>
      </c>
      <c r="G63" s="117">
        <v>20.221171716149453</v>
      </c>
      <c r="H63" s="117">
        <v>11.576751959425998</v>
      </c>
      <c r="I63" s="34"/>
      <c r="J63" s="115">
        <v>66.031929546574204</v>
      </c>
      <c r="K63" s="117">
        <v>61.376737472750641</v>
      </c>
      <c r="L63" s="117">
        <v>67.250582563554033</v>
      </c>
      <c r="N63" s="115">
        <v>26.610011519703153</v>
      </c>
      <c r="O63" s="117">
        <v>33.716432083719397</v>
      </c>
      <c r="P63" s="117">
        <v>24.393256394955031</v>
      </c>
    </row>
    <row r="64" spans="1:16" ht="12" customHeight="1">
      <c r="A64" s="92"/>
      <c r="C64" s="244"/>
      <c r="D64" s="132" t="s">
        <v>63</v>
      </c>
      <c r="E64" s="69"/>
      <c r="F64" s="115">
        <v>15.011301383207703</v>
      </c>
      <c r="G64" s="117">
        <v>22.720810317305371</v>
      </c>
      <c r="H64" s="117">
        <v>12.364140306208204</v>
      </c>
      <c r="I64" s="34"/>
      <c r="J64" s="115">
        <v>66.079009272116707</v>
      </c>
      <c r="K64" s="117">
        <v>61.76580450100586</v>
      </c>
      <c r="L64" s="117">
        <v>67.21062501880705</v>
      </c>
      <c r="N64" s="115">
        <v>26.865236515305934</v>
      </c>
      <c r="O64" s="117">
        <v>34.755173135439563</v>
      </c>
      <c r="P64" s="117">
        <v>24.340779469257786</v>
      </c>
    </row>
    <row r="65" spans="1:16" ht="12" customHeight="1">
      <c r="A65" s="92"/>
      <c r="C65" s="244"/>
      <c r="D65" s="98" t="s">
        <v>166</v>
      </c>
      <c r="E65" s="69"/>
      <c r="F65" s="115">
        <v>13.514183760210852</v>
      </c>
      <c r="G65" s="117">
        <v>20.526595033408245</v>
      </c>
      <c r="H65" s="117">
        <v>11.098760324152359</v>
      </c>
      <c r="I65" s="34"/>
      <c r="J65" s="115">
        <v>66.444064604635173</v>
      </c>
      <c r="K65" s="117">
        <v>62.153796226230327</v>
      </c>
      <c r="L65" s="117">
        <v>67.572793689772382</v>
      </c>
      <c r="N65" s="115">
        <v>27.421787182572288</v>
      </c>
      <c r="O65" s="117">
        <v>35.562410702450194</v>
      </c>
      <c r="P65" s="117">
        <v>24.843878435822685</v>
      </c>
    </row>
    <row r="66" spans="1:16" ht="12" customHeight="1">
      <c r="A66" s="92"/>
      <c r="C66" s="256">
        <v>2020</v>
      </c>
      <c r="D66" s="98" t="s">
        <v>62</v>
      </c>
      <c r="E66" s="69"/>
      <c r="F66" s="115">
        <v>12.660647483498957</v>
      </c>
      <c r="G66" s="117">
        <v>18.627267371482343</v>
      </c>
      <c r="H66" s="117">
        <v>10.631064120751196</v>
      </c>
      <c r="I66" s="34"/>
      <c r="J66" s="115">
        <v>66.001735246262456</v>
      </c>
      <c r="K66" s="117">
        <v>61.982121927525192</v>
      </c>
      <c r="L66" s="117">
        <v>67.058444169685544</v>
      </c>
      <c r="N66" s="115">
        <v>26.539000370124761</v>
      </c>
      <c r="O66" s="117">
        <v>32.288503799634292</v>
      </c>
      <c r="P66" s="117">
        <v>24.731892468597476</v>
      </c>
    </row>
    <row r="67" spans="1:16" ht="12" customHeight="1">
      <c r="A67" s="92"/>
      <c r="C67" s="256"/>
      <c r="D67" s="99" t="s">
        <v>49</v>
      </c>
      <c r="E67" s="69"/>
      <c r="F67" s="235" t="s">
        <v>51</v>
      </c>
      <c r="G67" s="236" t="s">
        <v>51</v>
      </c>
      <c r="H67" s="236" t="s">
        <v>51</v>
      </c>
      <c r="I67" s="34"/>
      <c r="J67" s="235" t="s">
        <v>51</v>
      </c>
      <c r="K67" s="236" t="s">
        <v>51</v>
      </c>
      <c r="L67" s="236" t="s">
        <v>51</v>
      </c>
      <c r="N67" s="235" t="s">
        <v>51</v>
      </c>
      <c r="O67" s="236" t="s">
        <v>51</v>
      </c>
      <c r="P67" s="236" t="s">
        <v>51</v>
      </c>
    </row>
    <row r="68" spans="1:16" ht="12" customHeight="1">
      <c r="A68" s="92"/>
      <c r="C68" s="256"/>
      <c r="D68" s="98" t="s">
        <v>63</v>
      </c>
      <c r="E68" s="69"/>
      <c r="F68" s="115">
        <v>13.186775832059217</v>
      </c>
      <c r="G68" s="117">
        <v>22.933387626417005</v>
      </c>
      <c r="H68" s="117">
        <v>9.5786149015000674</v>
      </c>
      <c r="I68" s="34"/>
      <c r="J68" s="115">
        <v>60.271873250651161</v>
      </c>
      <c r="K68" s="117">
        <v>57.966187932047795</v>
      </c>
      <c r="L68" s="117">
        <v>60.876085467545003</v>
      </c>
      <c r="N68" s="115">
        <v>21.899770803370309</v>
      </c>
      <c r="O68" s="117">
        <v>31.960297579240489</v>
      </c>
      <c r="P68" s="117">
        <v>18.916645548362261</v>
      </c>
    </row>
    <row r="69" spans="1:16" ht="12" customHeight="1">
      <c r="A69" s="92"/>
      <c r="C69" s="256"/>
      <c r="D69" s="104" t="s">
        <v>8</v>
      </c>
      <c r="E69" s="69"/>
      <c r="F69" s="115">
        <v>13.448567254941704</v>
      </c>
      <c r="G69" s="117">
        <v>20.827526266294605</v>
      </c>
      <c r="H69" s="117">
        <v>10.832594063902601</v>
      </c>
      <c r="I69" s="34"/>
      <c r="J69" s="115">
        <v>62.866612049850609</v>
      </c>
      <c r="K69" s="117">
        <v>59.664499346831676</v>
      </c>
      <c r="L69" s="117">
        <v>63.731844250813765</v>
      </c>
      <c r="N69" s="115">
        <v>23.03596487247918</v>
      </c>
      <c r="O69" s="117">
        <v>31.809774980517563</v>
      </c>
      <c r="P69" s="117">
        <v>20.369047608802479</v>
      </c>
    </row>
    <row r="70" spans="1:16" ht="12" customHeight="1">
      <c r="A70" s="92"/>
      <c r="C70" s="256">
        <v>2021</v>
      </c>
      <c r="D70" s="98" t="s">
        <v>62</v>
      </c>
      <c r="E70" s="69"/>
      <c r="F70" s="115">
        <v>12.191377689877067</v>
      </c>
      <c r="G70" s="117">
        <v>18.940258953585221</v>
      </c>
      <c r="H70" s="117">
        <v>9.7982243272150882</v>
      </c>
      <c r="I70" s="34"/>
      <c r="J70" s="115">
        <v>62.721081496616392</v>
      </c>
      <c r="K70" s="117">
        <v>59.68795849308448</v>
      </c>
      <c r="L70" s="117">
        <v>63.522239921776077</v>
      </c>
      <c r="N70" s="115">
        <v>21.817970924837613</v>
      </c>
      <c r="O70" s="117">
        <v>31.254418021776814</v>
      </c>
      <c r="P70" s="117">
        <v>19.055092333212492</v>
      </c>
    </row>
    <row r="71" spans="1:16" ht="12" customHeight="1">
      <c r="A71" s="92"/>
      <c r="C71" s="256"/>
      <c r="D71" s="98" t="s">
        <v>64</v>
      </c>
      <c r="E71" s="69"/>
      <c r="F71" s="115">
        <v>14.969997997143004</v>
      </c>
      <c r="G71" s="117">
        <v>22.3028218360046</v>
      </c>
      <c r="H71" s="117">
        <v>12.432963845604975</v>
      </c>
      <c r="I71" s="34"/>
      <c r="J71" s="115">
        <v>64.616789653971296</v>
      </c>
      <c r="K71" s="117">
        <v>60.569113220624807</v>
      </c>
      <c r="L71" s="117">
        <v>65.686825479562344</v>
      </c>
      <c r="N71" s="115">
        <v>23.789836999155035</v>
      </c>
      <c r="O71" s="117">
        <v>31.576699170012319</v>
      </c>
      <c r="P71" s="117">
        <v>21.423365368578626</v>
      </c>
    </row>
    <row r="72" spans="1:16" ht="12" customHeight="1">
      <c r="A72" s="92"/>
      <c r="C72" s="256"/>
      <c r="D72" s="98" t="s">
        <v>63</v>
      </c>
      <c r="E72" s="69"/>
      <c r="F72" s="115">
        <v>15.81049871393197</v>
      </c>
      <c r="G72" s="117">
        <v>24.447286807918587</v>
      </c>
      <c r="H72" s="117">
        <v>12.853907666019914</v>
      </c>
      <c r="I72" s="34"/>
      <c r="J72" s="115">
        <v>64.844495992270723</v>
      </c>
      <c r="K72" s="117">
        <v>60.328032343648616</v>
      </c>
      <c r="L72" s="117">
        <v>66.041369556727872</v>
      </c>
      <c r="N72" s="115">
        <v>23.975825424867828</v>
      </c>
      <c r="O72" s="117">
        <v>31.9567479444935</v>
      </c>
      <c r="P72" s="117">
        <v>21.537102154551587</v>
      </c>
    </row>
    <row r="73" spans="1:16" s="57" customFormat="1" ht="22.5" customHeight="1">
      <c r="A73" s="68"/>
      <c r="B73" s="32"/>
      <c r="C73" s="253" t="s">
        <v>77</v>
      </c>
      <c r="D73" s="253"/>
      <c r="E73" s="253"/>
      <c r="F73" s="253"/>
      <c r="G73" s="253"/>
      <c r="H73" s="253"/>
      <c r="I73" s="253"/>
      <c r="J73" s="253"/>
      <c r="K73" s="253"/>
      <c r="L73" s="253"/>
      <c r="M73" s="253"/>
      <c r="N73" s="253"/>
      <c r="O73" s="253"/>
      <c r="P73" s="253"/>
    </row>
    <row r="74" spans="1:16" s="77" customFormat="1" ht="35.25" customHeight="1">
      <c r="A74" s="68"/>
      <c r="B74" s="32"/>
      <c r="C74" s="239" t="s">
        <v>54</v>
      </c>
      <c r="D74" s="239"/>
      <c r="E74" s="239"/>
      <c r="F74" s="239"/>
      <c r="G74" s="239"/>
      <c r="H74" s="239"/>
      <c r="I74" s="239"/>
      <c r="J74" s="239"/>
      <c r="K74" s="239"/>
      <c r="L74" s="239"/>
      <c r="M74" s="239"/>
      <c r="N74" s="239"/>
      <c r="O74" s="239"/>
      <c r="P74" s="239"/>
    </row>
    <row r="75" spans="1:16" s="77" customFormat="1" ht="35.25" customHeight="1">
      <c r="A75" s="68"/>
      <c r="B75" s="127" t="s">
        <v>65</v>
      </c>
      <c r="C75" s="240" t="s">
        <v>226</v>
      </c>
      <c r="D75" s="241"/>
      <c r="E75" s="241"/>
      <c r="F75" s="241"/>
      <c r="G75" s="241"/>
      <c r="H75" s="241"/>
      <c r="I75" s="241"/>
      <c r="J75" s="241"/>
      <c r="K75" s="241"/>
      <c r="L75" s="241"/>
      <c r="M75" s="241"/>
      <c r="N75" s="241"/>
      <c r="O75" s="241"/>
      <c r="P75" s="241"/>
    </row>
    <row r="76" spans="1:16">
      <c r="A76" s="68"/>
      <c r="C76" s="239" t="s">
        <v>214</v>
      </c>
      <c r="D76" s="239"/>
      <c r="E76" s="239"/>
      <c r="F76" s="239"/>
      <c r="G76" s="239"/>
      <c r="H76" s="239"/>
      <c r="I76" s="239"/>
      <c r="J76" s="239"/>
      <c r="K76" s="239"/>
      <c r="L76" s="239"/>
      <c r="M76" s="239"/>
      <c r="N76" s="239"/>
      <c r="O76" s="239"/>
      <c r="P76" s="239"/>
    </row>
    <row r="77" spans="1:16">
      <c r="E77" s="33"/>
    </row>
    <row r="78" spans="1:16">
      <c r="E78" s="33"/>
    </row>
    <row r="79" spans="1:16">
      <c r="E79" s="33"/>
    </row>
  </sheetData>
  <mergeCells count="27">
    <mergeCell ref="F2:P2"/>
    <mergeCell ref="D2:D4"/>
    <mergeCell ref="C2:C4"/>
    <mergeCell ref="C14:C17"/>
    <mergeCell ref="C18:C21"/>
    <mergeCell ref="C6:C9"/>
    <mergeCell ref="C10:C13"/>
    <mergeCell ref="F3:H3"/>
    <mergeCell ref="J3:L3"/>
    <mergeCell ref="N3:P3"/>
    <mergeCell ref="C38:C41"/>
    <mergeCell ref="C42:C45"/>
    <mergeCell ref="C30:C33"/>
    <mergeCell ref="C34:C37"/>
    <mergeCell ref="C22:C25"/>
    <mergeCell ref="C26:C29"/>
    <mergeCell ref="C76:P76"/>
    <mergeCell ref="C73:P73"/>
    <mergeCell ref="C74:P74"/>
    <mergeCell ref="C75:P75"/>
    <mergeCell ref="C46:C49"/>
    <mergeCell ref="C50:C53"/>
    <mergeCell ref="C66:C69"/>
    <mergeCell ref="C54:C57"/>
    <mergeCell ref="C58:C61"/>
    <mergeCell ref="C62:C65"/>
    <mergeCell ref="C70:C72"/>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8C25-4F93-406D-9FE9-2FAB41754E8C}">
  <dimension ref="A1:O115"/>
  <sheetViews>
    <sheetView workbookViewId="0">
      <pane xSplit="5" ySplit="4" topLeftCell="F62" activePane="bottomRight" state="frozen"/>
      <selection pane="topRight" activeCell="F1" sqref="F1"/>
      <selection pane="bottomLeft" activeCell="A5" sqref="A5"/>
      <selection pane="bottomRight"/>
    </sheetView>
  </sheetViews>
  <sheetFormatPr baseColWidth="10" defaultColWidth="11.44140625" defaultRowHeight="14.4"/>
  <cols>
    <col min="1" max="2" width="2.6640625" style="34" customWidth="1"/>
    <col min="3" max="3" width="11.44140625" style="34" customWidth="1"/>
    <col min="4" max="4" width="11.44140625" style="34"/>
    <col min="5" max="5" width="0.88671875" style="69" customWidth="1"/>
    <col min="6" max="8" width="11.44140625" style="34"/>
    <col min="9" max="9" width="0.88671875" style="34" customWidth="1"/>
    <col min="10" max="16384" width="11.44140625" style="34"/>
  </cols>
  <sheetData>
    <row r="1" spans="1:8" ht="84" customHeight="1"/>
    <row r="2" spans="1:8" ht="45" customHeight="1">
      <c r="A2" s="93"/>
      <c r="C2" s="299" t="s">
        <v>137</v>
      </c>
      <c r="D2" s="299"/>
      <c r="E2" s="299"/>
      <c r="F2" s="299"/>
      <c r="G2" s="299"/>
      <c r="H2" s="299"/>
    </row>
    <row r="3" spans="1:8" ht="15" customHeight="1">
      <c r="A3" s="93"/>
      <c r="C3" s="242" t="s">
        <v>0</v>
      </c>
      <c r="D3" s="260" t="s">
        <v>1</v>
      </c>
      <c r="E3" s="172"/>
      <c r="F3" s="300" t="s">
        <v>2</v>
      </c>
      <c r="G3" s="302" t="s">
        <v>4</v>
      </c>
      <c r="H3" s="302" t="s">
        <v>3</v>
      </c>
    </row>
    <row r="4" spans="1:8">
      <c r="A4" s="93"/>
      <c r="C4" s="242"/>
      <c r="D4" s="260"/>
      <c r="E4" s="172"/>
      <c r="F4" s="301"/>
      <c r="G4" s="303"/>
      <c r="H4" s="303"/>
    </row>
    <row r="5" spans="1:8" ht="4.5" customHeight="1">
      <c r="A5" s="93"/>
      <c r="C5" s="186"/>
      <c r="D5" s="186"/>
      <c r="E5" s="172"/>
      <c r="F5" s="19"/>
      <c r="G5" s="19"/>
      <c r="H5" s="19"/>
    </row>
    <row r="6" spans="1:8" ht="12" customHeight="1">
      <c r="A6" s="93"/>
      <c r="C6" s="243">
        <v>2005</v>
      </c>
      <c r="D6" s="95" t="s">
        <v>5</v>
      </c>
      <c r="E6" s="3"/>
      <c r="F6" s="123">
        <v>88.445029538207649</v>
      </c>
      <c r="G6" s="214">
        <v>84.300689890194576</v>
      </c>
      <c r="H6" s="214">
        <v>90.02267039895267</v>
      </c>
    </row>
    <row r="7" spans="1:8" ht="12" customHeight="1">
      <c r="A7" s="93"/>
      <c r="C7" s="243"/>
      <c r="D7" s="95" t="s">
        <v>6</v>
      </c>
      <c r="E7" s="3"/>
      <c r="F7" s="123">
        <v>88.612048981524936</v>
      </c>
      <c r="G7" s="214">
        <v>84.70477536748264</v>
      </c>
      <c r="H7" s="214">
        <v>90.087433755414608</v>
      </c>
    </row>
    <row r="8" spans="1:8" ht="12" customHeight="1">
      <c r="A8" s="93"/>
      <c r="C8" s="243"/>
      <c r="D8" s="95" t="s">
        <v>7</v>
      </c>
      <c r="E8" s="3"/>
      <c r="F8" s="123">
        <v>88.645151756927135</v>
      </c>
      <c r="G8" s="214">
        <v>84.073053027033126</v>
      </c>
      <c r="H8" s="214">
        <v>90.368877314936142</v>
      </c>
    </row>
    <row r="9" spans="1:8" ht="12" customHeight="1">
      <c r="A9" s="93"/>
      <c r="C9" s="243"/>
      <c r="D9" s="95" t="s">
        <v>8</v>
      </c>
      <c r="E9" s="3"/>
      <c r="F9" s="123">
        <v>89.142918026906784</v>
      </c>
      <c r="G9" s="214">
        <v>84.454772353317324</v>
      </c>
      <c r="H9" s="214">
        <v>90.890697472858065</v>
      </c>
    </row>
    <row r="10" spans="1:8" ht="12" customHeight="1">
      <c r="A10" s="93"/>
      <c r="C10" s="243">
        <v>2006</v>
      </c>
      <c r="D10" s="95" t="s">
        <v>5</v>
      </c>
      <c r="E10" s="3"/>
      <c r="F10" s="123">
        <v>89.157220893995131</v>
      </c>
      <c r="G10" s="214">
        <v>84.372978903768441</v>
      </c>
      <c r="H10" s="214">
        <v>90.925815901150912</v>
      </c>
    </row>
    <row r="11" spans="1:8" ht="12" customHeight="1">
      <c r="A11" s="93"/>
      <c r="C11" s="243"/>
      <c r="D11" s="95" t="s">
        <v>6</v>
      </c>
      <c r="E11" s="3"/>
      <c r="F11" s="123">
        <v>89.037745065536029</v>
      </c>
      <c r="G11" s="214">
        <v>84.184907977617996</v>
      </c>
      <c r="H11" s="214">
        <v>90.838528866194764</v>
      </c>
    </row>
    <row r="12" spans="1:8" ht="12" customHeight="1">
      <c r="A12" s="93"/>
      <c r="C12" s="243"/>
      <c r="D12" s="95" t="s">
        <v>7</v>
      </c>
      <c r="E12" s="3"/>
      <c r="F12" s="123">
        <v>89.170828642992745</v>
      </c>
      <c r="G12" s="214">
        <v>84.091829696856905</v>
      </c>
      <c r="H12" s="214">
        <v>91.050772405008559</v>
      </c>
    </row>
    <row r="13" spans="1:8" ht="12" customHeight="1">
      <c r="A13" s="93"/>
      <c r="C13" s="243"/>
      <c r="D13" s="95" t="s">
        <v>8</v>
      </c>
      <c r="E13" s="3"/>
      <c r="F13" s="123">
        <v>89.358771020201445</v>
      </c>
      <c r="G13" s="214">
        <v>83.967548427745143</v>
      </c>
      <c r="H13" s="214">
        <v>91.339171726183991</v>
      </c>
    </row>
    <row r="14" spans="1:8" ht="12" customHeight="1">
      <c r="A14" s="93"/>
      <c r="C14" s="243">
        <v>2007</v>
      </c>
      <c r="D14" s="95" t="s">
        <v>5</v>
      </c>
      <c r="E14" s="3"/>
      <c r="F14" s="123">
        <v>89.359396885038421</v>
      </c>
      <c r="G14" s="214">
        <v>84.116287318818507</v>
      </c>
      <c r="H14" s="214">
        <v>91.324824541317383</v>
      </c>
    </row>
    <row r="15" spans="1:8" ht="12" customHeight="1">
      <c r="A15" s="93"/>
      <c r="C15" s="243"/>
      <c r="D15" s="95" t="s">
        <v>6</v>
      </c>
      <c r="E15" s="3"/>
      <c r="F15" s="123">
        <v>89.357077479874903</v>
      </c>
      <c r="G15" s="214">
        <v>84.215472938115099</v>
      </c>
      <c r="H15" s="214">
        <v>91.284362407709011</v>
      </c>
    </row>
    <row r="16" spans="1:8" ht="12" customHeight="1">
      <c r="A16" s="93"/>
      <c r="C16" s="243"/>
      <c r="D16" s="95" t="s">
        <v>7</v>
      </c>
      <c r="E16" s="3"/>
      <c r="F16" s="123">
        <v>89.185710093273215</v>
      </c>
      <c r="G16" s="214">
        <v>83.835336744794233</v>
      </c>
      <c r="H16" s="214">
        <v>91.166281265993888</v>
      </c>
    </row>
    <row r="17" spans="1:8" ht="12" customHeight="1">
      <c r="A17" s="93"/>
      <c r="C17" s="243"/>
      <c r="D17" s="95" t="s">
        <v>8</v>
      </c>
      <c r="E17" s="3"/>
      <c r="F17" s="123">
        <v>89.352798410304985</v>
      </c>
      <c r="G17" s="214">
        <v>83.598030659171826</v>
      </c>
      <c r="H17" s="214">
        <v>91.48549263228864</v>
      </c>
    </row>
    <row r="18" spans="1:8" ht="12" customHeight="1">
      <c r="A18" s="93"/>
      <c r="C18" s="243">
        <v>2008</v>
      </c>
      <c r="D18" s="95" t="s">
        <v>5</v>
      </c>
      <c r="E18" s="3"/>
      <c r="F18" s="123">
        <v>89.485859830513164</v>
      </c>
      <c r="G18" s="214">
        <v>84.110378959587791</v>
      </c>
      <c r="H18" s="214">
        <v>91.497808249278776</v>
      </c>
    </row>
    <row r="19" spans="1:8" ht="12" customHeight="1">
      <c r="A19" s="93"/>
      <c r="C19" s="243"/>
      <c r="D19" s="95" t="s">
        <v>6</v>
      </c>
      <c r="E19" s="3"/>
      <c r="F19" s="123">
        <v>89.164690324772536</v>
      </c>
      <c r="G19" s="214">
        <v>84.347424546900868</v>
      </c>
      <c r="H19" s="214">
        <v>90.948004212826291</v>
      </c>
    </row>
    <row r="20" spans="1:8" ht="12" customHeight="1">
      <c r="A20" s="93"/>
      <c r="C20" s="243"/>
      <c r="D20" s="95" t="s">
        <v>7</v>
      </c>
      <c r="E20" s="3"/>
      <c r="F20" s="123">
        <v>89.401772951270658</v>
      </c>
      <c r="G20" s="214">
        <v>84.406435846157876</v>
      </c>
      <c r="H20" s="214">
        <v>91.262479204638623</v>
      </c>
    </row>
    <row r="21" spans="1:8" ht="12" customHeight="1">
      <c r="A21" s="93"/>
      <c r="C21" s="243"/>
      <c r="D21" s="95" t="s">
        <v>8</v>
      </c>
      <c r="E21" s="3"/>
      <c r="F21" s="123">
        <v>89.643510951398866</v>
      </c>
      <c r="G21" s="214">
        <v>84.861461045700892</v>
      </c>
      <c r="H21" s="214">
        <v>91.426625566791799</v>
      </c>
    </row>
    <row r="22" spans="1:8" ht="12" customHeight="1">
      <c r="A22" s="93"/>
      <c r="C22" s="243">
        <v>2009</v>
      </c>
      <c r="D22" s="95" t="s">
        <v>5</v>
      </c>
      <c r="E22" s="3"/>
      <c r="F22" s="123">
        <v>90.097144206245801</v>
      </c>
      <c r="G22" s="214">
        <v>85.727571479562329</v>
      </c>
      <c r="H22" s="214">
        <v>91.7162185550564</v>
      </c>
    </row>
    <row r="23" spans="1:8" ht="12" customHeight="1">
      <c r="A23" s="93"/>
      <c r="C23" s="243"/>
      <c r="D23" s="95" t="s">
        <v>6</v>
      </c>
      <c r="E23" s="3"/>
      <c r="F23" s="123">
        <v>90.026029408182865</v>
      </c>
      <c r="G23" s="214">
        <v>85.724488704824495</v>
      </c>
      <c r="H23" s="214">
        <v>91.616757313795134</v>
      </c>
    </row>
    <row r="24" spans="1:8" ht="12" customHeight="1">
      <c r="A24" s="93"/>
      <c r="C24" s="243"/>
      <c r="D24" s="95" t="s">
        <v>7</v>
      </c>
      <c r="E24" s="3"/>
      <c r="F24" s="123">
        <v>90.060513854565357</v>
      </c>
      <c r="G24" s="214">
        <v>85.212009082250816</v>
      </c>
      <c r="H24" s="214">
        <v>91.873073335579008</v>
      </c>
    </row>
    <row r="25" spans="1:8" ht="12" customHeight="1">
      <c r="A25" s="93"/>
      <c r="C25" s="243"/>
      <c r="D25" s="95" t="s">
        <v>8</v>
      </c>
      <c r="E25" s="3"/>
      <c r="F25" s="123">
        <v>90.388600692804431</v>
      </c>
      <c r="G25" s="214">
        <v>85.437772189898325</v>
      </c>
      <c r="H25" s="214">
        <v>92.217861653767443</v>
      </c>
    </row>
    <row r="26" spans="1:8" ht="12" customHeight="1">
      <c r="A26" s="93"/>
      <c r="C26" s="243">
        <v>2010</v>
      </c>
      <c r="D26" s="95" t="s">
        <v>5</v>
      </c>
      <c r="E26" s="3"/>
      <c r="F26" s="123">
        <v>90.205731312480026</v>
      </c>
      <c r="G26" s="214">
        <v>85.691555119601986</v>
      </c>
      <c r="H26" s="214">
        <v>91.869916150526223</v>
      </c>
    </row>
    <row r="27" spans="1:8" ht="12" customHeight="1">
      <c r="A27" s="93"/>
      <c r="C27" s="243"/>
      <c r="D27" s="95" t="s">
        <v>6</v>
      </c>
      <c r="E27" s="3"/>
      <c r="F27" s="123">
        <v>90.210464385832594</v>
      </c>
      <c r="G27" s="214">
        <v>86.195163838720163</v>
      </c>
      <c r="H27" s="214">
        <v>91.698836337378836</v>
      </c>
    </row>
    <row r="28" spans="1:8" ht="12" customHeight="1">
      <c r="A28" s="93"/>
      <c r="C28" s="243"/>
      <c r="D28" s="95" t="s">
        <v>7</v>
      </c>
      <c r="E28" s="3"/>
      <c r="F28" s="123">
        <v>90.072996373715867</v>
      </c>
      <c r="G28" s="214">
        <v>85.891625402810348</v>
      </c>
      <c r="H28" s="214">
        <v>91.615320944044058</v>
      </c>
    </row>
    <row r="29" spans="1:8" ht="12" customHeight="1">
      <c r="A29" s="93"/>
      <c r="C29" s="243"/>
      <c r="D29" s="95" t="s">
        <v>8</v>
      </c>
      <c r="E29" s="3"/>
      <c r="F29" s="123">
        <v>90.323790199416763</v>
      </c>
      <c r="G29" s="214">
        <v>86.245966724363484</v>
      </c>
      <c r="H29" s="214">
        <v>91.825420427158349</v>
      </c>
    </row>
    <row r="30" spans="1:8" ht="12" customHeight="1">
      <c r="A30" s="93"/>
      <c r="C30" s="243">
        <v>2011</v>
      </c>
      <c r="D30" s="95" t="s">
        <v>5</v>
      </c>
      <c r="E30" s="3"/>
      <c r="F30" s="123">
        <v>90.471610786186801</v>
      </c>
      <c r="G30" s="214">
        <v>86.583230803594844</v>
      </c>
      <c r="H30" s="214">
        <v>91.90602587997445</v>
      </c>
    </row>
    <row r="31" spans="1:8" ht="12" customHeight="1">
      <c r="A31" s="93"/>
      <c r="C31" s="243"/>
      <c r="D31" s="95" t="s">
        <v>6</v>
      </c>
      <c r="E31" s="3"/>
      <c r="F31" s="123">
        <v>90.432616302673338</v>
      </c>
      <c r="G31" s="214">
        <v>86.510506223431719</v>
      </c>
      <c r="H31" s="214">
        <v>91.875476268862784</v>
      </c>
    </row>
    <row r="32" spans="1:8" ht="12" customHeight="1">
      <c r="A32" s="93"/>
      <c r="C32" s="243"/>
      <c r="D32" s="95" t="s">
        <v>7</v>
      </c>
      <c r="E32" s="3"/>
      <c r="F32" s="123">
        <v>90.633939594430274</v>
      </c>
      <c r="G32" s="214">
        <v>86.441740482245422</v>
      </c>
      <c r="H32" s="214">
        <v>92.183838628420418</v>
      </c>
    </row>
    <row r="33" spans="1:8" ht="12" customHeight="1">
      <c r="A33" s="93"/>
      <c r="C33" s="243"/>
      <c r="D33" s="95" t="s">
        <v>8</v>
      </c>
      <c r="E33" s="3"/>
      <c r="F33" s="123">
        <v>91.082198347569687</v>
      </c>
      <c r="G33" s="214">
        <v>86.979748577889126</v>
      </c>
      <c r="H33" s="214">
        <v>92.606604293021732</v>
      </c>
    </row>
    <row r="34" spans="1:8" ht="12" customHeight="1">
      <c r="A34" s="93"/>
      <c r="C34" s="243">
        <v>2012</v>
      </c>
      <c r="D34" s="95" t="s">
        <v>5</v>
      </c>
      <c r="E34" s="3"/>
      <c r="F34" s="123">
        <v>91.023996007466948</v>
      </c>
      <c r="G34" s="214">
        <v>86.875897692765236</v>
      </c>
      <c r="H34" s="214">
        <v>92.579417495859602</v>
      </c>
    </row>
    <row r="35" spans="1:8" ht="12" customHeight="1">
      <c r="A35" s="93"/>
      <c r="C35" s="243"/>
      <c r="D35" s="95" t="s">
        <v>6</v>
      </c>
      <c r="E35" s="3"/>
      <c r="F35" s="123">
        <v>91.115742094943258</v>
      </c>
      <c r="G35" s="214">
        <v>87.433024035892771</v>
      </c>
      <c r="H35" s="214">
        <v>92.479981991230261</v>
      </c>
    </row>
    <row r="36" spans="1:8" ht="12" customHeight="1">
      <c r="A36" s="93"/>
      <c r="C36" s="243"/>
      <c r="D36" s="95" t="s">
        <v>7</v>
      </c>
      <c r="E36" s="3"/>
      <c r="F36" s="123">
        <v>91.550327227978997</v>
      </c>
      <c r="G36" s="214">
        <v>87.440023464540403</v>
      </c>
      <c r="H36" s="214">
        <v>93.067257208611991</v>
      </c>
    </row>
    <row r="37" spans="1:8" ht="12" customHeight="1">
      <c r="A37" s="93"/>
      <c r="C37" s="243"/>
      <c r="D37" s="95" t="s">
        <v>8</v>
      </c>
      <c r="F37" s="123">
        <v>92.14263669167795</v>
      </c>
      <c r="G37" s="214">
        <v>87.982808318219156</v>
      </c>
      <c r="H37" s="214">
        <v>93.685006144777091</v>
      </c>
    </row>
    <row r="38" spans="1:8" ht="12" customHeight="1">
      <c r="A38" s="93"/>
      <c r="C38" s="243">
        <v>2013</v>
      </c>
      <c r="D38" s="95" t="s">
        <v>5</v>
      </c>
      <c r="F38" s="123">
        <v>92.274498462950262</v>
      </c>
      <c r="G38" s="214">
        <v>88.473774166906324</v>
      </c>
      <c r="H38" s="214">
        <v>93.65656271152119</v>
      </c>
    </row>
    <row r="39" spans="1:8" ht="12" customHeight="1">
      <c r="A39" s="93"/>
      <c r="C39" s="243"/>
      <c r="D39" s="95" t="s">
        <v>6</v>
      </c>
      <c r="F39" s="123">
        <v>92.245545747460682</v>
      </c>
      <c r="G39" s="214">
        <v>88.628134238221989</v>
      </c>
      <c r="H39" s="214">
        <v>93.576374923808601</v>
      </c>
    </row>
    <row r="40" spans="1:8" ht="12" customHeight="1">
      <c r="A40" s="93"/>
      <c r="C40" s="243"/>
      <c r="D40" s="95" t="s">
        <v>7</v>
      </c>
      <c r="F40" s="123">
        <v>92.509567978681886</v>
      </c>
      <c r="G40" s="214">
        <v>88.841724274479517</v>
      </c>
      <c r="H40" s="214">
        <v>93.847124282247208</v>
      </c>
    </row>
    <row r="41" spans="1:8" ht="12" customHeight="1">
      <c r="A41" s="93"/>
      <c r="C41" s="243"/>
      <c r="D41" s="95" t="s">
        <v>8</v>
      </c>
      <c r="F41" s="123">
        <v>92.775901573818373</v>
      </c>
      <c r="G41" s="214">
        <v>89.227349963759323</v>
      </c>
      <c r="H41" s="214">
        <v>94.074911357755553</v>
      </c>
    </row>
    <row r="42" spans="1:8" ht="12" customHeight="1">
      <c r="A42" s="93"/>
      <c r="C42" s="243">
        <v>2014</v>
      </c>
      <c r="D42" s="95" t="s">
        <v>5</v>
      </c>
      <c r="F42" s="123">
        <v>92.893764755610476</v>
      </c>
      <c r="G42" s="214">
        <v>89.551659908418131</v>
      </c>
      <c r="H42" s="214">
        <v>94.097660818686492</v>
      </c>
    </row>
    <row r="43" spans="1:8" ht="12" customHeight="1">
      <c r="A43" s="93"/>
      <c r="C43" s="243"/>
      <c r="D43" s="95" t="s">
        <v>6</v>
      </c>
      <c r="F43" s="123">
        <v>92.895930873064614</v>
      </c>
      <c r="G43" s="214">
        <v>90.02737290561852</v>
      </c>
      <c r="H43" s="214">
        <v>93.933159148692994</v>
      </c>
    </row>
    <row r="44" spans="1:8" ht="12" customHeight="1">
      <c r="A44" s="93"/>
      <c r="C44" s="243"/>
      <c r="D44" s="95" t="s">
        <v>7</v>
      </c>
      <c r="F44" s="123">
        <v>92.767325678830886</v>
      </c>
      <c r="G44" s="214">
        <v>89.46218521223993</v>
      </c>
      <c r="H44" s="214">
        <v>93.965613517597703</v>
      </c>
    </row>
    <row r="45" spans="1:8" ht="12" customHeight="1">
      <c r="A45" s="93"/>
      <c r="C45" s="243"/>
      <c r="D45" s="95" t="s">
        <v>8</v>
      </c>
      <c r="F45" s="123">
        <v>93.038331246016554</v>
      </c>
      <c r="G45" s="214">
        <v>89.767703579343532</v>
      </c>
      <c r="H45" s="214">
        <v>94.215357107288952</v>
      </c>
    </row>
    <row r="46" spans="1:8" ht="12" customHeight="1">
      <c r="A46" s="93"/>
      <c r="C46" s="243">
        <v>2015</v>
      </c>
      <c r="D46" s="95" t="s">
        <v>5</v>
      </c>
      <c r="F46" s="123">
        <v>93.052798845267816</v>
      </c>
      <c r="G46" s="214">
        <v>90.017778849932412</v>
      </c>
      <c r="H46" s="214">
        <v>94.137797340983724</v>
      </c>
    </row>
    <row r="47" spans="1:8" ht="12" customHeight="1">
      <c r="A47" s="93"/>
      <c r="C47" s="243"/>
      <c r="D47" s="95" t="s">
        <v>6</v>
      </c>
      <c r="F47" s="123">
        <v>92.838486760258036</v>
      </c>
      <c r="G47" s="214">
        <v>89.61186801324807</v>
      </c>
      <c r="H47" s="214">
        <v>93.992272652818983</v>
      </c>
    </row>
    <row r="48" spans="1:8" ht="12" customHeight="1">
      <c r="A48" s="93"/>
      <c r="C48" s="243"/>
      <c r="D48" s="95" t="s">
        <v>7</v>
      </c>
      <c r="F48" s="123">
        <v>92.779792032673484</v>
      </c>
      <c r="G48" s="214">
        <v>89.068208168284144</v>
      </c>
      <c r="H48" s="214">
        <v>94.109369147701159</v>
      </c>
    </row>
    <row r="49" spans="1:8" ht="12" customHeight="1">
      <c r="A49" s="93"/>
      <c r="C49" s="243"/>
      <c r="D49" s="95" t="s">
        <v>8</v>
      </c>
      <c r="F49" s="123">
        <v>92.907778026937464</v>
      </c>
      <c r="G49" s="214">
        <v>89.349894029725235</v>
      </c>
      <c r="H49" s="214">
        <v>94.184338758612739</v>
      </c>
    </row>
    <row r="50" spans="1:8" ht="12" customHeight="1">
      <c r="A50" s="93"/>
      <c r="C50" s="243">
        <v>2016</v>
      </c>
      <c r="D50" s="95" t="s">
        <v>5</v>
      </c>
      <c r="F50" s="123">
        <v>92.962018376484565</v>
      </c>
      <c r="G50" s="214">
        <v>89.565408018602895</v>
      </c>
      <c r="H50" s="214">
        <v>94.185475188257712</v>
      </c>
    </row>
    <row r="51" spans="1:8" ht="12" customHeight="1">
      <c r="A51" s="93"/>
      <c r="C51" s="243"/>
      <c r="D51" s="95" t="s">
        <v>6</v>
      </c>
      <c r="F51" s="123">
        <v>92.697420907190704</v>
      </c>
      <c r="G51" s="214">
        <v>89.553436332990472</v>
      </c>
      <c r="H51" s="214">
        <v>93.830066733564792</v>
      </c>
    </row>
    <row r="52" spans="1:8" ht="12" customHeight="1">
      <c r="A52" s="93"/>
      <c r="C52" s="243"/>
      <c r="D52" s="95" t="s">
        <v>7</v>
      </c>
      <c r="F52" s="123">
        <v>92.754463527936153</v>
      </c>
      <c r="G52" s="214">
        <v>89.346873384920073</v>
      </c>
      <c r="H52" s="214">
        <v>93.976697989226707</v>
      </c>
    </row>
    <row r="53" spans="1:8" ht="12" customHeight="1">
      <c r="A53" s="93"/>
      <c r="C53" s="243"/>
      <c r="D53" s="95" t="s">
        <v>8</v>
      </c>
      <c r="F53" s="123">
        <v>92.920346564791203</v>
      </c>
      <c r="G53" s="214">
        <v>89.379234358236175</v>
      </c>
      <c r="H53" s="214">
        <v>94.190579307577764</v>
      </c>
    </row>
    <row r="54" spans="1:8" ht="12" customHeight="1">
      <c r="A54" s="93"/>
      <c r="C54" s="243">
        <v>2017</v>
      </c>
      <c r="D54" s="95" t="s">
        <v>5</v>
      </c>
      <c r="F54" s="115">
        <v>93.050012057844498</v>
      </c>
      <c r="G54" s="117">
        <v>89.546766692433437</v>
      </c>
      <c r="H54" s="117">
        <v>94.318684432229603</v>
      </c>
    </row>
    <row r="55" spans="1:8" ht="12" customHeight="1">
      <c r="A55" s="93"/>
      <c r="C55" s="243"/>
      <c r="D55" s="95" t="s">
        <v>6</v>
      </c>
      <c r="F55" s="123">
        <v>92.937502276206502</v>
      </c>
      <c r="G55" s="214">
        <v>89.227915691728796</v>
      </c>
      <c r="H55" s="214">
        <v>94.271543881819355</v>
      </c>
    </row>
    <row r="56" spans="1:8" ht="12" customHeight="1">
      <c r="A56" s="93"/>
      <c r="C56" s="243"/>
      <c r="D56" s="95" t="s">
        <v>7</v>
      </c>
      <c r="F56" s="123">
        <v>92.947140868418316</v>
      </c>
      <c r="G56" s="214">
        <v>88.754337018430945</v>
      </c>
      <c r="H56" s="214">
        <v>94.462747343714099</v>
      </c>
    </row>
    <row r="57" spans="1:8" ht="12" customHeight="1">
      <c r="A57" s="93"/>
      <c r="C57" s="243"/>
      <c r="D57" s="95" t="s">
        <v>8</v>
      </c>
      <c r="F57" s="123">
        <v>92.70525823348197</v>
      </c>
      <c r="G57" s="214">
        <v>88.843996714051272</v>
      </c>
      <c r="H57" s="214">
        <v>94.128181110233101</v>
      </c>
    </row>
    <row r="58" spans="1:8" ht="12" customHeight="1">
      <c r="A58" s="93"/>
      <c r="C58" s="243">
        <v>2018</v>
      </c>
      <c r="D58" s="95" t="s">
        <v>5</v>
      </c>
      <c r="F58" s="123">
        <v>92.789401792033914</v>
      </c>
      <c r="G58" s="214">
        <v>89.17928186016951</v>
      </c>
      <c r="H58" s="214">
        <v>94.107541530938718</v>
      </c>
    </row>
    <row r="59" spans="1:8" ht="12" customHeight="1">
      <c r="A59" s="93"/>
      <c r="C59" s="243"/>
      <c r="D59" s="95" t="s">
        <v>6</v>
      </c>
      <c r="F59" s="123">
        <v>92.76641711135369</v>
      </c>
      <c r="G59" s="214">
        <v>89.410874584115092</v>
      </c>
      <c r="H59" s="214">
        <v>93.989293010788643</v>
      </c>
    </row>
    <row r="60" spans="1:8" ht="12" customHeight="1">
      <c r="A60" s="93"/>
      <c r="C60" s="243"/>
      <c r="D60" s="95" t="s">
        <v>7</v>
      </c>
      <c r="F60" s="123">
        <v>92.795020882132533</v>
      </c>
      <c r="G60" s="214">
        <v>88.908132113692091</v>
      </c>
      <c r="H60" s="214">
        <v>94.2289185610055</v>
      </c>
    </row>
    <row r="61" spans="1:8" ht="12" customHeight="1">
      <c r="A61" s="93"/>
      <c r="C61" s="243"/>
      <c r="D61" s="95" t="s">
        <v>8</v>
      </c>
      <c r="F61" s="123">
        <v>92.939099527745611</v>
      </c>
      <c r="G61" s="214">
        <v>89.559838963099466</v>
      </c>
      <c r="H61" s="214">
        <v>94.187820023709861</v>
      </c>
    </row>
    <row r="62" spans="1:8" ht="12" customHeight="1">
      <c r="A62" s="93"/>
      <c r="C62" s="244">
        <v>2019</v>
      </c>
      <c r="D62" s="98" t="s">
        <v>62</v>
      </c>
      <c r="F62" s="123">
        <v>92.643611627494863</v>
      </c>
      <c r="G62" s="214">
        <v>89.367595113525951</v>
      </c>
      <c r="H62" s="214">
        <v>93.823661430793919</v>
      </c>
    </row>
    <row r="63" spans="1:8" ht="12" customHeight="1">
      <c r="A63" s="93"/>
      <c r="C63" s="244"/>
      <c r="D63" s="132" t="s">
        <v>64</v>
      </c>
      <c r="F63" s="123">
        <v>92.429830091423639</v>
      </c>
      <c r="G63" s="214">
        <v>89.030745689426155</v>
      </c>
      <c r="H63" s="214">
        <v>93.651756464904409</v>
      </c>
    </row>
    <row r="64" spans="1:8" ht="12" customHeight="1">
      <c r="A64" s="93"/>
      <c r="C64" s="244"/>
      <c r="D64" s="132" t="s">
        <v>63</v>
      </c>
      <c r="F64" s="123">
        <v>92.448565829833612</v>
      </c>
      <c r="G64" s="214">
        <v>88.775593893714642</v>
      </c>
      <c r="H64" s="214">
        <v>93.757019584801412</v>
      </c>
    </row>
    <row r="65" spans="1:15" ht="12" customHeight="1">
      <c r="A65" s="93"/>
      <c r="C65" s="244"/>
      <c r="D65" s="98" t="s">
        <v>166</v>
      </c>
      <c r="F65" s="123">
        <v>92.656874530856825</v>
      </c>
      <c r="G65" s="214">
        <v>89.10111978124894</v>
      </c>
      <c r="H65" s="214">
        <v>93.924971813083857</v>
      </c>
    </row>
    <row r="66" spans="1:15" ht="12" customHeight="1">
      <c r="A66" s="93"/>
      <c r="C66" s="256">
        <v>2020</v>
      </c>
      <c r="D66" s="98" t="s">
        <v>62</v>
      </c>
      <c r="F66" s="123">
        <v>92.834113595744398</v>
      </c>
      <c r="G66" s="214">
        <v>89.373788312369484</v>
      </c>
      <c r="H66" s="214">
        <v>94.069861220957662</v>
      </c>
    </row>
    <row r="67" spans="1:15" ht="12" customHeight="1">
      <c r="A67" s="93"/>
      <c r="C67" s="256"/>
      <c r="D67" s="99" t="s">
        <v>49</v>
      </c>
      <c r="F67" s="235" t="s">
        <v>51</v>
      </c>
      <c r="G67" s="236" t="s">
        <v>51</v>
      </c>
      <c r="H67" s="236" t="s">
        <v>51</v>
      </c>
    </row>
    <row r="68" spans="1:15" ht="12" customHeight="1">
      <c r="A68" s="93"/>
      <c r="C68" s="256"/>
      <c r="D68" s="98" t="s">
        <v>63</v>
      </c>
      <c r="F68" s="123">
        <v>92.744844195955125</v>
      </c>
      <c r="G68" s="214">
        <v>88.45279491146799</v>
      </c>
      <c r="H68" s="214">
        <v>94.334696907776348</v>
      </c>
    </row>
    <row r="69" spans="1:15" ht="12" customHeight="1">
      <c r="A69" s="93"/>
      <c r="C69" s="256"/>
      <c r="D69" s="104" t="s">
        <v>8</v>
      </c>
      <c r="E69" s="164"/>
      <c r="F69" s="123">
        <v>92.50579884474125</v>
      </c>
      <c r="G69" s="214">
        <v>89.400131763657328</v>
      </c>
      <c r="H69" s="214">
        <v>93.638129700586532</v>
      </c>
    </row>
    <row r="70" spans="1:15" ht="12" customHeight="1">
      <c r="A70" s="93"/>
      <c r="C70" s="256">
        <v>2021</v>
      </c>
      <c r="D70" s="98" t="s">
        <v>62</v>
      </c>
      <c r="E70" s="126"/>
      <c r="F70" s="123">
        <v>92.673994757221166</v>
      </c>
      <c r="G70" s="214">
        <v>89.665004637917647</v>
      </c>
      <c r="H70" s="214">
        <v>93.769658978515551</v>
      </c>
    </row>
    <row r="71" spans="1:15" ht="12" customHeight="1">
      <c r="A71" s="93"/>
      <c r="C71" s="256"/>
      <c r="D71" s="98" t="s">
        <v>64</v>
      </c>
      <c r="E71" s="126"/>
      <c r="F71" s="123">
        <v>92.268911404233293</v>
      </c>
      <c r="G71" s="214">
        <v>89.139133587755012</v>
      </c>
      <c r="H71" s="214">
        <v>93.402441422539724</v>
      </c>
    </row>
    <row r="72" spans="1:15" ht="12" customHeight="1">
      <c r="A72" s="93"/>
      <c r="C72" s="256"/>
      <c r="D72" s="98" t="s">
        <v>63</v>
      </c>
      <c r="E72" s="126"/>
      <c r="F72" s="123">
        <v>91.905334053038302</v>
      </c>
      <c r="G72" s="214">
        <v>88.045097387766376</v>
      </c>
      <c r="H72" s="214">
        <v>93.29355564774761</v>
      </c>
    </row>
    <row r="73" spans="1:15" s="57" customFormat="1" ht="35.25" customHeight="1">
      <c r="A73" s="68"/>
      <c r="B73" s="32"/>
      <c r="C73" s="296" t="s">
        <v>77</v>
      </c>
      <c r="D73" s="296"/>
      <c r="E73" s="296"/>
      <c r="F73" s="296"/>
      <c r="G73" s="296"/>
      <c r="H73" s="296"/>
      <c r="I73" s="142"/>
      <c r="J73" s="142"/>
      <c r="K73" s="142"/>
      <c r="L73" s="142"/>
      <c r="M73" s="142"/>
      <c r="N73" s="142"/>
      <c r="O73" s="142"/>
    </row>
    <row r="74" spans="1:15" s="77" customFormat="1" ht="84" customHeight="1">
      <c r="A74" s="68"/>
      <c r="B74" s="32"/>
      <c r="C74" s="253" t="s">
        <v>54</v>
      </c>
      <c r="D74" s="253"/>
      <c r="E74" s="253"/>
      <c r="F74" s="253"/>
      <c r="G74" s="253"/>
      <c r="H74" s="253"/>
      <c r="I74" s="142"/>
      <c r="J74" s="142"/>
      <c r="K74" s="142"/>
      <c r="L74" s="142"/>
      <c r="M74" s="142"/>
      <c r="N74" s="142"/>
      <c r="O74" s="142"/>
    </row>
    <row r="75" spans="1:15" s="77" customFormat="1" ht="72" customHeight="1">
      <c r="A75" s="68"/>
      <c r="B75" s="127" t="s">
        <v>65</v>
      </c>
      <c r="C75" s="254" t="s">
        <v>226</v>
      </c>
      <c r="D75" s="255"/>
      <c r="E75" s="255"/>
      <c r="F75" s="255"/>
      <c r="G75" s="255"/>
      <c r="H75" s="255"/>
      <c r="I75" s="145"/>
      <c r="J75" s="145"/>
      <c r="K75" s="145"/>
      <c r="L75" s="145"/>
      <c r="M75" s="145"/>
      <c r="N75" s="145"/>
      <c r="O75" s="145"/>
    </row>
    <row r="76" spans="1:15">
      <c r="A76" s="68"/>
      <c r="C76" s="253" t="s">
        <v>214</v>
      </c>
      <c r="D76" s="253"/>
      <c r="E76" s="253"/>
      <c r="F76" s="253"/>
      <c r="G76" s="253"/>
      <c r="H76" s="253"/>
    </row>
    <row r="77" spans="1:15">
      <c r="F77" s="161"/>
    </row>
    <row r="78" spans="1:15">
      <c r="D78" s="36"/>
      <c r="F78" s="37"/>
      <c r="G78" s="37"/>
      <c r="H78" s="37"/>
    </row>
    <row r="79" spans="1:15">
      <c r="D79" s="36"/>
      <c r="F79" s="37"/>
      <c r="G79" s="37"/>
      <c r="H79" s="37"/>
    </row>
    <row r="80" spans="1:15">
      <c r="D80" s="36"/>
      <c r="F80" s="37"/>
      <c r="G80" s="37"/>
      <c r="H80" s="37"/>
    </row>
    <row r="81" spans="2:9">
      <c r="D81" s="36"/>
      <c r="F81" s="37"/>
      <c r="G81" s="37"/>
      <c r="H81" s="37"/>
    </row>
    <row r="82" spans="2:9">
      <c r="D82" s="36"/>
      <c r="F82" s="37"/>
      <c r="G82" s="37"/>
      <c r="H82" s="37"/>
    </row>
    <row r="83" spans="2:9">
      <c r="D83" s="36"/>
      <c r="F83" s="37"/>
      <c r="G83" s="37"/>
      <c r="H83" s="37"/>
    </row>
    <row r="84" spans="2:9">
      <c r="D84" s="36"/>
      <c r="F84" s="37"/>
      <c r="G84" s="37"/>
      <c r="H84" s="37"/>
    </row>
    <row r="85" spans="2:9">
      <c r="D85" s="36"/>
      <c r="F85" s="37"/>
      <c r="G85" s="37"/>
      <c r="H85" s="37"/>
    </row>
    <row r="86" spans="2:9">
      <c r="D86" s="36"/>
      <c r="F86" s="37"/>
      <c r="G86" s="37"/>
      <c r="H86" s="37"/>
    </row>
    <row r="87" spans="2:9">
      <c r="D87" s="36"/>
      <c r="F87" s="37"/>
      <c r="G87" s="37"/>
      <c r="H87" s="37"/>
    </row>
    <row r="88" spans="2:9">
      <c r="D88" s="36"/>
      <c r="F88" s="37"/>
      <c r="G88" s="37"/>
      <c r="H88" s="37"/>
    </row>
    <row r="89" spans="2:9" ht="4.5" customHeight="1"/>
    <row r="91" spans="2:9">
      <c r="B91" s="160"/>
      <c r="C91" s="160"/>
      <c r="D91" s="160"/>
    </row>
    <row r="92" spans="2:9">
      <c r="B92" s="160"/>
      <c r="C92" s="160"/>
      <c r="D92" s="160"/>
      <c r="F92" s="162"/>
      <c r="G92" s="162"/>
      <c r="H92" s="162"/>
      <c r="I92" s="160"/>
    </row>
    <row r="93" spans="2:9">
      <c r="B93" s="160"/>
      <c r="C93" s="160"/>
      <c r="D93" s="160"/>
      <c r="F93" s="162"/>
      <c r="G93" s="162"/>
      <c r="H93" s="162"/>
      <c r="I93" s="160"/>
    </row>
    <row r="94" spans="2:9">
      <c r="B94" s="160"/>
      <c r="C94" s="160"/>
      <c r="D94" s="160"/>
      <c r="F94" s="162"/>
      <c r="G94" s="162"/>
      <c r="H94" s="162"/>
      <c r="I94" s="160"/>
    </row>
    <row r="95" spans="2:9">
      <c r="B95" s="160"/>
      <c r="C95" s="160"/>
      <c r="D95" s="160"/>
      <c r="I95" s="160"/>
    </row>
    <row r="96" spans="2:9">
      <c r="B96" s="160"/>
      <c r="C96" s="160"/>
      <c r="D96" s="160"/>
      <c r="I96" s="160"/>
    </row>
    <row r="97" spans="2:9">
      <c r="B97" s="160"/>
      <c r="C97" s="160"/>
      <c r="D97" s="160"/>
      <c r="I97" s="160"/>
    </row>
    <row r="98" spans="2:9">
      <c r="B98" s="160"/>
      <c r="C98" s="160"/>
      <c r="D98" s="160"/>
      <c r="I98" s="160"/>
    </row>
    <row r="99" spans="2:9">
      <c r="B99" s="160"/>
      <c r="C99" s="160"/>
      <c r="D99" s="160"/>
      <c r="I99" s="160"/>
    </row>
    <row r="100" spans="2:9">
      <c r="B100" s="160"/>
      <c r="C100" s="160"/>
      <c r="D100" s="160"/>
      <c r="I100" s="160"/>
    </row>
    <row r="101" spans="2:9">
      <c r="B101" s="160"/>
      <c r="C101" s="160"/>
      <c r="D101" s="160"/>
      <c r="I101" s="160"/>
    </row>
    <row r="102" spans="2:9">
      <c r="B102" s="160"/>
      <c r="C102" s="160"/>
      <c r="D102" s="160"/>
      <c r="I102" s="160"/>
    </row>
    <row r="103" spans="2:9">
      <c r="B103" s="160"/>
      <c r="C103" s="160"/>
      <c r="D103" s="160"/>
      <c r="I103" s="160"/>
    </row>
    <row r="104" spans="2:9">
      <c r="B104" s="160"/>
      <c r="C104" s="160"/>
      <c r="D104" s="160"/>
      <c r="I104" s="160"/>
    </row>
    <row r="105" spans="2:9">
      <c r="B105" s="160"/>
      <c r="C105" s="160"/>
      <c r="D105" s="160"/>
      <c r="I105" s="160"/>
    </row>
    <row r="106" spans="2:9">
      <c r="B106" s="160"/>
      <c r="C106" s="160"/>
      <c r="D106" s="160"/>
      <c r="I106" s="160"/>
    </row>
    <row r="107" spans="2:9">
      <c r="B107" s="160"/>
      <c r="C107" s="160"/>
      <c r="D107" s="160"/>
      <c r="I107" s="160"/>
    </row>
    <row r="108" spans="2:9">
      <c r="B108" s="160"/>
      <c r="C108" s="160"/>
      <c r="D108" s="160"/>
      <c r="I108" s="160"/>
    </row>
    <row r="109" spans="2:9">
      <c r="B109" s="160"/>
      <c r="C109" s="160"/>
      <c r="D109" s="160"/>
      <c r="I109" s="160"/>
    </row>
    <row r="110" spans="2:9">
      <c r="B110" s="160"/>
      <c r="C110" s="160"/>
      <c r="D110" s="160"/>
      <c r="I110" s="160"/>
    </row>
    <row r="111" spans="2:9">
      <c r="B111" s="160"/>
      <c r="C111" s="160"/>
      <c r="D111" s="160"/>
      <c r="I111" s="160"/>
    </row>
    <row r="112" spans="2:9">
      <c r="B112" s="160"/>
      <c r="C112" s="160"/>
      <c r="D112" s="160"/>
      <c r="I112" s="160"/>
    </row>
    <row r="113" spans="2:9">
      <c r="B113" s="160"/>
      <c r="C113" s="160"/>
      <c r="D113" s="160"/>
      <c r="I113" s="160"/>
    </row>
    <row r="114" spans="2:9">
      <c r="B114" s="160"/>
      <c r="C114" s="160"/>
      <c r="D114" s="160"/>
      <c r="I114" s="160"/>
    </row>
    <row r="115" spans="2:9">
      <c r="I115" s="160"/>
    </row>
  </sheetData>
  <mergeCells count="27">
    <mergeCell ref="C6:C9"/>
    <mergeCell ref="C10:C13"/>
    <mergeCell ref="C14:C17"/>
    <mergeCell ref="C18:C21"/>
    <mergeCell ref="C22:C25"/>
    <mergeCell ref="C2:H2"/>
    <mergeCell ref="C3:C4"/>
    <mergeCell ref="D3:D4"/>
    <mergeCell ref="F3:F4"/>
    <mergeCell ref="G3:G4"/>
    <mergeCell ref="H3:H4"/>
    <mergeCell ref="C26:C29"/>
    <mergeCell ref="C54:C57"/>
    <mergeCell ref="C58:C61"/>
    <mergeCell ref="C66:C69"/>
    <mergeCell ref="C30:C33"/>
    <mergeCell ref="C34:C37"/>
    <mergeCell ref="C38:C41"/>
    <mergeCell ref="C42:C45"/>
    <mergeCell ref="C46:C49"/>
    <mergeCell ref="C50:C53"/>
    <mergeCell ref="C62:C65"/>
    <mergeCell ref="C76:H76"/>
    <mergeCell ref="C70:C72"/>
    <mergeCell ref="C73:H73"/>
    <mergeCell ref="C74:H74"/>
    <mergeCell ref="C75:H7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43B4-F8C1-4246-A3A0-6E0FD82A7B30}">
  <dimension ref="A1:M80"/>
  <sheetViews>
    <sheetView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1" customWidth="1"/>
    <col min="3" max="4" width="11.44140625" style="1"/>
    <col min="5" max="5" width="0.88671875" style="1" customWidth="1"/>
    <col min="6" max="8" width="11.44140625" style="1"/>
    <col min="9" max="9" width="0.88671875" style="1" customWidth="1"/>
    <col min="10" max="16384" width="11.44140625" style="1"/>
  </cols>
  <sheetData>
    <row r="1" spans="1:13" ht="84" customHeight="1">
      <c r="B1" s="60"/>
      <c r="C1" s="38"/>
      <c r="D1" s="39"/>
      <c r="E1" s="39"/>
      <c r="F1" s="39"/>
      <c r="G1" s="39"/>
      <c r="H1" s="39"/>
      <c r="I1" s="39"/>
      <c r="J1" s="39"/>
      <c r="K1" s="39"/>
      <c r="L1" s="39"/>
    </row>
    <row r="2" spans="1:13" ht="30" customHeight="1">
      <c r="A2" s="79"/>
      <c r="B2" s="60"/>
      <c r="C2" s="272" t="s">
        <v>0</v>
      </c>
      <c r="D2" s="272" t="s">
        <v>1</v>
      </c>
      <c r="E2" s="39"/>
      <c r="F2" s="304" t="s">
        <v>143</v>
      </c>
      <c r="G2" s="305"/>
      <c r="H2" s="305"/>
      <c r="I2" s="305"/>
      <c r="J2" s="305"/>
      <c r="K2" s="305"/>
      <c r="L2" s="305"/>
      <c r="M2" s="194"/>
    </row>
    <row r="3" spans="1:13" ht="45" customHeight="1">
      <c r="A3" s="79"/>
      <c r="C3" s="272"/>
      <c r="D3" s="272"/>
      <c r="E3" s="176"/>
      <c r="F3" s="248" t="s">
        <v>140</v>
      </c>
      <c r="G3" s="248"/>
      <c r="H3" s="248"/>
      <c r="I3" s="176"/>
      <c r="J3" s="248" t="s">
        <v>142</v>
      </c>
      <c r="K3" s="248"/>
      <c r="L3" s="248"/>
      <c r="M3" s="194"/>
    </row>
    <row r="4" spans="1:13">
      <c r="A4" s="79"/>
      <c r="C4" s="272"/>
      <c r="D4" s="272"/>
      <c r="E4" s="176"/>
      <c r="F4" s="242" t="s">
        <v>44</v>
      </c>
      <c r="G4" s="242" t="s">
        <v>45</v>
      </c>
      <c r="H4" s="242"/>
      <c r="I4" s="176"/>
      <c r="J4" s="242" t="s">
        <v>44</v>
      </c>
      <c r="K4" s="242" t="s">
        <v>45</v>
      </c>
      <c r="L4" s="242"/>
    </row>
    <row r="5" spans="1:13">
      <c r="A5" s="79"/>
      <c r="C5" s="272"/>
      <c r="D5" s="272"/>
      <c r="E5" s="176"/>
      <c r="F5" s="242"/>
      <c r="G5" s="242" t="s">
        <v>138</v>
      </c>
      <c r="H5" s="242" t="s">
        <v>139</v>
      </c>
      <c r="I5" s="176"/>
      <c r="J5" s="242"/>
      <c r="K5" s="242" t="s">
        <v>138</v>
      </c>
      <c r="L5" s="242" t="s">
        <v>139</v>
      </c>
    </row>
    <row r="6" spans="1:13" ht="14.25" customHeight="1">
      <c r="A6" s="79"/>
      <c r="C6" s="298"/>
      <c r="D6" s="298"/>
      <c r="E6" s="176"/>
      <c r="F6" s="249"/>
      <c r="G6" s="249"/>
      <c r="H6" s="249"/>
      <c r="I6" s="176"/>
      <c r="J6" s="249"/>
      <c r="K6" s="249"/>
      <c r="L6" s="249"/>
    </row>
    <row r="7" spans="1:13" ht="4.5" customHeight="1">
      <c r="A7" s="79"/>
      <c r="C7" s="186"/>
      <c r="D7" s="186"/>
      <c r="E7" s="192"/>
      <c r="F7" s="16"/>
      <c r="G7" s="16"/>
      <c r="H7" s="16"/>
      <c r="I7" s="192"/>
      <c r="J7" s="16"/>
      <c r="K7" s="16"/>
      <c r="L7" s="16"/>
    </row>
    <row r="8" spans="1:13" ht="11.4" customHeight="1">
      <c r="A8" s="79"/>
      <c r="C8" s="243">
        <v>2005</v>
      </c>
      <c r="D8" s="95" t="s">
        <v>5</v>
      </c>
      <c r="F8" s="115">
        <v>16.452200000000001</v>
      </c>
      <c r="G8" s="117">
        <v>13.963900000000001</v>
      </c>
      <c r="H8" s="117">
        <v>20.886500000000002</v>
      </c>
      <c r="J8" s="124">
        <v>6677.8919911541625</v>
      </c>
      <c r="K8" s="109">
        <v>7421.1779761527241</v>
      </c>
      <c r="L8" s="109">
        <v>5353.3237943961367</v>
      </c>
    </row>
    <row r="9" spans="1:13" ht="11.4" customHeight="1">
      <c r="A9" s="79"/>
      <c r="C9" s="243"/>
      <c r="D9" s="95" t="s">
        <v>6</v>
      </c>
      <c r="F9" s="115">
        <v>17.096600000000002</v>
      </c>
      <c r="G9" s="117">
        <v>14.485200000000001</v>
      </c>
      <c r="H9" s="117">
        <v>21.554600000000001</v>
      </c>
      <c r="J9" s="124">
        <v>6651.8381918171781</v>
      </c>
      <c r="K9" s="109">
        <v>7410.5572730618887</v>
      </c>
      <c r="L9" s="109">
        <v>5356.6063691969739</v>
      </c>
    </row>
    <row r="10" spans="1:13" ht="11.4" customHeight="1">
      <c r="A10" s="79"/>
      <c r="C10" s="243"/>
      <c r="D10" s="95" t="s">
        <v>7</v>
      </c>
      <c r="F10" s="115">
        <v>17.6297</v>
      </c>
      <c r="G10" s="117">
        <v>14.9923</v>
      </c>
      <c r="H10" s="117">
        <v>22.1311</v>
      </c>
      <c r="J10" s="124">
        <v>6618.2857645750009</v>
      </c>
      <c r="K10" s="109">
        <v>7318.1063411191744</v>
      </c>
      <c r="L10" s="109">
        <v>5423.9039180300815</v>
      </c>
    </row>
    <row r="11" spans="1:13" ht="11.4" customHeight="1">
      <c r="A11" s="79"/>
      <c r="C11" s="243"/>
      <c r="D11" s="95" t="s">
        <v>8</v>
      </c>
      <c r="F11" s="115">
        <v>16.143000000000001</v>
      </c>
      <c r="G11" s="117">
        <v>13.513300000000001</v>
      </c>
      <c r="H11" s="117">
        <v>20.579499999999999</v>
      </c>
      <c r="J11" s="124">
        <v>6813.6058729168362</v>
      </c>
      <c r="K11" s="109">
        <v>7540.1276754167429</v>
      </c>
      <c r="L11" s="109">
        <v>5587.8913631425648</v>
      </c>
    </row>
    <row r="12" spans="1:13" ht="11.4" customHeight="1">
      <c r="A12" s="79"/>
      <c r="C12" s="243">
        <v>2006</v>
      </c>
      <c r="D12" s="95" t="s">
        <v>5</v>
      </c>
      <c r="F12" s="115">
        <v>15.446300000000001</v>
      </c>
      <c r="G12" s="117">
        <v>12.944100000000001</v>
      </c>
      <c r="H12" s="117">
        <v>19.671200000000002</v>
      </c>
      <c r="J12" s="124">
        <v>6868.8515944853116</v>
      </c>
      <c r="K12" s="109">
        <v>7597.9278243588087</v>
      </c>
      <c r="L12" s="109">
        <v>5637.8468753106681</v>
      </c>
    </row>
    <row r="13" spans="1:13" ht="11.4" customHeight="1">
      <c r="A13" s="79"/>
      <c r="C13" s="243"/>
      <c r="D13" s="95" t="s">
        <v>6</v>
      </c>
      <c r="F13" s="115">
        <v>15.533000000000001</v>
      </c>
      <c r="G13" s="117">
        <v>13.121</v>
      </c>
      <c r="H13" s="117">
        <v>19.610300000000002</v>
      </c>
      <c r="J13" s="124">
        <v>6935.7018232419287</v>
      </c>
      <c r="K13" s="109">
        <v>7678.3984272711459</v>
      </c>
      <c r="L13" s="109">
        <v>5680.286257012719</v>
      </c>
    </row>
    <row r="14" spans="1:13" ht="11.4" customHeight="1">
      <c r="A14" s="79"/>
      <c r="C14" s="243"/>
      <c r="D14" s="95" t="s">
        <v>7</v>
      </c>
      <c r="F14" s="115">
        <v>16.234100000000002</v>
      </c>
      <c r="G14" s="117">
        <v>13.608700000000001</v>
      </c>
      <c r="H14" s="117">
        <v>20.615100000000002</v>
      </c>
      <c r="J14" s="124">
        <v>6988.2457778774879</v>
      </c>
      <c r="K14" s="109">
        <v>7755.7001699658122</v>
      </c>
      <c r="L14" s="109">
        <v>5707.5786457885006</v>
      </c>
    </row>
    <row r="15" spans="1:13" ht="11.4" customHeight="1">
      <c r="A15" s="79"/>
      <c r="C15" s="243"/>
      <c r="D15" s="95" t="s">
        <v>8</v>
      </c>
      <c r="F15" s="115">
        <v>15.9505</v>
      </c>
      <c r="G15" s="117">
        <v>13.414000000000001</v>
      </c>
      <c r="H15" s="117">
        <v>20.165400000000002</v>
      </c>
      <c r="J15" s="124">
        <v>6843.9539488945238</v>
      </c>
      <c r="K15" s="109">
        <v>7611.2011773755949</v>
      </c>
      <c r="L15" s="109">
        <v>5569.04188577687</v>
      </c>
    </row>
    <row r="16" spans="1:13" ht="11.4" customHeight="1">
      <c r="A16" s="79"/>
      <c r="C16" s="243">
        <v>2007</v>
      </c>
      <c r="D16" s="95" t="s">
        <v>5</v>
      </c>
      <c r="F16" s="115">
        <v>15.4535</v>
      </c>
      <c r="G16" s="117">
        <v>12.9199</v>
      </c>
      <c r="H16" s="117">
        <v>19.6892</v>
      </c>
      <c r="J16" s="124">
        <v>6928.9095220965073</v>
      </c>
      <c r="K16" s="109">
        <v>7683.4267752737214</v>
      </c>
      <c r="L16" s="109">
        <v>5667.4771352358603</v>
      </c>
    </row>
    <row r="17" spans="1:12" ht="11.4" customHeight="1">
      <c r="A17" s="79"/>
      <c r="C17" s="243"/>
      <c r="D17" s="95" t="s">
        <v>6</v>
      </c>
      <c r="F17" s="115">
        <v>15.471100000000002</v>
      </c>
      <c r="G17" s="117">
        <v>13.085800000000001</v>
      </c>
      <c r="H17" s="117">
        <v>19.431800000000003</v>
      </c>
      <c r="J17" s="124">
        <v>7027.8428147757986</v>
      </c>
      <c r="K17" s="109">
        <v>7826.1615056115133</v>
      </c>
      <c r="L17" s="109">
        <v>5702.2348054627982</v>
      </c>
    </row>
    <row r="18" spans="1:12" ht="11.4" customHeight="1">
      <c r="A18" s="79"/>
      <c r="C18" s="243"/>
      <c r="D18" s="95" t="s">
        <v>7</v>
      </c>
      <c r="F18" s="115">
        <v>16.042400000000001</v>
      </c>
      <c r="G18" s="117">
        <v>13.648100000000001</v>
      </c>
      <c r="H18" s="117">
        <v>20.001000000000001</v>
      </c>
      <c r="J18" s="124">
        <v>6944.4491493927271</v>
      </c>
      <c r="K18" s="109">
        <v>7670.8896387802497</v>
      </c>
      <c r="L18" s="109">
        <v>5743.4164807795223</v>
      </c>
    </row>
    <row r="19" spans="1:12" ht="11.4" customHeight="1">
      <c r="A19" s="79"/>
      <c r="C19" s="243"/>
      <c r="D19" s="95" t="s">
        <v>8</v>
      </c>
      <c r="F19" s="115">
        <v>17.728200000000001</v>
      </c>
      <c r="G19" s="117">
        <v>14.6294</v>
      </c>
      <c r="H19" s="117">
        <v>22.753800000000002</v>
      </c>
      <c r="J19" s="124">
        <v>6736.1651914287677</v>
      </c>
      <c r="K19" s="109">
        <v>7512.7938107941573</v>
      </c>
      <c r="L19" s="109">
        <v>5476.6346800229094</v>
      </c>
    </row>
    <row r="20" spans="1:12" ht="11.4" customHeight="1">
      <c r="A20" s="79"/>
      <c r="C20" s="243">
        <v>2008</v>
      </c>
      <c r="D20" s="95" t="s">
        <v>5</v>
      </c>
      <c r="F20" s="115">
        <v>16.1584</v>
      </c>
      <c r="G20" s="117">
        <v>13.242500000000001</v>
      </c>
      <c r="H20" s="117">
        <v>20.972900000000003</v>
      </c>
      <c r="J20" s="124">
        <v>6902.1494269894556</v>
      </c>
      <c r="K20" s="109">
        <v>7702.1816803418596</v>
      </c>
      <c r="L20" s="109">
        <v>5581.2130974806942</v>
      </c>
    </row>
    <row r="21" spans="1:12" ht="11.4" customHeight="1">
      <c r="A21" s="79"/>
      <c r="C21" s="243"/>
      <c r="D21" s="95" t="s">
        <v>6</v>
      </c>
      <c r="F21" s="115">
        <v>16.1203</v>
      </c>
      <c r="G21" s="117">
        <v>13.334000000000001</v>
      </c>
      <c r="H21" s="117">
        <v>20.722900000000003</v>
      </c>
      <c r="J21" s="124">
        <v>6830.0229368416067</v>
      </c>
      <c r="K21" s="109">
        <v>7586.8220327039089</v>
      </c>
      <c r="L21" s="109">
        <v>5579.903423687987</v>
      </c>
    </row>
    <row r="22" spans="1:12" ht="11.4" customHeight="1">
      <c r="A22" s="79"/>
      <c r="C22" s="243"/>
      <c r="D22" s="95" t="s">
        <v>7</v>
      </c>
      <c r="F22" s="115">
        <v>16.746200000000002</v>
      </c>
      <c r="G22" s="117">
        <v>14.1799</v>
      </c>
      <c r="H22" s="117">
        <v>21.046200000000002</v>
      </c>
      <c r="J22" s="124">
        <v>6715.2712508814575</v>
      </c>
      <c r="K22" s="109">
        <v>7418.4710617420033</v>
      </c>
      <c r="L22" s="109">
        <v>5537.0551516426531</v>
      </c>
    </row>
    <row r="23" spans="1:12" ht="11.4" customHeight="1">
      <c r="A23" s="79"/>
      <c r="C23" s="243"/>
      <c r="D23" s="95" t="s">
        <v>8</v>
      </c>
      <c r="F23" s="115">
        <v>16.957100000000001</v>
      </c>
      <c r="G23" s="117">
        <v>14.283700000000001</v>
      </c>
      <c r="H23" s="117">
        <v>21.407400000000003</v>
      </c>
      <c r="J23" s="124">
        <v>6464.8882569647503</v>
      </c>
      <c r="K23" s="109">
        <v>7137.1121146117339</v>
      </c>
      <c r="L23" s="109">
        <v>5345.836997355028</v>
      </c>
    </row>
    <row r="24" spans="1:12" ht="11.4" customHeight="1">
      <c r="A24" s="79"/>
      <c r="C24" s="243">
        <v>2009</v>
      </c>
      <c r="D24" s="95" t="s">
        <v>5</v>
      </c>
      <c r="F24" s="115">
        <v>15.389600000000002</v>
      </c>
      <c r="G24" s="117">
        <v>12.856300000000001</v>
      </c>
      <c r="H24" s="117">
        <v>19.639700000000001</v>
      </c>
      <c r="J24" s="124">
        <v>6557.4734608956114</v>
      </c>
      <c r="K24" s="109">
        <v>7212.7216585154711</v>
      </c>
      <c r="L24" s="109">
        <v>5458.1493732000154</v>
      </c>
    </row>
    <row r="25" spans="1:12" ht="11.4" customHeight="1">
      <c r="A25" s="79"/>
      <c r="C25" s="243"/>
      <c r="D25" s="95" t="s">
        <v>6</v>
      </c>
      <c r="F25" s="115">
        <v>16.3292</v>
      </c>
      <c r="G25" s="117">
        <v>14.0824</v>
      </c>
      <c r="H25" s="117">
        <v>20.056699999999999</v>
      </c>
      <c r="J25" s="124">
        <v>6505.1463191743505</v>
      </c>
      <c r="K25" s="109">
        <v>7138.4409841906554</v>
      </c>
      <c r="L25" s="109">
        <v>5454.4928944582598</v>
      </c>
    </row>
    <row r="26" spans="1:12" ht="11.4" customHeight="1">
      <c r="A26" s="79"/>
      <c r="C26" s="243"/>
      <c r="D26" s="95" t="s">
        <v>7</v>
      </c>
      <c r="F26" s="115">
        <v>17.253500000000003</v>
      </c>
      <c r="G26" s="117">
        <v>14.714300000000001</v>
      </c>
      <c r="H26" s="117">
        <v>21.357800000000001</v>
      </c>
      <c r="J26" s="124">
        <v>6260.6486556466425</v>
      </c>
      <c r="K26" s="109">
        <v>6868.9839471388032</v>
      </c>
      <c r="L26" s="109">
        <v>5277.3622535643681</v>
      </c>
    </row>
    <row r="27" spans="1:12" ht="11.4" customHeight="1">
      <c r="A27" s="79"/>
      <c r="C27" s="243"/>
      <c r="D27" s="95" t="s">
        <v>8</v>
      </c>
      <c r="F27" s="115">
        <v>17.696400000000001</v>
      </c>
      <c r="G27" s="117">
        <v>14.978000000000002</v>
      </c>
      <c r="H27" s="117">
        <v>22.099299999999999</v>
      </c>
      <c r="J27" s="124">
        <v>6046.872575107278</v>
      </c>
      <c r="K27" s="109">
        <v>6651.1335691012137</v>
      </c>
      <c r="L27" s="109">
        <v>5068.1864759790706</v>
      </c>
    </row>
    <row r="28" spans="1:12" ht="11.4" customHeight="1">
      <c r="A28" s="79"/>
      <c r="C28" s="243">
        <v>2010</v>
      </c>
      <c r="D28" s="95" t="s">
        <v>5</v>
      </c>
      <c r="F28" s="115">
        <v>16.179500000000001</v>
      </c>
      <c r="G28" s="117">
        <v>13.339</v>
      </c>
      <c r="H28" s="117">
        <v>20.867000000000001</v>
      </c>
      <c r="J28" s="124">
        <v>6256.7738241737561</v>
      </c>
      <c r="K28" s="109">
        <v>6911.0357224034487</v>
      </c>
      <c r="L28" s="109">
        <v>5177.0721466960313</v>
      </c>
    </row>
    <row r="29" spans="1:12" ht="11.4" customHeight="1">
      <c r="A29" s="79"/>
      <c r="C29" s="243"/>
      <c r="D29" s="95" t="s">
        <v>6</v>
      </c>
      <c r="F29" s="115">
        <v>16.941600000000001</v>
      </c>
      <c r="G29" s="117">
        <v>14.326000000000001</v>
      </c>
      <c r="H29" s="117">
        <v>21.232700000000001</v>
      </c>
      <c r="J29" s="124">
        <v>6202.6217634633076</v>
      </c>
      <c r="K29" s="109">
        <v>6814.1773415164662</v>
      </c>
      <c r="L29" s="109">
        <v>5199.294221096281</v>
      </c>
    </row>
    <row r="30" spans="1:12" ht="11.4" customHeight="1">
      <c r="A30" s="79"/>
      <c r="C30" s="243"/>
      <c r="D30" s="95" t="s">
        <v>7</v>
      </c>
      <c r="F30" s="115">
        <v>17.314500000000002</v>
      </c>
      <c r="G30" s="117">
        <v>14.715400000000001</v>
      </c>
      <c r="H30" s="117">
        <v>21.578100000000003</v>
      </c>
      <c r="J30" s="124">
        <v>6177.7270738490715</v>
      </c>
      <c r="K30" s="109">
        <v>6755.620701726335</v>
      </c>
      <c r="L30" s="109">
        <v>5229.7502553766408</v>
      </c>
    </row>
    <row r="31" spans="1:12" ht="11.4" customHeight="1">
      <c r="A31" s="79"/>
      <c r="C31" s="243"/>
      <c r="D31" s="95" t="s">
        <v>8</v>
      </c>
      <c r="F31" s="115">
        <v>16.651400000000002</v>
      </c>
      <c r="G31" s="117">
        <v>14.4823</v>
      </c>
      <c r="H31" s="117">
        <v>20.280100000000001</v>
      </c>
      <c r="J31" s="124">
        <v>6097.0491528856419</v>
      </c>
      <c r="K31" s="109">
        <v>6638.8614669844301</v>
      </c>
      <c r="L31" s="109">
        <v>5190.6372454523644</v>
      </c>
    </row>
    <row r="32" spans="1:12" ht="11.4" customHeight="1">
      <c r="A32" s="79"/>
      <c r="C32" s="243">
        <v>2011</v>
      </c>
      <c r="D32" s="95" t="s">
        <v>5</v>
      </c>
      <c r="F32" s="115">
        <v>15.212000000000002</v>
      </c>
      <c r="G32" s="117">
        <v>12.7279</v>
      </c>
      <c r="H32" s="117">
        <v>19.395500000000002</v>
      </c>
      <c r="J32" s="124">
        <v>6212.8626741410098</v>
      </c>
      <c r="K32" s="109">
        <v>6777.7052827099524</v>
      </c>
      <c r="L32" s="109">
        <v>5261.5998334322067</v>
      </c>
    </row>
    <row r="33" spans="1:12" ht="11.4" customHeight="1">
      <c r="A33" s="79"/>
      <c r="C33" s="243"/>
      <c r="D33" s="95" t="s">
        <v>6</v>
      </c>
      <c r="F33" s="115">
        <v>15.841700000000001</v>
      </c>
      <c r="G33" s="117">
        <v>13.2424</v>
      </c>
      <c r="H33" s="117">
        <v>20.156400000000001</v>
      </c>
      <c r="J33" s="124">
        <v>6171.7001507167406</v>
      </c>
      <c r="K33" s="109">
        <v>6751.5626112949094</v>
      </c>
      <c r="L33" s="109">
        <v>5209.154442847771</v>
      </c>
    </row>
    <row r="34" spans="1:12" ht="11.4" customHeight="1">
      <c r="A34" s="79"/>
      <c r="C34" s="243"/>
      <c r="D34" s="95" t="s">
        <v>7</v>
      </c>
      <c r="F34" s="115">
        <v>16.593299999999999</v>
      </c>
      <c r="G34" s="117">
        <v>13.8444</v>
      </c>
      <c r="H34" s="117">
        <v>21.134900000000002</v>
      </c>
      <c r="J34" s="124">
        <v>6121.7952537863821</v>
      </c>
      <c r="K34" s="109">
        <v>6694.7307478788707</v>
      </c>
      <c r="L34" s="109">
        <v>5175.199131008776</v>
      </c>
    </row>
    <row r="35" spans="1:12" ht="11.4" customHeight="1">
      <c r="A35" s="79"/>
      <c r="C35" s="243"/>
      <c r="D35" s="95" t="s">
        <v>8</v>
      </c>
      <c r="F35" s="115">
        <v>17.5837</v>
      </c>
      <c r="G35" s="117">
        <v>14.684200000000001</v>
      </c>
      <c r="H35" s="117">
        <v>22.165500000000002</v>
      </c>
      <c r="J35" s="124">
        <v>5899.7422631938543</v>
      </c>
      <c r="K35" s="109">
        <v>6494.5458447652636</v>
      </c>
      <c r="L35" s="109">
        <v>4959.852130925573</v>
      </c>
    </row>
    <row r="36" spans="1:12" ht="11.4" customHeight="1">
      <c r="A36" s="79"/>
      <c r="C36" s="243">
        <v>2012</v>
      </c>
      <c r="D36" s="95" t="s">
        <v>5</v>
      </c>
      <c r="F36" s="115">
        <v>15.780100000000001</v>
      </c>
      <c r="G36" s="117">
        <v>12.980500000000001</v>
      </c>
      <c r="H36" s="117">
        <v>20.3339</v>
      </c>
      <c r="J36" s="124">
        <v>6103.6298937642523</v>
      </c>
      <c r="K36" s="109">
        <v>6674.113686101201</v>
      </c>
      <c r="L36" s="109">
        <v>5175.6932663578018</v>
      </c>
    </row>
    <row r="37" spans="1:12" ht="11.4" customHeight="1">
      <c r="A37" s="79"/>
      <c r="C37" s="243"/>
      <c r="D37" s="95" t="s">
        <v>6</v>
      </c>
      <c r="F37" s="115">
        <v>16.6144</v>
      </c>
      <c r="G37" s="117">
        <v>13.874000000000001</v>
      </c>
      <c r="H37" s="117">
        <v>20.992100000000001</v>
      </c>
      <c r="J37" s="124">
        <v>6067.7213693670701</v>
      </c>
      <c r="K37" s="109">
        <v>6659.2427548900905</v>
      </c>
      <c r="L37" s="109">
        <v>5122.7902010137359</v>
      </c>
    </row>
    <row r="38" spans="1:12" ht="11.4" customHeight="1">
      <c r="A38" s="79"/>
      <c r="C38" s="243"/>
      <c r="D38" s="95" t="s">
        <v>7</v>
      </c>
      <c r="F38" s="115">
        <v>17.677400000000002</v>
      </c>
      <c r="G38" s="117">
        <v>14.7133</v>
      </c>
      <c r="H38" s="117">
        <v>22.427200000000003</v>
      </c>
      <c r="J38" s="124">
        <v>5979.1705819789959</v>
      </c>
      <c r="K38" s="109">
        <v>6560.4593718754059</v>
      </c>
      <c r="L38" s="109">
        <v>5047.6970292773531</v>
      </c>
    </row>
    <row r="39" spans="1:12" ht="11.4" customHeight="1">
      <c r="A39" s="79"/>
      <c r="C39" s="243"/>
      <c r="D39" s="95" t="s">
        <v>8</v>
      </c>
      <c r="F39" s="115">
        <v>17.324999999999999</v>
      </c>
      <c r="G39" s="117">
        <v>14.870600000000001</v>
      </c>
      <c r="H39" s="117">
        <v>21.2349</v>
      </c>
      <c r="J39" s="124">
        <v>5993.8618236276816</v>
      </c>
      <c r="K39" s="109">
        <v>6557.2604913222058</v>
      </c>
      <c r="L39" s="109">
        <v>5096.354084990272</v>
      </c>
    </row>
    <row r="40" spans="1:12" ht="11.4" customHeight="1">
      <c r="A40" s="79"/>
      <c r="C40" s="243">
        <v>2013</v>
      </c>
      <c r="D40" s="95" t="s">
        <v>5</v>
      </c>
      <c r="F40" s="115">
        <v>15.357700000000001</v>
      </c>
      <c r="G40" s="117">
        <v>13.012600000000001</v>
      </c>
      <c r="H40" s="117">
        <v>19.194800000000001</v>
      </c>
      <c r="J40" s="124">
        <v>6146.8776803832561</v>
      </c>
      <c r="K40" s="109">
        <v>6728.6427563261323</v>
      </c>
      <c r="L40" s="109">
        <v>5194.9601453891701</v>
      </c>
    </row>
    <row r="41" spans="1:12" ht="11.4" customHeight="1">
      <c r="A41" s="79"/>
      <c r="C41" s="243"/>
      <c r="D41" s="95" t="s">
        <v>6</v>
      </c>
      <c r="F41" s="115">
        <v>16.4086</v>
      </c>
      <c r="G41" s="117">
        <v>14.079400000000001</v>
      </c>
      <c r="H41" s="117">
        <v>20.131900000000002</v>
      </c>
      <c r="J41" s="124">
        <v>5969.9401138329722</v>
      </c>
      <c r="K41" s="109">
        <v>6499.9931659319791</v>
      </c>
      <c r="L41" s="109">
        <v>5122.6538210360286</v>
      </c>
    </row>
    <row r="42" spans="1:12" ht="11.4" customHeight="1">
      <c r="A42" s="79"/>
      <c r="C42" s="243"/>
      <c r="D42" s="95" t="s">
        <v>7</v>
      </c>
      <c r="F42" s="115">
        <v>17.104700000000001</v>
      </c>
      <c r="G42" s="117">
        <v>14.971900000000002</v>
      </c>
      <c r="H42" s="117">
        <v>20.511500000000002</v>
      </c>
      <c r="J42" s="124">
        <v>5915.0911455713776</v>
      </c>
      <c r="K42" s="109">
        <v>6407.0518759337865</v>
      </c>
      <c r="L42" s="109">
        <v>5129.2407559396179</v>
      </c>
    </row>
    <row r="43" spans="1:12" ht="11.4" customHeight="1">
      <c r="A43" s="79"/>
      <c r="C43" s="243"/>
      <c r="D43" s="95" t="s">
        <v>8</v>
      </c>
      <c r="F43" s="115">
        <v>17.327000000000002</v>
      </c>
      <c r="G43" s="117">
        <v>14.802200000000001</v>
      </c>
      <c r="H43" s="117">
        <v>21.356999999999999</v>
      </c>
      <c r="J43" s="124">
        <v>5848.6421565628789</v>
      </c>
      <c r="K43" s="109">
        <v>6408.1483227395302</v>
      </c>
      <c r="L43" s="109">
        <v>4955.5785833913324</v>
      </c>
    </row>
    <row r="44" spans="1:12" ht="11.4" customHeight="1">
      <c r="A44" s="79"/>
      <c r="C44" s="243">
        <v>2014</v>
      </c>
      <c r="D44" s="95" t="s">
        <v>5</v>
      </c>
      <c r="F44" s="115">
        <v>15.6814</v>
      </c>
      <c r="G44" s="117">
        <v>13.195</v>
      </c>
      <c r="H44" s="117">
        <v>19.746400000000001</v>
      </c>
      <c r="J44" s="124">
        <v>5851.3325987161179</v>
      </c>
      <c r="K44" s="109">
        <v>6372.1672542310116</v>
      </c>
      <c r="L44" s="109">
        <v>4999.8285001294289</v>
      </c>
    </row>
    <row r="45" spans="1:12" ht="11.4" customHeight="1">
      <c r="A45" s="79"/>
      <c r="C45" s="243"/>
      <c r="D45" s="95" t="s">
        <v>6</v>
      </c>
      <c r="F45" s="115">
        <v>16.280200000000001</v>
      </c>
      <c r="G45" s="117">
        <v>13.941600000000001</v>
      </c>
      <c r="H45" s="117">
        <v>20.1037</v>
      </c>
      <c r="J45" s="124">
        <v>5770.757905331252</v>
      </c>
      <c r="K45" s="109">
        <v>6262.4812005114663</v>
      </c>
      <c r="L45" s="109">
        <v>4966.85174921215</v>
      </c>
    </row>
    <row r="46" spans="1:12" ht="11.4" customHeight="1">
      <c r="A46" s="79"/>
      <c r="C46" s="243"/>
      <c r="D46" s="95" t="s">
        <v>7</v>
      </c>
      <c r="F46" s="115">
        <v>16.930400000000002</v>
      </c>
      <c r="G46" s="117">
        <v>14.781400000000001</v>
      </c>
      <c r="H46" s="117">
        <v>20.485100000000003</v>
      </c>
      <c r="J46" s="124">
        <v>5740.0587143308412</v>
      </c>
      <c r="K46" s="109">
        <v>6217.8482373286251</v>
      </c>
      <c r="L46" s="109">
        <v>4949.7365807456508</v>
      </c>
    </row>
    <row r="47" spans="1:12" ht="11.4" customHeight="1">
      <c r="A47" s="79"/>
      <c r="C47" s="243"/>
      <c r="D47" s="95" t="s">
        <v>8</v>
      </c>
      <c r="F47" s="115">
        <v>18.078800000000001</v>
      </c>
      <c r="G47" s="117">
        <v>15.193700000000002</v>
      </c>
      <c r="H47" s="117">
        <v>22.8324</v>
      </c>
      <c r="J47" s="124">
        <v>5633.183700533571</v>
      </c>
      <c r="K47" s="109">
        <v>6129.2434312960022</v>
      </c>
      <c r="L47" s="109">
        <v>4815.8470755585768</v>
      </c>
    </row>
    <row r="48" spans="1:12" ht="11.4" customHeight="1">
      <c r="A48" s="79"/>
      <c r="C48" s="243">
        <v>2015</v>
      </c>
      <c r="D48" s="95" t="s">
        <v>5</v>
      </c>
      <c r="F48" s="115">
        <v>16.6982</v>
      </c>
      <c r="G48" s="117">
        <v>13.900300000000001</v>
      </c>
      <c r="H48" s="117">
        <v>21.291500000000003</v>
      </c>
      <c r="J48" s="124">
        <v>5792.9180989540355</v>
      </c>
      <c r="K48" s="109">
        <v>6304.550283901046</v>
      </c>
      <c r="L48" s="109">
        <v>4952.9831594077668</v>
      </c>
    </row>
    <row r="49" spans="1:12" ht="11.4" customHeight="1">
      <c r="A49" s="79"/>
      <c r="C49" s="243"/>
      <c r="D49" s="95" t="s">
        <v>6</v>
      </c>
      <c r="F49" s="115">
        <v>17.217100000000002</v>
      </c>
      <c r="G49" s="117">
        <v>14.1798</v>
      </c>
      <c r="H49" s="117">
        <v>22.186</v>
      </c>
      <c r="J49" s="124">
        <v>5809.7467228442165</v>
      </c>
      <c r="K49" s="109">
        <v>6335.3238389038852</v>
      </c>
      <c r="L49" s="109">
        <v>4949.9327647554965</v>
      </c>
    </row>
    <row r="50" spans="1:12" ht="11.4" customHeight="1">
      <c r="A50" s="79"/>
      <c r="C50" s="243"/>
      <c r="D50" s="95" t="s">
        <v>7</v>
      </c>
      <c r="F50" s="115">
        <v>17.348000000000003</v>
      </c>
      <c r="G50" s="117">
        <v>14.472900000000001</v>
      </c>
      <c r="H50" s="117">
        <v>22.019600000000001</v>
      </c>
      <c r="J50" s="124">
        <v>5891.4678672366717</v>
      </c>
      <c r="K50" s="109">
        <v>6405.2526283845536</v>
      </c>
      <c r="L50" s="109">
        <v>5056.6666119108113</v>
      </c>
    </row>
    <row r="51" spans="1:12" ht="11.4" customHeight="1">
      <c r="A51" s="79"/>
      <c r="C51" s="243"/>
      <c r="D51" s="95" t="s">
        <v>8</v>
      </c>
      <c r="F51" s="115">
        <v>17.366199999999999</v>
      </c>
      <c r="G51" s="117">
        <v>14.2196</v>
      </c>
      <c r="H51" s="117">
        <v>22.373200000000001</v>
      </c>
      <c r="J51" s="124">
        <v>5799.020416435108</v>
      </c>
      <c r="K51" s="109">
        <v>6362.15813087264</v>
      </c>
      <c r="L51" s="109">
        <v>4902.9443718007751</v>
      </c>
    </row>
    <row r="52" spans="1:12" ht="11.25" customHeight="1">
      <c r="A52" s="79"/>
      <c r="C52" s="243">
        <v>2016</v>
      </c>
      <c r="D52" s="95" t="s">
        <v>5</v>
      </c>
      <c r="F52" s="115">
        <v>15.689200000000001</v>
      </c>
      <c r="G52" s="117">
        <v>12.753400000000001</v>
      </c>
      <c r="H52" s="117">
        <v>20.457900000000002</v>
      </c>
      <c r="J52" s="124">
        <v>5947.4205407329782</v>
      </c>
      <c r="K52" s="109">
        <v>6498.8382715836424</v>
      </c>
      <c r="L52" s="109">
        <v>5051.7577431304644</v>
      </c>
    </row>
    <row r="53" spans="1:12" ht="11.25" customHeight="1">
      <c r="A53" s="79"/>
      <c r="C53" s="243"/>
      <c r="D53" s="95" t="s">
        <v>6</v>
      </c>
      <c r="F53" s="115">
        <v>15.997</v>
      </c>
      <c r="G53" s="117">
        <v>13.2643</v>
      </c>
      <c r="H53" s="117">
        <v>20.396599999999999</v>
      </c>
      <c r="J53" s="124">
        <v>5976.8856604248949</v>
      </c>
      <c r="K53" s="109">
        <v>6512.9404719487347</v>
      </c>
      <c r="L53" s="109">
        <v>5113.8432772635542</v>
      </c>
    </row>
    <row r="54" spans="1:12" ht="11.25" customHeight="1">
      <c r="A54" s="79"/>
      <c r="C54" s="243"/>
      <c r="D54" s="95" t="s">
        <v>7</v>
      </c>
      <c r="F54" s="115">
        <v>16.132300000000001</v>
      </c>
      <c r="G54" s="117">
        <v>13.217700000000001</v>
      </c>
      <c r="H54" s="117">
        <v>20.796200000000002</v>
      </c>
      <c r="J54" s="124">
        <v>6028.2304935032453</v>
      </c>
      <c r="K54" s="109">
        <v>6603.8213192333596</v>
      </c>
      <c r="L54" s="109">
        <v>5107.1651236496491</v>
      </c>
    </row>
    <row r="55" spans="1:12" ht="11.25" customHeight="1">
      <c r="A55" s="79"/>
      <c r="C55" s="243"/>
      <c r="D55" s="95" t="s">
        <v>8</v>
      </c>
      <c r="F55" s="115">
        <v>15.509500000000001</v>
      </c>
      <c r="G55" s="117">
        <v>12.7705</v>
      </c>
      <c r="H55" s="117">
        <v>19.9024</v>
      </c>
      <c r="J55" s="124">
        <v>5978.8805171268586</v>
      </c>
      <c r="K55" s="109">
        <v>6531.7522379210177</v>
      </c>
      <c r="L55" s="109">
        <v>5092.1907893123271</v>
      </c>
    </row>
    <row r="56" spans="1:12" ht="11.25" customHeight="1">
      <c r="A56" s="79"/>
      <c r="C56" s="243">
        <v>2017</v>
      </c>
      <c r="D56" s="95" t="s">
        <v>5</v>
      </c>
      <c r="F56" s="115">
        <v>14.454600000000001</v>
      </c>
      <c r="G56" s="117">
        <v>11.661200000000001</v>
      </c>
      <c r="H56" s="117">
        <v>18.9819</v>
      </c>
      <c r="J56" s="124">
        <v>6034.457891837802</v>
      </c>
      <c r="K56" s="109">
        <v>6575.3099898437822</v>
      </c>
      <c r="L56" s="109">
        <v>5157.893057842557</v>
      </c>
    </row>
    <row r="57" spans="1:12" ht="11.25" customHeight="1">
      <c r="A57" s="79"/>
      <c r="C57" s="243"/>
      <c r="D57" s="95" t="s">
        <v>6</v>
      </c>
      <c r="F57" s="115">
        <v>15.1439</v>
      </c>
      <c r="G57" s="117">
        <v>12.641200000000001</v>
      </c>
      <c r="H57" s="117">
        <v>19.1891</v>
      </c>
      <c r="J57" s="124">
        <v>5987.5772560006699</v>
      </c>
      <c r="K57" s="109">
        <v>6514.480912419006</v>
      </c>
      <c r="L57" s="109">
        <v>5135.9454082679185</v>
      </c>
    </row>
    <row r="58" spans="1:12" ht="11.25" customHeight="1">
      <c r="A58" s="79"/>
      <c r="C58" s="243"/>
      <c r="D58" s="95" t="s">
        <v>7</v>
      </c>
      <c r="F58" s="115">
        <v>15.349200000000002</v>
      </c>
      <c r="G58" s="117">
        <v>13.0527</v>
      </c>
      <c r="H58" s="117">
        <v>19.081300000000002</v>
      </c>
      <c r="J58" s="124">
        <v>5936.554289852882</v>
      </c>
      <c r="K58" s="109">
        <v>6443.3422385039239</v>
      </c>
      <c r="L58" s="109">
        <v>5112.9430603663141</v>
      </c>
    </row>
    <row r="59" spans="1:12" ht="11.25" customHeight="1">
      <c r="A59" s="79"/>
      <c r="C59" s="243"/>
      <c r="D59" s="95" t="s">
        <v>8</v>
      </c>
      <c r="F59" s="115">
        <v>15.566000000000001</v>
      </c>
      <c r="G59" s="117">
        <v>12.8673</v>
      </c>
      <c r="H59" s="117">
        <v>19.929000000000002</v>
      </c>
      <c r="J59" s="124">
        <v>5831.3721067462802</v>
      </c>
      <c r="K59" s="109">
        <v>6366.4810202980407</v>
      </c>
      <c r="L59" s="109">
        <v>4966.2359411119678</v>
      </c>
    </row>
    <row r="60" spans="1:12" ht="11.25" customHeight="1">
      <c r="A60" s="79"/>
      <c r="C60" s="243">
        <v>2018</v>
      </c>
      <c r="D60" s="95" t="s">
        <v>5</v>
      </c>
      <c r="F60" s="115">
        <v>14.141500000000001</v>
      </c>
      <c r="G60" s="117">
        <v>11.476100000000001</v>
      </c>
      <c r="H60" s="117">
        <v>18.444800000000001</v>
      </c>
      <c r="J60" s="124">
        <v>6053.3141114814907</v>
      </c>
      <c r="K60" s="109">
        <v>6590.3428038413776</v>
      </c>
      <c r="L60" s="109">
        <v>5186.2861532611105</v>
      </c>
    </row>
    <row r="61" spans="1:12" ht="11.25" customHeight="1">
      <c r="A61" s="79"/>
      <c r="C61" s="243"/>
      <c r="D61" s="95" t="s">
        <v>6</v>
      </c>
      <c r="F61" s="115">
        <v>14.654100000000001</v>
      </c>
      <c r="G61" s="117">
        <v>12.0097</v>
      </c>
      <c r="H61" s="117">
        <v>18.873100000000001</v>
      </c>
      <c r="J61" s="124">
        <v>6076.8088897140633</v>
      </c>
      <c r="K61" s="109">
        <v>6611.1513473375071</v>
      </c>
      <c r="L61" s="109">
        <v>5224.2480707049854</v>
      </c>
    </row>
    <row r="62" spans="1:12" ht="11.25" customHeight="1">
      <c r="A62" s="79"/>
      <c r="C62" s="243"/>
      <c r="D62" s="95" t="s">
        <v>7</v>
      </c>
      <c r="F62" s="115">
        <v>15.021600000000001</v>
      </c>
      <c r="G62" s="117">
        <v>12.475300000000001</v>
      </c>
      <c r="H62" s="117">
        <v>19.137700000000002</v>
      </c>
      <c r="J62" s="124">
        <v>5980.7177029114655</v>
      </c>
      <c r="K62" s="109">
        <v>6503.2882312559577</v>
      </c>
      <c r="L62" s="109">
        <v>5135.9618343572702</v>
      </c>
    </row>
    <row r="63" spans="1:12" ht="11.25" customHeight="1">
      <c r="A63" s="79"/>
      <c r="C63" s="243"/>
      <c r="D63" s="95" t="s">
        <v>8</v>
      </c>
      <c r="F63" s="115">
        <v>14.935300000000002</v>
      </c>
      <c r="G63" s="117">
        <v>12.249400000000001</v>
      </c>
      <c r="H63" s="117">
        <v>19.162200000000002</v>
      </c>
      <c r="J63" s="124">
        <v>5905.8522227774783</v>
      </c>
      <c r="K63" s="109">
        <v>6447.012080347723</v>
      </c>
      <c r="L63" s="109">
        <v>5054.2155245370677</v>
      </c>
    </row>
    <row r="64" spans="1:12" ht="11.25" customHeight="1">
      <c r="A64" s="79"/>
      <c r="C64" s="244">
        <v>2019</v>
      </c>
      <c r="D64" s="98" t="s">
        <v>62</v>
      </c>
      <c r="F64" s="115">
        <v>14.3552</v>
      </c>
      <c r="G64" s="117">
        <v>11.378400000000001</v>
      </c>
      <c r="H64" s="117">
        <v>19.061299999999999</v>
      </c>
      <c r="J64" s="124">
        <v>6142.5674949833092</v>
      </c>
      <c r="K64" s="109">
        <v>6734.2715727383766</v>
      </c>
      <c r="L64" s="109">
        <v>5207.1032834954212</v>
      </c>
    </row>
    <row r="65" spans="1:12" ht="11.25" customHeight="1">
      <c r="A65" s="79"/>
      <c r="C65" s="244"/>
      <c r="D65" s="132" t="s">
        <v>64</v>
      </c>
      <c r="F65" s="115">
        <v>14.736800000000001</v>
      </c>
      <c r="G65" s="117">
        <v>11.697900000000001</v>
      </c>
      <c r="H65" s="117">
        <v>19.432100000000002</v>
      </c>
      <c r="J65" s="124">
        <v>6128.5784780658641</v>
      </c>
      <c r="K65" s="109">
        <v>6712.0854470327158</v>
      </c>
      <c r="L65" s="109">
        <v>5227.021978042827</v>
      </c>
    </row>
    <row r="66" spans="1:12" ht="11.25" customHeight="1">
      <c r="A66" s="79"/>
      <c r="C66" s="244"/>
      <c r="D66" s="132" t="s">
        <v>63</v>
      </c>
      <c r="F66" s="115">
        <v>15.1837</v>
      </c>
      <c r="G66" s="117">
        <v>12.4969</v>
      </c>
      <c r="H66" s="117">
        <v>19.339000000000002</v>
      </c>
      <c r="J66" s="124">
        <v>6085.843432745206</v>
      </c>
      <c r="K66" s="109">
        <v>6665.1643150256386</v>
      </c>
      <c r="L66" s="109">
        <v>5189.9021493946793</v>
      </c>
    </row>
    <row r="67" spans="1:12" ht="11.25" customHeight="1">
      <c r="A67" s="79"/>
      <c r="C67" s="244"/>
      <c r="D67" s="98" t="s">
        <v>166</v>
      </c>
      <c r="F67" s="115">
        <v>14.569500000000001</v>
      </c>
      <c r="G67" s="117">
        <v>11.688000000000001</v>
      </c>
      <c r="H67" s="117">
        <v>18.938100000000002</v>
      </c>
      <c r="J67" s="124">
        <v>6127.7855922698163</v>
      </c>
      <c r="K67" s="109">
        <v>6736.5522115387512</v>
      </c>
      <c r="L67" s="109">
        <v>5204.8365080052372</v>
      </c>
    </row>
    <row r="68" spans="1:12" ht="11.25" customHeight="1">
      <c r="A68" s="79"/>
      <c r="C68" s="256">
        <v>2020</v>
      </c>
      <c r="D68" s="98" t="s">
        <v>62</v>
      </c>
      <c r="F68" s="115">
        <v>12.1106</v>
      </c>
      <c r="G68" s="117">
        <v>9.7626000000000008</v>
      </c>
      <c r="H68" s="117">
        <v>15.6614</v>
      </c>
      <c r="J68" s="124">
        <v>6486.0531705038484</v>
      </c>
      <c r="K68" s="109">
        <v>7117.1722400833733</v>
      </c>
      <c r="L68" s="109">
        <v>5531.6160145496697</v>
      </c>
    </row>
    <row r="69" spans="1:12" ht="11.25" customHeight="1">
      <c r="A69" s="79"/>
      <c r="C69" s="256"/>
      <c r="D69" s="99" t="s">
        <v>49</v>
      </c>
      <c r="F69" s="235" t="s">
        <v>51</v>
      </c>
      <c r="G69" s="236" t="s">
        <v>51</v>
      </c>
      <c r="H69" s="236" t="s">
        <v>51</v>
      </c>
      <c r="J69" s="235" t="s">
        <v>51</v>
      </c>
      <c r="K69" s="236" t="s">
        <v>51</v>
      </c>
      <c r="L69" s="236" t="s">
        <v>51</v>
      </c>
    </row>
    <row r="70" spans="1:12" ht="11.25" customHeight="1">
      <c r="A70" s="79"/>
      <c r="C70" s="256"/>
      <c r="D70" s="98" t="s">
        <v>63</v>
      </c>
      <c r="F70" s="115">
        <v>13.6706</v>
      </c>
      <c r="G70" s="117">
        <v>12.087400000000001</v>
      </c>
      <c r="H70" s="117">
        <v>16.249700000000001</v>
      </c>
      <c r="J70" s="124">
        <v>6235.7702522227582</v>
      </c>
      <c r="K70" s="109">
        <v>6625.2725959881136</v>
      </c>
      <c r="L70" s="109">
        <v>5601.2533105716884</v>
      </c>
    </row>
    <row r="71" spans="1:12" ht="11.25" customHeight="1">
      <c r="A71" s="79"/>
      <c r="C71" s="256"/>
      <c r="D71" s="104" t="s">
        <v>8</v>
      </c>
      <c r="F71" s="115">
        <v>13.1622</v>
      </c>
      <c r="G71" s="117">
        <v>11.127500000000001</v>
      </c>
      <c r="H71" s="117">
        <v>16.325300000000002</v>
      </c>
      <c r="J71" s="124">
        <v>6283.6436551250035</v>
      </c>
      <c r="K71" s="109">
        <v>6773.8062629240794</v>
      </c>
      <c r="L71" s="109">
        <v>5521.6693272864704</v>
      </c>
    </row>
    <row r="72" spans="1:12" ht="11.25" customHeight="1">
      <c r="A72" s="79"/>
      <c r="C72" s="256">
        <v>2021</v>
      </c>
      <c r="D72" s="98" t="s">
        <v>62</v>
      </c>
      <c r="F72" s="115">
        <v>12.8522</v>
      </c>
      <c r="G72" s="117">
        <v>10.7323</v>
      </c>
      <c r="H72" s="117">
        <v>16.2211</v>
      </c>
      <c r="J72" s="124">
        <v>6515.0437581035403</v>
      </c>
      <c r="K72" s="109">
        <v>6998.6684243800319</v>
      </c>
      <c r="L72" s="109">
        <v>5746.4972824509141</v>
      </c>
    </row>
    <row r="73" spans="1:12" ht="11.25" customHeight="1">
      <c r="A73" s="79"/>
      <c r="C73" s="256"/>
      <c r="D73" s="98" t="s">
        <v>64</v>
      </c>
      <c r="F73" s="115">
        <v>13.304600000000001</v>
      </c>
      <c r="G73" s="117">
        <v>10.9206</v>
      </c>
      <c r="H73" s="117">
        <v>16.975000000000001</v>
      </c>
      <c r="J73" s="124">
        <v>6404.131658585331</v>
      </c>
      <c r="K73" s="109">
        <v>6951.8276455514206</v>
      </c>
      <c r="L73" s="109">
        <v>5560.9129541581224</v>
      </c>
    </row>
    <row r="74" spans="1:12" ht="11.25" customHeight="1">
      <c r="A74" s="79"/>
      <c r="C74" s="256"/>
      <c r="D74" s="98" t="s">
        <v>63</v>
      </c>
      <c r="F74" s="115">
        <v>13.736500000000001</v>
      </c>
      <c r="G74" s="117">
        <v>11.5715</v>
      </c>
      <c r="H74" s="117">
        <v>17.068300000000001</v>
      </c>
      <c r="J74" s="124">
        <v>6390.6013001774409</v>
      </c>
      <c r="K74" s="109">
        <v>6916.1661860516424</v>
      </c>
      <c r="L74" s="109">
        <v>5581.7758456611955</v>
      </c>
    </row>
    <row r="75" spans="1:12" s="57" customFormat="1" ht="22.5" customHeight="1">
      <c r="A75" s="68"/>
      <c r="B75" s="32"/>
      <c r="C75" s="253" t="s">
        <v>77</v>
      </c>
      <c r="D75" s="253"/>
      <c r="E75" s="253"/>
      <c r="F75" s="253"/>
      <c r="G75" s="253"/>
      <c r="H75" s="253"/>
      <c r="I75" s="253"/>
      <c r="J75" s="253"/>
      <c r="K75" s="253"/>
      <c r="L75" s="253"/>
    </row>
    <row r="76" spans="1:12" ht="22.5" customHeight="1">
      <c r="A76" s="68"/>
      <c r="C76" s="282" t="s">
        <v>231</v>
      </c>
      <c r="D76" s="282"/>
      <c r="E76" s="282"/>
      <c r="F76" s="282"/>
      <c r="G76" s="282"/>
      <c r="H76" s="282"/>
      <c r="I76" s="282"/>
      <c r="J76" s="282"/>
      <c r="K76" s="282"/>
      <c r="L76" s="282"/>
    </row>
    <row r="77" spans="1:12" ht="15" customHeight="1">
      <c r="A77" s="68"/>
      <c r="C77" s="306" t="s">
        <v>141</v>
      </c>
      <c r="D77" s="306"/>
      <c r="E77" s="306"/>
      <c r="F77" s="306"/>
      <c r="G77" s="306"/>
      <c r="H77" s="306"/>
      <c r="I77" s="306"/>
      <c r="J77" s="306"/>
      <c r="K77" s="306"/>
      <c r="L77" s="306"/>
    </row>
    <row r="78" spans="1:12" s="77" customFormat="1" ht="48" customHeight="1">
      <c r="A78" s="68"/>
      <c r="B78" s="32"/>
      <c r="C78" s="239" t="s">
        <v>54</v>
      </c>
      <c r="D78" s="239"/>
      <c r="E78" s="239"/>
      <c r="F78" s="239"/>
      <c r="G78" s="239"/>
      <c r="H78" s="239"/>
      <c r="I78" s="239"/>
      <c r="J78" s="239"/>
      <c r="K78" s="239"/>
      <c r="L78" s="239"/>
    </row>
    <row r="79" spans="1:12" s="77" customFormat="1" ht="48" customHeight="1">
      <c r="A79" s="68"/>
      <c r="B79" s="127" t="s">
        <v>65</v>
      </c>
      <c r="C79" s="240" t="s">
        <v>226</v>
      </c>
      <c r="D79" s="241"/>
      <c r="E79" s="241"/>
      <c r="F79" s="241"/>
      <c r="G79" s="241"/>
      <c r="H79" s="241"/>
      <c r="I79" s="241"/>
      <c r="J79" s="241"/>
      <c r="K79" s="241"/>
      <c r="L79" s="241"/>
    </row>
    <row r="80" spans="1:12">
      <c r="A80" s="68"/>
      <c r="C80" s="306" t="s">
        <v>214</v>
      </c>
      <c r="D80" s="306"/>
      <c r="E80" s="306"/>
      <c r="F80" s="306"/>
      <c r="G80" s="306"/>
      <c r="H80" s="306"/>
      <c r="I80" s="306"/>
      <c r="J80" s="306"/>
      <c r="K80" s="306"/>
      <c r="L80" s="306"/>
    </row>
  </sheetData>
  <mergeCells count="36">
    <mergeCell ref="C80:L80"/>
    <mergeCell ref="C44:C47"/>
    <mergeCell ref="C32:C35"/>
    <mergeCell ref="G4:H4"/>
    <mergeCell ref="F4:F6"/>
    <mergeCell ref="C36:C39"/>
    <mergeCell ref="C40:C43"/>
    <mergeCell ref="C79:L79"/>
    <mergeCell ref="C48:C51"/>
    <mergeCell ref="C52:C55"/>
    <mergeCell ref="C56:C59"/>
    <mergeCell ref="C60:C63"/>
    <mergeCell ref="C77:L77"/>
    <mergeCell ref="C75:L75"/>
    <mergeCell ref="C78:L78"/>
    <mergeCell ref="C12:C15"/>
    <mergeCell ref="C64:C67"/>
    <mergeCell ref="C68:C71"/>
    <mergeCell ref="C72:C74"/>
    <mergeCell ref="C76:L76"/>
    <mergeCell ref="C24:C27"/>
    <mergeCell ref="C28:C31"/>
    <mergeCell ref="C16:C19"/>
    <mergeCell ref="C20:C23"/>
    <mergeCell ref="F3:H3"/>
    <mergeCell ref="J3:L3"/>
    <mergeCell ref="L5:L6"/>
    <mergeCell ref="C8:C11"/>
    <mergeCell ref="J4:J6"/>
    <mergeCell ref="K4:L4"/>
    <mergeCell ref="G5:G6"/>
    <mergeCell ref="H5:H6"/>
    <mergeCell ref="K5:K6"/>
    <mergeCell ref="D2:D6"/>
    <mergeCell ref="F2:L2"/>
    <mergeCell ref="C2:C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37F4A-2577-44B2-B131-989950EE9660}">
  <dimension ref="A1:M81"/>
  <sheetViews>
    <sheetView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2" width="2.6640625" style="1" customWidth="1"/>
    <col min="3" max="4" width="11.44140625" style="1"/>
    <col min="5" max="5" width="0.88671875" style="1" customWidth="1"/>
    <col min="6" max="8" width="11.44140625" style="1"/>
    <col min="9" max="9" width="0.88671875" style="1" customWidth="1"/>
    <col min="10" max="16384" width="11.44140625" style="1"/>
  </cols>
  <sheetData>
    <row r="1" spans="1:13" ht="84" customHeight="1">
      <c r="B1" s="60"/>
      <c r="C1" s="38"/>
      <c r="D1" s="39"/>
      <c r="E1" s="39"/>
      <c r="F1" s="39"/>
      <c r="G1" s="39"/>
      <c r="H1" s="39"/>
      <c r="I1" s="39"/>
      <c r="J1" s="39"/>
      <c r="K1" s="39"/>
      <c r="L1" s="39"/>
    </row>
    <row r="2" spans="1:13" ht="45" customHeight="1">
      <c r="A2" s="79"/>
      <c r="B2" s="60"/>
      <c r="C2" s="272" t="s">
        <v>0</v>
      </c>
      <c r="D2" s="272" t="s">
        <v>1</v>
      </c>
      <c r="E2" s="39"/>
      <c r="F2" s="304" t="s">
        <v>144</v>
      </c>
      <c r="G2" s="305"/>
      <c r="H2" s="305"/>
      <c r="I2" s="305"/>
      <c r="J2" s="305"/>
      <c r="K2" s="305"/>
      <c r="L2" s="305"/>
      <c r="M2" s="194"/>
    </row>
    <row r="3" spans="1:13" ht="45" customHeight="1">
      <c r="A3" s="79"/>
      <c r="C3" s="272"/>
      <c r="D3" s="272"/>
      <c r="E3" s="176"/>
      <c r="F3" s="248" t="s">
        <v>140</v>
      </c>
      <c r="G3" s="248"/>
      <c r="H3" s="248"/>
      <c r="I3" s="176"/>
      <c r="J3" s="248" t="s">
        <v>145</v>
      </c>
      <c r="K3" s="248"/>
      <c r="L3" s="248"/>
      <c r="M3" s="194"/>
    </row>
    <row r="4" spans="1:13">
      <c r="A4" s="79"/>
      <c r="C4" s="272"/>
      <c r="D4" s="272"/>
      <c r="E4" s="176"/>
      <c r="F4" s="242" t="s">
        <v>44</v>
      </c>
      <c r="G4" s="242" t="s">
        <v>46</v>
      </c>
      <c r="H4" s="242"/>
      <c r="I4" s="176"/>
      <c r="J4" s="242" t="s">
        <v>44</v>
      </c>
      <c r="K4" s="242" t="s">
        <v>46</v>
      </c>
      <c r="L4" s="242"/>
    </row>
    <row r="5" spans="1:13" ht="15" customHeight="1">
      <c r="A5" s="79"/>
      <c r="C5" s="272"/>
      <c r="D5" s="272"/>
      <c r="E5" s="176"/>
      <c r="F5" s="242"/>
      <c r="G5" s="242" t="s">
        <v>47</v>
      </c>
      <c r="H5" s="242" t="s">
        <v>48</v>
      </c>
      <c r="I5" s="176"/>
      <c r="J5" s="242"/>
      <c r="K5" s="242" t="s">
        <v>47</v>
      </c>
      <c r="L5" s="242" t="s">
        <v>48</v>
      </c>
    </row>
    <row r="6" spans="1:13" ht="14.25" customHeight="1">
      <c r="A6" s="79"/>
      <c r="C6" s="298"/>
      <c r="D6" s="298"/>
      <c r="E6" s="176"/>
      <c r="F6" s="249"/>
      <c r="G6" s="249"/>
      <c r="H6" s="249"/>
      <c r="I6" s="176"/>
      <c r="J6" s="249"/>
      <c r="K6" s="249"/>
      <c r="L6" s="249"/>
    </row>
    <row r="7" spans="1:13" ht="4.5" customHeight="1">
      <c r="A7" s="79"/>
      <c r="C7" s="186"/>
      <c r="D7" s="186"/>
      <c r="E7" s="192"/>
      <c r="F7" s="16"/>
      <c r="G7" s="16"/>
      <c r="H7" s="16"/>
      <c r="I7" s="192"/>
      <c r="J7" s="16"/>
      <c r="K7" s="16"/>
      <c r="L7" s="16"/>
    </row>
    <row r="8" spans="1:13" ht="11.4" customHeight="1">
      <c r="A8" s="79"/>
      <c r="C8" s="243">
        <v>2005</v>
      </c>
      <c r="D8" s="95" t="s">
        <v>5</v>
      </c>
      <c r="F8" s="115">
        <v>16.452200000000001</v>
      </c>
      <c r="G8" s="117">
        <v>47.663200000000003</v>
      </c>
      <c r="H8" s="117">
        <v>14.2981</v>
      </c>
      <c r="J8" s="124">
        <v>6677.8919911541625</v>
      </c>
      <c r="K8" s="109">
        <v>2634.3946046060469</v>
      </c>
      <c r="L8" s="109">
        <v>6956.9712632095216</v>
      </c>
    </row>
    <row r="9" spans="1:13" ht="11.4" customHeight="1">
      <c r="A9" s="79"/>
      <c r="C9" s="243"/>
      <c r="D9" s="95" t="s">
        <v>6</v>
      </c>
      <c r="F9" s="115">
        <v>17.096600000000002</v>
      </c>
      <c r="G9" s="117">
        <v>51.653300000000002</v>
      </c>
      <c r="H9" s="117">
        <v>14.655100000000001</v>
      </c>
      <c r="J9" s="124">
        <v>6651.8381918171781</v>
      </c>
      <c r="K9" s="109">
        <v>2492.6629867587758</v>
      </c>
      <c r="L9" s="109">
        <v>6945.6946382924643</v>
      </c>
    </row>
    <row r="10" spans="1:13" ht="11.4" customHeight="1">
      <c r="A10" s="79"/>
      <c r="C10" s="243"/>
      <c r="D10" s="95" t="s">
        <v>7</v>
      </c>
      <c r="F10" s="115">
        <v>17.6297</v>
      </c>
      <c r="G10" s="117">
        <v>50.875100000000003</v>
      </c>
      <c r="H10" s="117">
        <v>15.2568</v>
      </c>
      <c r="J10" s="124">
        <v>6618.2857645750009</v>
      </c>
      <c r="K10" s="109">
        <v>2463.8694957831885</v>
      </c>
      <c r="L10" s="109">
        <v>6914.8055077826793</v>
      </c>
    </row>
    <row r="11" spans="1:13" ht="11.4" customHeight="1">
      <c r="A11" s="79"/>
      <c r="C11" s="243"/>
      <c r="D11" s="95" t="s">
        <v>8</v>
      </c>
      <c r="F11" s="115">
        <v>16.143000000000001</v>
      </c>
      <c r="G11" s="117">
        <v>48.085300000000004</v>
      </c>
      <c r="H11" s="117">
        <v>13.8582</v>
      </c>
      <c r="J11" s="124">
        <v>6813.6058729168362</v>
      </c>
      <c r="K11" s="109">
        <v>2615.9576001975011</v>
      </c>
      <c r="L11" s="109">
        <v>7113.8577732821786</v>
      </c>
    </row>
    <row r="12" spans="1:13" ht="11.4" customHeight="1">
      <c r="A12" s="79"/>
      <c r="C12" s="243">
        <v>2006</v>
      </c>
      <c r="D12" s="95" t="s">
        <v>5</v>
      </c>
      <c r="F12" s="115">
        <v>15.446300000000001</v>
      </c>
      <c r="G12" s="117">
        <v>46.774700000000003</v>
      </c>
      <c r="H12" s="117">
        <v>13.310500000000001</v>
      </c>
      <c r="J12" s="124">
        <v>6868.8515944853116</v>
      </c>
      <c r="K12" s="109">
        <v>2767.138434061927</v>
      </c>
      <c r="L12" s="109">
        <v>7148.4868055188699</v>
      </c>
    </row>
    <row r="13" spans="1:13" ht="11.4" customHeight="1">
      <c r="A13" s="79"/>
      <c r="C13" s="243"/>
      <c r="D13" s="95" t="s">
        <v>6</v>
      </c>
      <c r="F13" s="115">
        <v>15.533000000000001</v>
      </c>
      <c r="G13" s="117">
        <v>45.757600000000004</v>
      </c>
      <c r="H13" s="117">
        <v>13.5091</v>
      </c>
      <c r="J13" s="124">
        <v>6935.7018232419287</v>
      </c>
      <c r="K13" s="109">
        <v>2806.0237081318933</v>
      </c>
      <c r="L13" s="109">
        <v>7212.2448526753988</v>
      </c>
    </row>
    <row r="14" spans="1:13" ht="11.4" customHeight="1">
      <c r="A14" s="79"/>
      <c r="C14" s="243"/>
      <c r="D14" s="95" t="s">
        <v>7</v>
      </c>
      <c r="F14" s="115">
        <v>16.234100000000002</v>
      </c>
      <c r="G14" s="117">
        <v>46.806899999999999</v>
      </c>
      <c r="H14" s="117">
        <v>14.168200000000001</v>
      </c>
      <c r="J14" s="124">
        <v>6988.2457778774879</v>
      </c>
      <c r="K14" s="109">
        <v>2777.5823040113519</v>
      </c>
      <c r="L14" s="109">
        <v>7272.769367358489</v>
      </c>
    </row>
    <row r="15" spans="1:13" ht="11.4" customHeight="1">
      <c r="A15" s="79"/>
      <c r="C15" s="243"/>
      <c r="D15" s="95" t="s">
        <v>8</v>
      </c>
      <c r="F15" s="115">
        <v>15.9505</v>
      </c>
      <c r="G15" s="117">
        <v>47.701599999999999</v>
      </c>
      <c r="H15" s="117">
        <v>13.7873</v>
      </c>
      <c r="J15" s="124">
        <v>6843.9539488945238</v>
      </c>
      <c r="K15" s="109">
        <v>2845.9823731716106</v>
      </c>
      <c r="L15" s="109">
        <v>7116.3279481813361</v>
      </c>
    </row>
    <row r="16" spans="1:13" ht="11.4" customHeight="1">
      <c r="A16" s="79"/>
      <c r="C16" s="243">
        <v>2007</v>
      </c>
      <c r="D16" s="95" t="s">
        <v>5</v>
      </c>
      <c r="F16" s="115">
        <v>15.4535</v>
      </c>
      <c r="G16" s="117">
        <v>46.372300000000003</v>
      </c>
      <c r="H16" s="117">
        <v>13.324200000000001</v>
      </c>
      <c r="J16" s="124">
        <v>6928.9095220965073</v>
      </c>
      <c r="K16" s="109">
        <v>2837.359655994097</v>
      </c>
      <c r="L16" s="109">
        <v>7210.677732422082</v>
      </c>
    </row>
    <row r="17" spans="1:12" ht="11.4" customHeight="1">
      <c r="A17" s="79"/>
      <c r="C17" s="243"/>
      <c r="D17" s="95" t="s">
        <v>6</v>
      </c>
      <c r="F17" s="115">
        <v>15.471100000000002</v>
      </c>
      <c r="G17" s="117">
        <v>47.187899999999999</v>
      </c>
      <c r="H17" s="117">
        <v>13.273000000000001</v>
      </c>
      <c r="J17" s="124">
        <v>7027.8428147757986</v>
      </c>
      <c r="K17" s="109">
        <v>2909.2051538257547</v>
      </c>
      <c r="L17" s="109">
        <v>7313.2769648289886</v>
      </c>
    </row>
    <row r="18" spans="1:12" ht="11.4" customHeight="1">
      <c r="A18" s="79"/>
      <c r="C18" s="243"/>
      <c r="D18" s="95" t="s">
        <v>7</v>
      </c>
      <c r="F18" s="115">
        <v>16.042400000000001</v>
      </c>
      <c r="G18" s="117">
        <v>48.070800000000006</v>
      </c>
      <c r="H18" s="117">
        <v>13.821900000000001</v>
      </c>
      <c r="J18" s="124">
        <v>6944.4491493927271</v>
      </c>
      <c r="K18" s="109">
        <v>2907.2897563049055</v>
      </c>
      <c r="L18" s="109">
        <v>7224.3448414758859</v>
      </c>
    </row>
    <row r="19" spans="1:12" ht="11.4" customHeight="1">
      <c r="A19" s="79"/>
      <c r="C19" s="243"/>
      <c r="D19" s="95" t="s">
        <v>8</v>
      </c>
      <c r="F19" s="115">
        <v>17.728200000000001</v>
      </c>
      <c r="G19" s="117">
        <v>48.686300000000003</v>
      </c>
      <c r="H19" s="117">
        <v>15.560600000000001</v>
      </c>
      <c r="J19" s="124">
        <v>6736.1651914287677</v>
      </c>
      <c r="K19" s="109">
        <v>2764.4109903453409</v>
      </c>
      <c r="L19" s="109">
        <v>7014.2519018326393</v>
      </c>
    </row>
    <row r="20" spans="1:12" ht="11.4" customHeight="1">
      <c r="A20" s="79"/>
      <c r="C20" s="243">
        <v>2008</v>
      </c>
      <c r="D20" s="95" t="s">
        <v>5</v>
      </c>
      <c r="F20" s="115">
        <v>16.1584</v>
      </c>
      <c r="G20" s="117">
        <v>46.2502</v>
      </c>
      <c r="H20" s="117">
        <v>14.0694</v>
      </c>
      <c r="J20" s="124">
        <v>6902.1494269894556</v>
      </c>
      <c r="K20" s="109">
        <v>3004.5778766039034</v>
      </c>
      <c r="L20" s="109">
        <v>7172.7232603510847</v>
      </c>
    </row>
    <row r="21" spans="1:12" ht="11.4" customHeight="1">
      <c r="A21" s="79"/>
      <c r="C21" s="243"/>
      <c r="D21" s="95" t="s">
        <v>6</v>
      </c>
      <c r="F21" s="115">
        <v>16.1203</v>
      </c>
      <c r="G21" s="117">
        <v>45.194700000000005</v>
      </c>
      <c r="H21" s="117">
        <v>14.046900000000001</v>
      </c>
      <c r="J21" s="124">
        <v>6830.0229368416067</v>
      </c>
      <c r="K21" s="109">
        <v>2962.0389596046575</v>
      </c>
      <c r="L21" s="109">
        <v>7105.8664842042181</v>
      </c>
    </row>
    <row r="22" spans="1:12" ht="11.4" customHeight="1">
      <c r="A22" s="79"/>
      <c r="C22" s="243"/>
      <c r="D22" s="95" t="s">
        <v>7</v>
      </c>
      <c r="F22" s="115">
        <v>16.746200000000002</v>
      </c>
      <c r="G22" s="117">
        <v>46.898099999999999</v>
      </c>
      <c r="H22" s="117">
        <v>14.586500000000001</v>
      </c>
      <c r="J22" s="124">
        <v>6715.2712508814575</v>
      </c>
      <c r="K22" s="109">
        <v>2904.3932272466704</v>
      </c>
      <c r="L22" s="109">
        <v>6988.2353428419583</v>
      </c>
    </row>
    <row r="23" spans="1:12" ht="11.4" customHeight="1">
      <c r="A23" s="79"/>
      <c r="C23" s="243"/>
      <c r="D23" s="95" t="s">
        <v>8</v>
      </c>
      <c r="F23" s="115">
        <v>16.957100000000001</v>
      </c>
      <c r="G23" s="117">
        <v>47.8887</v>
      </c>
      <c r="H23" s="117">
        <v>14.733000000000001</v>
      </c>
      <c r="J23" s="124">
        <v>6464.8882569647503</v>
      </c>
      <c r="K23" s="109">
        <v>3071.4322910637311</v>
      </c>
      <c r="L23" s="109">
        <v>6708.8820085703246</v>
      </c>
    </row>
    <row r="24" spans="1:12" ht="11.4" customHeight="1">
      <c r="A24" s="79"/>
      <c r="C24" s="243">
        <v>2009</v>
      </c>
      <c r="D24" s="95" t="s">
        <v>5</v>
      </c>
      <c r="F24" s="115">
        <v>15.389600000000002</v>
      </c>
      <c r="G24" s="117">
        <v>44.670200000000001</v>
      </c>
      <c r="H24" s="117">
        <v>13.3101</v>
      </c>
      <c r="J24" s="124">
        <v>6557.4734608956114</v>
      </c>
      <c r="K24" s="109">
        <v>3016.9892513665409</v>
      </c>
      <c r="L24" s="109">
        <v>6808.9147839283942</v>
      </c>
    </row>
    <row r="25" spans="1:12" ht="11.4" customHeight="1">
      <c r="A25" s="79"/>
      <c r="C25" s="243"/>
      <c r="D25" s="95" t="s">
        <v>6</v>
      </c>
      <c r="F25" s="115">
        <v>16.3292</v>
      </c>
      <c r="G25" s="117">
        <v>46.324300000000001</v>
      </c>
      <c r="H25" s="117">
        <v>14.186500000000001</v>
      </c>
      <c r="J25" s="124">
        <v>6505.1463191743505</v>
      </c>
      <c r="K25" s="109">
        <v>2813.9159791244419</v>
      </c>
      <c r="L25" s="109">
        <v>6768.8355293465802</v>
      </c>
    </row>
    <row r="26" spans="1:12" ht="11.4" customHeight="1">
      <c r="A26" s="79"/>
      <c r="C26" s="243"/>
      <c r="D26" s="95" t="s">
        <v>7</v>
      </c>
      <c r="F26" s="115">
        <v>17.253500000000003</v>
      </c>
      <c r="G26" s="117">
        <v>48.467800000000004</v>
      </c>
      <c r="H26" s="117">
        <v>14.856200000000001</v>
      </c>
      <c r="J26" s="124">
        <v>6260.6486556466425</v>
      </c>
      <c r="K26" s="109">
        <v>2793.4407773320304</v>
      </c>
      <c r="L26" s="109">
        <v>6526.9370944276679</v>
      </c>
    </row>
    <row r="27" spans="1:12" ht="11.4" customHeight="1">
      <c r="A27" s="79"/>
      <c r="C27" s="243"/>
      <c r="D27" s="95" t="s">
        <v>8</v>
      </c>
      <c r="F27" s="115">
        <v>17.696400000000001</v>
      </c>
      <c r="G27" s="117">
        <v>46.540400000000005</v>
      </c>
      <c r="H27" s="117">
        <v>15.455200000000001</v>
      </c>
      <c r="J27" s="124">
        <v>6046.872575107278</v>
      </c>
      <c r="K27" s="109">
        <v>2783.0250661748178</v>
      </c>
      <c r="L27" s="109">
        <v>6300.4841857364263</v>
      </c>
    </row>
    <row r="28" spans="1:12" ht="11.4" customHeight="1">
      <c r="A28" s="79"/>
      <c r="C28" s="243">
        <v>2010</v>
      </c>
      <c r="D28" s="95" t="s">
        <v>5</v>
      </c>
      <c r="F28" s="115">
        <v>16.179500000000001</v>
      </c>
      <c r="G28" s="117">
        <v>45.547800000000002</v>
      </c>
      <c r="H28" s="117">
        <v>13.9923</v>
      </c>
      <c r="J28" s="124">
        <v>6256.7738241737561</v>
      </c>
      <c r="K28" s="109">
        <v>2870.393246939198</v>
      </c>
      <c r="L28" s="109">
        <v>6508.9690713365253</v>
      </c>
    </row>
    <row r="29" spans="1:12" ht="11.4" customHeight="1">
      <c r="A29" s="79"/>
      <c r="C29" s="243"/>
      <c r="D29" s="95" t="s">
        <v>6</v>
      </c>
      <c r="F29" s="115">
        <v>16.941600000000001</v>
      </c>
      <c r="G29" s="117">
        <v>48.279500000000006</v>
      </c>
      <c r="H29" s="117">
        <v>14.499400000000001</v>
      </c>
      <c r="J29" s="124">
        <v>6202.6217634633076</v>
      </c>
      <c r="K29" s="109">
        <v>2699.6371457914811</v>
      </c>
      <c r="L29" s="109">
        <v>6475.6108164299485</v>
      </c>
    </row>
    <row r="30" spans="1:12" ht="11.4" customHeight="1">
      <c r="A30" s="79"/>
      <c r="C30" s="243"/>
      <c r="D30" s="95" t="s">
        <v>7</v>
      </c>
      <c r="F30" s="115">
        <v>17.314500000000002</v>
      </c>
      <c r="G30" s="117">
        <v>47.851100000000002</v>
      </c>
      <c r="H30" s="117">
        <v>14.9556</v>
      </c>
      <c r="J30" s="124">
        <v>6177.7270738490715</v>
      </c>
      <c r="K30" s="109">
        <v>2748.7249604321078</v>
      </c>
      <c r="L30" s="109">
        <v>6442.6120742656358</v>
      </c>
    </row>
    <row r="31" spans="1:12" ht="11.4" customHeight="1">
      <c r="A31" s="79"/>
      <c r="C31" s="243"/>
      <c r="D31" s="95" t="s">
        <v>8</v>
      </c>
      <c r="F31" s="115">
        <v>16.651400000000002</v>
      </c>
      <c r="G31" s="117">
        <v>49.127400000000002</v>
      </c>
      <c r="H31" s="117">
        <v>14.168900000000001</v>
      </c>
      <c r="J31" s="124">
        <v>6097.0491528856419</v>
      </c>
      <c r="K31" s="109">
        <v>2736.1510903468447</v>
      </c>
      <c r="L31" s="109">
        <v>6353.9606134116066</v>
      </c>
    </row>
    <row r="32" spans="1:12" ht="11.4" customHeight="1">
      <c r="A32" s="79"/>
      <c r="C32" s="243">
        <v>2011</v>
      </c>
      <c r="D32" s="95" t="s">
        <v>5</v>
      </c>
      <c r="F32" s="115">
        <v>15.212000000000002</v>
      </c>
      <c r="G32" s="117">
        <v>45.617600000000003</v>
      </c>
      <c r="H32" s="117">
        <v>12.917900000000001</v>
      </c>
      <c r="J32" s="124">
        <v>6212.8626741410098</v>
      </c>
      <c r="K32" s="109">
        <v>2847.6873671563103</v>
      </c>
      <c r="L32" s="109">
        <v>6466.7675200898975</v>
      </c>
    </row>
    <row r="33" spans="1:12" ht="11.4" customHeight="1">
      <c r="A33" s="79"/>
      <c r="C33" s="243"/>
      <c r="D33" s="95" t="s">
        <v>6</v>
      </c>
      <c r="F33" s="115">
        <v>15.841700000000001</v>
      </c>
      <c r="G33" s="117">
        <v>46.163600000000002</v>
      </c>
      <c r="H33" s="117">
        <v>13.485000000000001</v>
      </c>
      <c r="J33" s="124">
        <v>6171.7001507167406</v>
      </c>
      <c r="K33" s="109">
        <v>2763.1336204289519</v>
      </c>
      <c r="L33" s="109">
        <v>6436.6172755002644</v>
      </c>
    </row>
    <row r="34" spans="1:12" ht="11.4" customHeight="1">
      <c r="A34" s="79"/>
      <c r="C34" s="243"/>
      <c r="D34" s="95" t="s">
        <v>7</v>
      </c>
      <c r="F34" s="115">
        <v>16.593299999999999</v>
      </c>
      <c r="G34" s="117">
        <v>47.168800000000005</v>
      </c>
      <c r="H34" s="117">
        <v>14.1547</v>
      </c>
      <c r="J34" s="124">
        <v>6121.7952537863821</v>
      </c>
      <c r="K34" s="109">
        <v>2734.5522799977348</v>
      </c>
      <c r="L34" s="109">
        <v>6391.9476892857574</v>
      </c>
    </row>
    <row r="35" spans="1:12" ht="11.4" customHeight="1">
      <c r="A35" s="79"/>
      <c r="C35" s="243"/>
      <c r="D35" s="95" t="s">
        <v>8</v>
      </c>
      <c r="F35" s="115">
        <v>17.5837</v>
      </c>
      <c r="G35" s="117">
        <v>46.603000000000002</v>
      </c>
      <c r="H35" s="117">
        <v>15.301400000000001</v>
      </c>
      <c r="J35" s="124">
        <v>5899.7422631938543</v>
      </c>
      <c r="K35" s="109">
        <v>2758.4253768503895</v>
      </c>
      <c r="L35" s="109">
        <v>6146.7969972770243</v>
      </c>
    </row>
    <row r="36" spans="1:12" ht="11.4" customHeight="1">
      <c r="A36" s="79"/>
      <c r="C36" s="243">
        <v>2012</v>
      </c>
      <c r="D36" s="95" t="s">
        <v>5</v>
      </c>
      <c r="F36" s="115">
        <v>15.780100000000001</v>
      </c>
      <c r="G36" s="117">
        <v>44.786500000000004</v>
      </c>
      <c r="H36" s="117">
        <v>13.485000000000001</v>
      </c>
      <c r="J36" s="124">
        <v>6103.6298937642523</v>
      </c>
      <c r="K36" s="109">
        <v>2869.8315086251205</v>
      </c>
      <c r="L36" s="109">
        <v>6359.503721243922</v>
      </c>
    </row>
    <row r="37" spans="1:12" ht="11.4" customHeight="1">
      <c r="A37" s="79"/>
      <c r="C37" s="243"/>
      <c r="D37" s="95" t="s">
        <v>6</v>
      </c>
      <c r="F37" s="115">
        <v>16.6144</v>
      </c>
      <c r="G37" s="117">
        <v>46.128900000000002</v>
      </c>
      <c r="H37" s="117">
        <v>14.2432</v>
      </c>
      <c r="J37" s="124">
        <v>6067.7213693670701</v>
      </c>
      <c r="K37" s="109">
        <v>2773.8921234158379</v>
      </c>
      <c r="L37" s="109">
        <v>6332.3504356301119</v>
      </c>
    </row>
    <row r="38" spans="1:12" ht="11.4" customHeight="1">
      <c r="A38" s="79"/>
      <c r="C38" s="243"/>
      <c r="D38" s="95" t="s">
        <v>7</v>
      </c>
      <c r="F38" s="115">
        <v>17.677400000000002</v>
      </c>
      <c r="G38" s="117">
        <v>46.794200000000004</v>
      </c>
      <c r="H38" s="117">
        <v>15.3108</v>
      </c>
      <c r="J38" s="124">
        <v>5979.1705819789959</v>
      </c>
      <c r="K38" s="109">
        <v>2786.2601730459705</v>
      </c>
      <c r="L38" s="109">
        <v>6238.6869889477266</v>
      </c>
    </row>
    <row r="39" spans="1:12" ht="11.4" customHeight="1">
      <c r="A39" s="79"/>
      <c r="C39" s="243"/>
      <c r="D39" s="95" t="s">
        <v>8</v>
      </c>
      <c r="F39" s="115">
        <v>17.324999999999999</v>
      </c>
      <c r="G39" s="117">
        <v>48.451599999999999</v>
      </c>
      <c r="H39" s="117">
        <v>14.876000000000001</v>
      </c>
      <c r="J39" s="124">
        <v>5993.8618236276816</v>
      </c>
      <c r="K39" s="109">
        <v>2725.6072659464821</v>
      </c>
      <c r="L39" s="109">
        <v>6250.9991308645422</v>
      </c>
    </row>
    <row r="40" spans="1:12" ht="11.4" customHeight="1">
      <c r="A40" s="79"/>
      <c r="C40" s="243">
        <v>2013</v>
      </c>
      <c r="D40" s="95" t="s">
        <v>5</v>
      </c>
      <c r="F40" s="115">
        <v>15.357700000000001</v>
      </c>
      <c r="G40" s="117">
        <v>46.815100000000001</v>
      </c>
      <c r="H40" s="117">
        <v>12.887700000000001</v>
      </c>
      <c r="J40" s="124">
        <v>6146.8776803832561</v>
      </c>
      <c r="K40" s="109">
        <v>2760.5326991810975</v>
      </c>
      <c r="L40" s="109">
        <v>6412.7637170819708</v>
      </c>
    </row>
    <row r="41" spans="1:12" ht="11.4" customHeight="1">
      <c r="A41" s="79"/>
      <c r="C41" s="243"/>
      <c r="D41" s="95" t="s">
        <v>6</v>
      </c>
      <c r="F41" s="115">
        <v>16.4086</v>
      </c>
      <c r="G41" s="117">
        <v>47.392000000000003</v>
      </c>
      <c r="H41" s="117">
        <v>14.180300000000001</v>
      </c>
      <c r="J41" s="124">
        <v>5969.9401138329722</v>
      </c>
      <c r="K41" s="109">
        <v>2774.9840713384719</v>
      </c>
      <c r="L41" s="109">
        <v>6199.7186065700307</v>
      </c>
    </row>
    <row r="42" spans="1:12" ht="11.4" customHeight="1">
      <c r="A42" s="79"/>
      <c r="C42" s="243"/>
      <c r="D42" s="95" t="s">
        <v>7</v>
      </c>
      <c r="F42" s="115">
        <v>17.104700000000001</v>
      </c>
      <c r="G42" s="117">
        <v>47.801500000000004</v>
      </c>
      <c r="H42" s="117">
        <v>14.928500000000001</v>
      </c>
      <c r="J42" s="124">
        <v>5915.0911455713776</v>
      </c>
      <c r="K42" s="109">
        <v>2793.9109031521102</v>
      </c>
      <c r="L42" s="109">
        <v>6136.35882146936</v>
      </c>
    </row>
    <row r="43" spans="1:12" ht="11.4" customHeight="1">
      <c r="A43" s="79"/>
      <c r="C43" s="243"/>
      <c r="D43" s="95" t="s">
        <v>8</v>
      </c>
      <c r="F43" s="115">
        <v>17.327000000000002</v>
      </c>
      <c r="G43" s="117">
        <v>49.717500000000001</v>
      </c>
      <c r="H43" s="117">
        <v>15.0129</v>
      </c>
      <c r="J43" s="124">
        <v>5848.6421565628789</v>
      </c>
      <c r="K43" s="109">
        <v>2641.105414069993</v>
      </c>
      <c r="L43" s="109">
        <v>6077.8076438957078</v>
      </c>
    </row>
    <row r="44" spans="1:12" ht="11.4" customHeight="1">
      <c r="A44" s="79"/>
      <c r="C44" s="243">
        <v>2014</v>
      </c>
      <c r="D44" s="95" t="s">
        <v>5</v>
      </c>
      <c r="F44" s="115">
        <v>15.6814</v>
      </c>
      <c r="G44" s="117">
        <v>45.464100000000002</v>
      </c>
      <c r="H44" s="117">
        <v>13.5442</v>
      </c>
      <c r="J44" s="124">
        <v>5851.3325987161179</v>
      </c>
      <c r="K44" s="109">
        <v>2817.6340728484483</v>
      </c>
      <c r="L44" s="109">
        <v>6069.0315103513694</v>
      </c>
    </row>
    <row r="45" spans="1:12" ht="11.4" customHeight="1">
      <c r="A45" s="79"/>
      <c r="C45" s="243"/>
      <c r="D45" s="95" t="s">
        <v>6</v>
      </c>
      <c r="F45" s="115">
        <v>16.280200000000001</v>
      </c>
      <c r="G45" s="117">
        <v>46.487200000000001</v>
      </c>
      <c r="H45" s="117">
        <v>14.113000000000001</v>
      </c>
      <c r="J45" s="124">
        <v>5770.757905331252</v>
      </c>
      <c r="K45" s="109">
        <v>2689.4594019659744</v>
      </c>
      <c r="L45" s="109">
        <v>5991.8297157677735</v>
      </c>
    </row>
    <row r="46" spans="1:12" ht="11.4" customHeight="1">
      <c r="A46" s="79"/>
      <c r="C46" s="243"/>
      <c r="D46" s="95" t="s">
        <v>7</v>
      </c>
      <c r="F46" s="115">
        <v>16.930400000000002</v>
      </c>
      <c r="G46" s="117">
        <v>47.808700000000002</v>
      </c>
      <c r="H46" s="117">
        <v>14.728900000000001</v>
      </c>
      <c r="J46" s="124">
        <v>5740.0587143308412</v>
      </c>
      <c r="K46" s="109">
        <v>2627.6118963503664</v>
      </c>
      <c r="L46" s="109">
        <v>5961.9701884858296</v>
      </c>
    </row>
    <row r="47" spans="1:12" ht="11.4" customHeight="1">
      <c r="A47" s="79"/>
      <c r="C47" s="243"/>
      <c r="D47" s="95" t="s">
        <v>8</v>
      </c>
      <c r="F47" s="115">
        <v>18.078800000000001</v>
      </c>
      <c r="G47" s="117">
        <v>48.374100000000006</v>
      </c>
      <c r="H47" s="117">
        <v>15.9458</v>
      </c>
      <c r="J47" s="124">
        <v>5633.183700533571</v>
      </c>
      <c r="K47" s="109">
        <v>2763.418096402198</v>
      </c>
      <c r="L47" s="109">
        <v>5835.2347024321944</v>
      </c>
    </row>
    <row r="48" spans="1:12" ht="11.4" customHeight="1">
      <c r="A48" s="79"/>
      <c r="C48" s="243">
        <v>2015</v>
      </c>
      <c r="D48" s="95" t="s">
        <v>5</v>
      </c>
      <c r="F48" s="115">
        <v>16.6982</v>
      </c>
      <c r="G48" s="117">
        <v>44.761300000000006</v>
      </c>
      <c r="H48" s="117">
        <v>14.8375</v>
      </c>
      <c r="J48" s="124">
        <v>5792.9180989540355</v>
      </c>
      <c r="K48" s="109">
        <v>2814.9220335757559</v>
      </c>
      <c r="L48" s="109">
        <v>5990.3769822842814</v>
      </c>
    </row>
    <row r="49" spans="1:12" ht="11.4" customHeight="1">
      <c r="A49" s="79"/>
      <c r="C49" s="243"/>
      <c r="D49" s="95" t="s">
        <v>6</v>
      </c>
      <c r="F49" s="115">
        <v>17.217100000000002</v>
      </c>
      <c r="G49" s="117">
        <v>44.746300000000005</v>
      </c>
      <c r="H49" s="117">
        <v>15.3444</v>
      </c>
      <c r="J49" s="124">
        <v>5809.7467228442165</v>
      </c>
      <c r="K49" s="109">
        <v>2814.806937680527</v>
      </c>
      <c r="L49" s="109">
        <v>6013.4746979473957</v>
      </c>
    </row>
    <row r="50" spans="1:12" ht="11.4" customHeight="1">
      <c r="A50" s="79"/>
      <c r="C50" s="243"/>
      <c r="D50" s="95" t="s">
        <v>7</v>
      </c>
      <c r="F50" s="115">
        <v>17.348000000000003</v>
      </c>
      <c r="G50" s="117">
        <v>45.875800000000005</v>
      </c>
      <c r="H50" s="117">
        <v>15.2484</v>
      </c>
      <c r="J50" s="124">
        <v>5891.4678672366717</v>
      </c>
      <c r="K50" s="109">
        <v>2804.8846503207651</v>
      </c>
      <c r="L50" s="109">
        <v>6118.6392816018779</v>
      </c>
    </row>
    <row r="51" spans="1:12" ht="11.4" customHeight="1">
      <c r="A51" s="79"/>
      <c r="C51" s="243"/>
      <c r="D51" s="95" t="s">
        <v>8</v>
      </c>
      <c r="F51" s="115">
        <v>17.366199999999999</v>
      </c>
      <c r="G51" s="117">
        <v>44.578000000000003</v>
      </c>
      <c r="H51" s="117">
        <v>15.448</v>
      </c>
      <c r="J51" s="124">
        <v>5799.020416435108</v>
      </c>
      <c r="K51" s="109">
        <v>2755.2798471728815</v>
      </c>
      <c r="L51" s="109">
        <v>6013.5711403904961</v>
      </c>
    </row>
    <row r="52" spans="1:12" ht="11.25" customHeight="1">
      <c r="A52" s="79"/>
      <c r="C52" s="243">
        <v>2016</v>
      </c>
      <c r="D52" s="95" t="s">
        <v>5</v>
      </c>
      <c r="F52" s="115">
        <v>15.689200000000001</v>
      </c>
      <c r="G52" s="117">
        <v>43.6096</v>
      </c>
      <c r="H52" s="117">
        <v>13.682</v>
      </c>
      <c r="J52" s="124">
        <v>5947.4205407329782</v>
      </c>
      <c r="K52" s="109">
        <v>2945.6503548832789</v>
      </c>
      <c r="L52" s="109">
        <v>6163.2230446928606</v>
      </c>
    </row>
    <row r="53" spans="1:12" ht="11.25" customHeight="1">
      <c r="A53" s="79"/>
      <c r="C53" s="243"/>
      <c r="D53" s="95" t="s">
        <v>6</v>
      </c>
      <c r="F53" s="115">
        <v>15.997</v>
      </c>
      <c r="G53" s="117">
        <v>43.476500000000001</v>
      </c>
      <c r="H53" s="117">
        <v>13.9893</v>
      </c>
      <c r="J53" s="124">
        <v>5976.8856604248949</v>
      </c>
      <c r="K53" s="109">
        <v>2891.1521312995392</v>
      </c>
      <c r="L53" s="109">
        <v>6202.3301668749937</v>
      </c>
    </row>
    <row r="54" spans="1:12" ht="11.25" customHeight="1">
      <c r="A54" s="79"/>
      <c r="C54" s="243"/>
      <c r="D54" s="95" t="s">
        <v>7</v>
      </c>
      <c r="F54" s="115">
        <v>16.132300000000001</v>
      </c>
      <c r="G54" s="117">
        <v>44.651200000000003</v>
      </c>
      <c r="H54" s="117">
        <v>13.939200000000001</v>
      </c>
      <c r="J54" s="124">
        <v>6028.2304935032453</v>
      </c>
      <c r="K54" s="109">
        <v>2892.7569166496864</v>
      </c>
      <c r="L54" s="109">
        <v>6269.347384933214</v>
      </c>
    </row>
    <row r="55" spans="1:12" ht="11.25" customHeight="1">
      <c r="A55" s="79"/>
      <c r="C55" s="243"/>
      <c r="D55" s="95" t="s">
        <v>8</v>
      </c>
      <c r="F55" s="115">
        <v>15.509500000000001</v>
      </c>
      <c r="G55" s="117">
        <v>42.598700000000001</v>
      </c>
      <c r="H55" s="117">
        <v>13.455500000000001</v>
      </c>
      <c r="J55" s="124">
        <v>5978.8805171268586</v>
      </c>
      <c r="K55" s="109">
        <v>2932.3904129527482</v>
      </c>
      <c r="L55" s="109">
        <v>6209.8850225559036</v>
      </c>
    </row>
    <row r="56" spans="1:12" ht="11.25" customHeight="1">
      <c r="A56" s="79"/>
      <c r="C56" s="243">
        <v>2017</v>
      </c>
      <c r="D56" s="95" t="s">
        <v>5</v>
      </c>
      <c r="F56" s="115">
        <v>14.454600000000001</v>
      </c>
      <c r="G56" s="117">
        <v>41.648299999999999</v>
      </c>
      <c r="H56" s="117">
        <v>12.325700000000001</v>
      </c>
      <c r="J56" s="124">
        <v>6034.457891837802</v>
      </c>
      <c r="K56" s="109">
        <v>3013.5566568107192</v>
      </c>
      <c r="L56" s="109">
        <v>6270.9553993944537</v>
      </c>
    </row>
    <row r="57" spans="1:12" ht="11.25" customHeight="1">
      <c r="A57" s="79"/>
      <c r="C57" s="243"/>
      <c r="D57" s="95" t="s">
        <v>6</v>
      </c>
      <c r="F57" s="115">
        <v>15.1439</v>
      </c>
      <c r="G57" s="117">
        <v>43.796100000000003</v>
      </c>
      <c r="H57" s="117">
        <v>12.911300000000001</v>
      </c>
      <c r="J57" s="124">
        <v>5987.5772560006699</v>
      </c>
      <c r="K57" s="109">
        <v>2889.0764058393311</v>
      </c>
      <c r="L57" s="109">
        <v>6229.0233836935995</v>
      </c>
    </row>
    <row r="58" spans="1:12" ht="11.25" customHeight="1">
      <c r="A58" s="79"/>
      <c r="C58" s="243"/>
      <c r="D58" s="95" t="s">
        <v>7</v>
      </c>
      <c r="F58" s="115">
        <v>15.349200000000002</v>
      </c>
      <c r="G58" s="117">
        <v>43.766100000000002</v>
      </c>
      <c r="H58" s="117">
        <v>13.066600000000001</v>
      </c>
      <c r="J58" s="124">
        <v>5936.554289852882</v>
      </c>
      <c r="K58" s="109">
        <v>2903.6037675305338</v>
      </c>
      <c r="L58" s="109">
        <v>6180.1743676965498</v>
      </c>
    </row>
    <row r="59" spans="1:12" ht="11.25" customHeight="1">
      <c r="A59" s="79"/>
      <c r="C59" s="243"/>
      <c r="D59" s="95" t="s">
        <v>8</v>
      </c>
      <c r="F59" s="115">
        <v>15.566000000000001</v>
      </c>
      <c r="G59" s="117">
        <v>43.608200000000004</v>
      </c>
      <c r="H59" s="117">
        <v>13.234400000000001</v>
      </c>
      <c r="J59" s="124">
        <v>5831.3721067462802</v>
      </c>
      <c r="K59" s="109">
        <v>2868.3785177443351</v>
      </c>
      <c r="L59" s="109">
        <v>6077.7249458796859</v>
      </c>
    </row>
    <row r="60" spans="1:12" ht="11.25" customHeight="1">
      <c r="A60" s="79"/>
      <c r="C60" s="243">
        <v>2018</v>
      </c>
      <c r="D60" s="95" t="s">
        <v>5</v>
      </c>
      <c r="F60" s="115">
        <v>14.141500000000001</v>
      </c>
      <c r="G60" s="117">
        <v>41.4161</v>
      </c>
      <c r="H60" s="117">
        <v>12.0631</v>
      </c>
      <c r="J60" s="124">
        <v>6053.3141114814907</v>
      </c>
      <c r="K60" s="109">
        <v>3099.0403049560705</v>
      </c>
      <c r="L60" s="109">
        <v>6278.445009852383</v>
      </c>
    </row>
    <row r="61" spans="1:12" ht="11.25" customHeight="1">
      <c r="A61" s="79"/>
      <c r="C61" s="243"/>
      <c r="D61" s="95" t="s">
        <v>6</v>
      </c>
      <c r="F61" s="115">
        <v>14.654100000000001</v>
      </c>
      <c r="G61" s="117">
        <v>43.347999999999999</v>
      </c>
      <c r="H61" s="117">
        <v>12.418800000000001</v>
      </c>
      <c r="J61" s="124">
        <v>6076.8088897140633</v>
      </c>
      <c r="K61" s="109">
        <v>3010.5603085276034</v>
      </c>
      <c r="L61" s="109">
        <v>6315.6645642028925</v>
      </c>
    </row>
    <row r="62" spans="1:12" ht="11.25" customHeight="1">
      <c r="A62" s="79"/>
      <c r="C62" s="243"/>
      <c r="D62" s="95" t="s">
        <v>7</v>
      </c>
      <c r="F62" s="115">
        <v>15.021600000000001</v>
      </c>
      <c r="G62" s="117">
        <v>44.4679</v>
      </c>
      <c r="H62" s="117">
        <v>12.632300000000001</v>
      </c>
      <c r="J62" s="124">
        <v>5980.7177029114655</v>
      </c>
      <c r="K62" s="109">
        <v>2836.0155864428134</v>
      </c>
      <c r="L62" s="109">
        <v>6235.8823606582446</v>
      </c>
    </row>
    <row r="63" spans="1:12" ht="11.25" customHeight="1">
      <c r="A63" s="79"/>
      <c r="C63" s="243"/>
      <c r="D63" s="95" t="s">
        <v>8</v>
      </c>
      <c r="F63" s="115">
        <v>14.935300000000002</v>
      </c>
      <c r="G63" s="117">
        <v>47.320700000000002</v>
      </c>
      <c r="H63" s="117">
        <v>12.469900000000001</v>
      </c>
      <c r="J63" s="124">
        <v>5905.8522227774783</v>
      </c>
      <c r="K63" s="109">
        <v>2717.1398396629356</v>
      </c>
      <c r="L63" s="109">
        <v>6148.6856650266736</v>
      </c>
    </row>
    <row r="64" spans="1:12" ht="11.25" customHeight="1">
      <c r="A64" s="79"/>
      <c r="C64" s="244">
        <v>2019</v>
      </c>
      <c r="D64" s="98" t="s">
        <v>62</v>
      </c>
      <c r="F64" s="115">
        <v>14.3552</v>
      </c>
      <c r="G64" s="117">
        <v>43.112500000000004</v>
      </c>
      <c r="H64" s="117">
        <v>12.167300000000001</v>
      </c>
      <c r="J64" s="124">
        <v>6142.5674949833092</v>
      </c>
      <c r="K64" s="109">
        <v>2992.8469838488004</v>
      </c>
      <c r="L64" s="109">
        <v>6380.6005878305823</v>
      </c>
    </row>
    <row r="65" spans="1:12" ht="11.25" customHeight="1">
      <c r="A65" s="79"/>
      <c r="C65" s="244"/>
      <c r="D65" s="132" t="s">
        <v>64</v>
      </c>
      <c r="F65" s="115">
        <v>14.736800000000001</v>
      </c>
      <c r="G65" s="117">
        <v>42.550400000000003</v>
      </c>
      <c r="H65" s="117">
        <v>12.4497</v>
      </c>
      <c r="J65" s="124">
        <v>6128.5784780658641</v>
      </c>
      <c r="K65" s="109">
        <v>2986.945310006347</v>
      </c>
      <c r="L65" s="109">
        <v>6382.5277565935594</v>
      </c>
    </row>
    <row r="66" spans="1:12" ht="11.25" customHeight="1">
      <c r="A66" s="79"/>
      <c r="C66" s="244"/>
      <c r="D66" s="132" t="s">
        <v>63</v>
      </c>
      <c r="F66" s="115">
        <v>15.1837</v>
      </c>
      <c r="G66" s="117">
        <v>44.089300000000001</v>
      </c>
      <c r="H66" s="117">
        <v>12.748900000000001</v>
      </c>
      <c r="J66" s="124">
        <v>6085.843432745206</v>
      </c>
      <c r="K66" s="109">
        <v>2915.6942798823738</v>
      </c>
      <c r="L66" s="109">
        <v>6350.7427530615823</v>
      </c>
    </row>
    <row r="67" spans="1:12" ht="11.25" customHeight="1">
      <c r="A67" s="79"/>
      <c r="C67" s="244"/>
      <c r="D67" s="98" t="s">
        <v>166</v>
      </c>
      <c r="F67" s="115">
        <v>14.569500000000001</v>
      </c>
      <c r="G67" s="117">
        <v>41.674800000000005</v>
      </c>
      <c r="H67" s="117">
        <v>12.269</v>
      </c>
      <c r="J67" s="124">
        <v>6127.7855922698163</v>
      </c>
      <c r="K67" s="109">
        <v>2987.1891489260738</v>
      </c>
      <c r="L67" s="109">
        <v>6393.8686323600186</v>
      </c>
    </row>
    <row r="68" spans="1:12" ht="11.25" customHeight="1">
      <c r="A68" s="79"/>
      <c r="C68" s="256">
        <v>2020</v>
      </c>
      <c r="D68" s="98" t="s">
        <v>62</v>
      </c>
      <c r="F68" s="115">
        <v>12.1106</v>
      </c>
      <c r="G68" s="117">
        <v>37.8155</v>
      </c>
      <c r="H68" s="117">
        <v>9.8989000000000011</v>
      </c>
      <c r="J68" s="124">
        <v>6486.0531705038484</v>
      </c>
      <c r="K68" s="109">
        <v>3326.9017383435944</v>
      </c>
      <c r="L68" s="109">
        <v>6757.8574042771797</v>
      </c>
    </row>
    <row r="69" spans="1:12" ht="11.25" customHeight="1">
      <c r="A69" s="79"/>
      <c r="C69" s="256"/>
      <c r="D69" s="99" t="s">
        <v>49</v>
      </c>
      <c r="F69" s="235" t="s">
        <v>51</v>
      </c>
      <c r="G69" s="236" t="s">
        <v>51</v>
      </c>
      <c r="H69" s="236" t="s">
        <v>51</v>
      </c>
      <c r="J69" s="235" t="s">
        <v>51</v>
      </c>
      <c r="K69" s="236" t="s">
        <v>51</v>
      </c>
      <c r="L69" s="236" t="s">
        <v>51</v>
      </c>
    </row>
    <row r="70" spans="1:12" ht="11.25" customHeight="1">
      <c r="A70" s="79"/>
      <c r="C70" s="256"/>
      <c r="D70" s="98" t="s">
        <v>63</v>
      </c>
      <c r="F70" s="115">
        <v>13.6706</v>
      </c>
      <c r="G70" s="117">
        <v>43.034300000000002</v>
      </c>
      <c r="H70" s="117">
        <v>11.148900000000001</v>
      </c>
      <c r="J70" s="124">
        <v>6235.7702522227582</v>
      </c>
      <c r="K70" s="109">
        <v>3052.7399037608529</v>
      </c>
      <c r="L70" s="109">
        <v>6506.1212137116217</v>
      </c>
    </row>
    <row r="71" spans="1:12" ht="11.25" customHeight="1">
      <c r="A71" s="79"/>
      <c r="C71" s="256"/>
      <c r="D71" s="104" t="s">
        <v>8</v>
      </c>
      <c r="F71" s="115">
        <v>13.1622</v>
      </c>
      <c r="G71" s="117">
        <v>41.112300000000005</v>
      </c>
      <c r="H71" s="117">
        <v>11.1485</v>
      </c>
      <c r="J71" s="124">
        <v>6283.6436551250035</v>
      </c>
      <c r="K71" s="109">
        <v>3161.3781446309658</v>
      </c>
      <c r="L71" s="109">
        <v>6508.9775542781672</v>
      </c>
    </row>
    <row r="72" spans="1:12" ht="11.25" customHeight="1">
      <c r="A72" s="79"/>
      <c r="C72" s="256">
        <v>2021</v>
      </c>
      <c r="D72" s="98" t="s">
        <v>62</v>
      </c>
      <c r="F72" s="115">
        <v>12.8522</v>
      </c>
      <c r="G72" s="117">
        <v>39.3491</v>
      </c>
      <c r="H72" s="117">
        <v>10.957600000000001</v>
      </c>
      <c r="J72" s="124">
        <v>6515.0437581035403</v>
      </c>
      <c r="K72" s="109">
        <v>3176.9006384800928</v>
      </c>
      <c r="L72" s="109">
        <v>6753.7938994217375</v>
      </c>
    </row>
    <row r="73" spans="1:12" ht="11.25" customHeight="1">
      <c r="A73" s="79"/>
      <c r="C73" s="256"/>
      <c r="D73" s="98" t="s">
        <v>64</v>
      </c>
      <c r="F73" s="115">
        <v>13.304600000000001</v>
      </c>
      <c r="G73" s="117">
        <v>40.243600000000001</v>
      </c>
      <c r="H73" s="117">
        <v>11.364600000000001</v>
      </c>
      <c r="J73" s="124">
        <v>6404.131658585331</v>
      </c>
      <c r="K73" s="109">
        <v>3298.101256670624</v>
      </c>
      <c r="L73" s="109">
        <v>6703.2949943789608</v>
      </c>
    </row>
    <row r="74" spans="1:12" ht="11.25" customHeight="1">
      <c r="A74" s="79"/>
      <c r="C74" s="256"/>
      <c r="D74" s="98" t="s">
        <v>63</v>
      </c>
      <c r="F74" s="115">
        <v>13.736500000000001</v>
      </c>
      <c r="G74" s="117">
        <v>44.9666</v>
      </c>
      <c r="H74" s="117">
        <v>11.734300000000001</v>
      </c>
      <c r="J74" s="124">
        <v>6390.6013001774409</v>
      </c>
      <c r="K74" s="109">
        <v>3095.6420454343615</v>
      </c>
      <c r="L74" s="109">
        <v>6720.9868485988345</v>
      </c>
    </row>
    <row r="75" spans="1:12" s="57" customFormat="1" ht="22.5" customHeight="1">
      <c r="A75" s="68"/>
      <c r="B75" s="32"/>
      <c r="C75" s="253" t="s">
        <v>77</v>
      </c>
      <c r="D75" s="253"/>
      <c r="E75" s="253"/>
      <c r="F75" s="253"/>
      <c r="G75" s="253"/>
      <c r="H75" s="253"/>
      <c r="I75" s="253"/>
      <c r="J75" s="253"/>
      <c r="K75" s="253"/>
      <c r="L75" s="253"/>
    </row>
    <row r="76" spans="1:12" ht="22.5" customHeight="1">
      <c r="A76" s="68"/>
      <c r="C76" s="282" t="s">
        <v>231</v>
      </c>
      <c r="D76" s="282"/>
      <c r="E76" s="282"/>
      <c r="F76" s="282"/>
      <c r="G76" s="282"/>
      <c r="H76" s="282"/>
      <c r="I76" s="282"/>
      <c r="J76" s="282"/>
      <c r="K76" s="282"/>
      <c r="L76" s="282"/>
    </row>
    <row r="77" spans="1:12" ht="75" customHeight="1">
      <c r="A77" s="68"/>
      <c r="C77" s="307" t="s">
        <v>146</v>
      </c>
      <c r="D77" s="253"/>
      <c r="E77" s="253"/>
      <c r="F77" s="253"/>
      <c r="G77" s="253"/>
      <c r="H77" s="253"/>
      <c r="I77" s="253"/>
      <c r="J77" s="253"/>
      <c r="K77" s="253"/>
      <c r="L77" s="253"/>
    </row>
    <row r="78" spans="1:12" ht="15" customHeight="1">
      <c r="A78" s="68"/>
      <c r="C78" s="306" t="s">
        <v>147</v>
      </c>
      <c r="D78" s="306"/>
      <c r="E78" s="306"/>
      <c r="F78" s="306"/>
      <c r="G78" s="306"/>
      <c r="H78" s="306"/>
      <c r="I78" s="306"/>
      <c r="J78" s="306"/>
      <c r="K78" s="306"/>
      <c r="L78" s="306"/>
    </row>
    <row r="79" spans="1:12" s="77" customFormat="1" ht="48" customHeight="1">
      <c r="A79" s="68"/>
      <c r="B79" s="32"/>
      <c r="C79" s="239" t="s">
        <v>54</v>
      </c>
      <c r="D79" s="239"/>
      <c r="E79" s="239"/>
      <c r="F79" s="239"/>
      <c r="G79" s="239"/>
      <c r="H79" s="239"/>
      <c r="I79" s="239"/>
      <c r="J79" s="239"/>
      <c r="K79" s="239"/>
      <c r="L79" s="239"/>
    </row>
    <row r="80" spans="1:12" s="77" customFormat="1" ht="48" customHeight="1">
      <c r="A80" s="68"/>
      <c r="B80" s="185" t="s">
        <v>65</v>
      </c>
      <c r="C80" s="240" t="s">
        <v>226</v>
      </c>
      <c r="D80" s="241"/>
      <c r="E80" s="241"/>
      <c r="F80" s="241"/>
      <c r="G80" s="241"/>
      <c r="H80" s="241"/>
      <c r="I80" s="241"/>
      <c r="J80" s="241"/>
      <c r="K80" s="241"/>
      <c r="L80" s="241"/>
    </row>
    <row r="81" spans="1:12">
      <c r="A81" s="68"/>
      <c r="C81" s="306" t="s">
        <v>214</v>
      </c>
      <c r="D81" s="306"/>
      <c r="E81" s="306"/>
      <c r="F81" s="306"/>
      <c r="G81" s="306"/>
      <c r="H81" s="306"/>
      <c r="I81" s="306"/>
      <c r="J81" s="306"/>
      <c r="K81" s="306"/>
      <c r="L81" s="306"/>
    </row>
  </sheetData>
  <mergeCells count="37">
    <mergeCell ref="C80:L80"/>
    <mergeCell ref="C77:L77"/>
    <mergeCell ref="C68:C71"/>
    <mergeCell ref="C72:C74"/>
    <mergeCell ref="C75:L75"/>
    <mergeCell ref="C76:L76"/>
    <mergeCell ref="C78:L78"/>
    <mergeCell ref="C79:L79"/>
    <mergeCell ref="C12:C15"/>
    <mergeCell ref="C64:C67"/>
    <mergeCell ref="C20:C23"/>
    <mergeCell ref="C24:C27"/>
    <mergeCell ref="C28:C31"/>
    <mergeCell ref="C32:C35"/>
    <mergeCell ref="C36:C39"/>
    <mergeCell ref="C40:C43"/>
    <mergeCell ref="C44:C47"/>
    <mergeCell ref="C48:C51"/>
    <mergeCell ref="C52:C55"/>
    <mergeCell ref="C56:C59"/>
    <mergeCell ref="C60:C63"/>
    <mergeCell ref="C81:L81"/>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342EC-C694-4D0B-A623-2E3422F7C11A}">
  <dimension ref="A1:R105"/>
  <sheetViews>
    <sheetView showGridLines="0"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1" width="2.6640625" style="153" customWidth="1"/>
    <col min="2" max="2" width="2.6640625" style="29" customWidth="1"/>
    <col min="3" max="4" width="11.44140625" style="57"/>
    <col min="5" max="5" width="0.88671875" style="57" customWidth="1"/>
    <col min="6" max="10" width="11.44140625" style="57" customWidth="1"/>
    <col min="11" max="11" width="0.88671875" style="57" customWidth="1"/>
    <col min="12" max="16384" width="11.44140625" style="57"/>
  </cols>
  <sheetData>
    <row r="1" spans="1:18" ht="84" customHeight="1">
      <c r="C1" s="54"/>
      <c r="D1" s="55"/>
      <c r="E1" s="55"/>
      <c r="F1" s="55"/>
      <c r="G1" s="55"/>
      <c r="H1" s="55"/>
      <c r="I1" s="55"/>
      <c r="J1" s="55"/>
      <c r="K1" s="55"/>
      <c r="L1" s="55"/>
      <c r="M1" s="55"/>
      <c r="N1" s="55"/>
      <c r="O1" s="55"/>
    </row>
    <row r="2" spans="1:18" ht="45" customHeight="1">
      <c r="A2" s="84"/>
      <c r="C2" s="272" t="s">
        <v>0</v>
      </c>
      <c r="D2" s="272" t="s">
        <v>1</v>
      </c>
      <c r="E2" s="55"/>
      <c r="F2" s="262" t="s">
        <v>149</v>
      </c>
      <c r="G2" s="263"/>
      <c r="H2" s="263"/>
      <c r="I2" s="263"/>
      <c r="J2" s="263"/>
      <c r="K2" s="263"/>
      <c r="L2" s="263"/>
      <c r="M2" s="263"/>
      <c r="N2" s="263"/>
      <c r="O2" s="263"/>
      <c r="P2" s="263"/>
    </row>
    <row r="3" spans="1:18" s="56" customFormat="1" ht="45" customHeight="1">
      <c r="A3" s="84"/>
      <c r="B3" s="29"/>
      <c r="C3" s="272"/>
      <c r="D3" s="272"/>
      <c r="E3" s="179"/>
      <c r="F3" s="245" t="s">
        <v>148</v>
      </c>
      <c r="G3" s="246"/>
      <c r="H3" s="246"/>
      <c r="I3" s="246"/>
      <c r="J3" s="247"/>
      <c r="K3" s="177"/>
      <c r="L3" s="248" t="s">
        <v>142</v>
      </c>
      <c r="M3" s="248"/>
      <c r="N3" s="248"/>
      <c r="O3" s="248"/>
      <c r="P3" s="248"/>
    </row>
    <row r="4" spans="1:18" s="56" customFormat="1" ht="15" customHeight="1">
      <c r="A4" s="84"/>
      <c r="B4" s="29"/>
      <c r="C4" s="272"/>
      <c r="D4" s="272"/>
      <c r="E4" s="152"/>
      <c r="F4" s="242" t="s">
        <v>44</v>
      </c>
      <c r="G4" s="242" t="s">
        <v>55</v>
      </c>
      <c r="H4" s="242"/>
      <c r="I4" s="242"/>
      <c r="J4" s="242"/>
      <c r="K4" s="177"/>
      <c r="L4" s="242" t="s">
        <v>44</v>
      </c>
      <c r="M4" s="242" t="s">
        <v>55</v>
      </c>
      <c r="N4" s="242"/>
      <c r="O4" s="242"/>
      <c r="P4" s="242"/>
    </row>
    <row r="5" spans="1:18" s="56" customFormat="1">
      <c r="A5" s="84"/>
      <c r="B5" s="29"/>
      <c r="C5" s="272"/>
      <c r="D5" s="272"/>
      <c r="E5" s="152"/>
      <c r="F5" s="242"/>
      <c r="G5" s="242" t="s">
        <v>221</v>
      </c>
      <c r="H5" s="249" t="s">
        <v>220</v>
      </c>
      <c r="I5" s="242" t="s">
        <v>56</v>
      </c>
      <c r="J5" s="242" t="s">
        <v>57</v>
      </c>
      <c r="K5" s="177"/>
      <c r="L5" s="242"/>
      <c r="M5" s="242" t="s">
        <v>221</v>
      </c>
      <c r="N5" s="249" t="s">
        <v>220</v>
      </c>
      <c r="O5" s="242" t="s">
        <v>56</v>
      </c>
      <c r="P5" s="242" t="s">
        <v>57</v>
      </c>
    </row>
    <row r="6" spans="1:18" s="56" customFormat="1" ht="14.25" customHeight="1">
      <c r="A6" s="84"/>
      <c r="B6" s="29"/>
      <c r="C6" s="298"/>
      <c r="D6" s="298"/>
      <c r="E6" s="152"/>
      <c r="F6" s="249"/>
      <c r="G6" s="249"/>
      <c r="H6" s="250"/>
      <c r="I6" s="249"/>
      <c r="J6" s="249"/>
      <c r="K6" s="177"/>
      <c r="L6" s="249"/>
      <c r="M6" s="249"/>
      <c r="N6" s="250"/>
      <c r="O6" s="249"/>
      <c r="P6" s="249"/>
    </row>
    <row r="7" spans="1:18" s="56" customFormat="1" ht="4.5" customHeight="1">
      <c r="A7" s="84"/>
      <c r="B7" s="29"/>
      <c r="C7" s="186"/>
      <c r="D7" s="179"/>
      <c r="E7" s="152"/>
      <c r="F7" s="16"/>
      <c r="G7" s="16"/>
      <c r="H7" s="16"/>
      <c r="I7" s="16"/>
      <c r="J7" s="16"/>
      <c r="K7" s="177"/>
      <c r="L7" s="16"/>
      <c r="M7" s="16"/>
      <c r="N7" s="16"/>
      <c r="O7" s="16"/>
      <c r="P7" s="16"/>
      <c r="Q7" s="57"/>
      <c r="R7" s="57"/>
    </row>
    <row r="8" spans="1:18" s="56" customFormat="1" ht="11.4" customHeight="1">
      <c r="A8" s="84"/>
      <c r="B8" s="29"/>
      <c r="C8" s="243">
        <v>2005</v>
      </c>
      <c r="D8" s="85" t="s">
        <v>5</v>
      </c>
      <c r="E8" s="58"/>
      <c r="F8" s="115">
        <v>16.452200000000001</v>
      </c>
      <c r="G8" s="117">
        <v>49.4056</v>
      </c>
      <c r="H8" s="117">
        <v>13.6067</v>
      </c>
      <c r="I8" s="117">
        <v>12.879000000000001</v>
      </c>
      <c r="J8" s="117">
        <v>37.419800000000002</v>
      </c>
      <c r="K8" s="57"/>
      <c r="L8" s="124">
        <v>6677.8919911541625</v>
      </c>
      <c r="M8" s="109">
        <v>2007.3815048240617</v>
      </c>
      <c r="N8" s="109">
        <v>5571.8329375244048</v>
      </c>
      <c r="O8" s="109">
        <v>7800.5847893425189</v>
      </c>
      <c r="P8" s="109">
        <v>5456.2347778906451</v>
      </c>
    </row>
    <row r="9" spans="1:18" s="56" customFormat="1" ht="11.4" customHeight="1">
      <c r="A9" s="84"/>
      <c r="B9" s="29"/>
      <c r="C9" s="243"/>
      <c r="D9" s="85" t="s">
        <v>6</v>
      </c>
      <c r="E9" s="58"/>
      <c r="F9" s="115">
        <v>17.096600000000002</v>
      </c>
      <c r="G9" s="117">
        <v>51.898600000000002</v>
      </c>
      <c r="H9" s="117">
        <v>14.553100000000001</v>
      </c>
      <c r="I9" s="117">
        <v>13.188800000000001</v>
      </c>
      <c r="J9" s="117">
        <v>37.29</v>
      </c>
      <c r="K9" s="57"/>
      <c r="L9" s="124">
        <v>6651.8381918171781</v>
      </c>
      <c r="M9" s="109">
        <v>1918.4577234585004</v>
      </c>
      <c r="N9" s="109">
        <v>5705.1440726005594</v>
      </c>
      <c r="O9" s="109">
        <v>7810.8598796768501</v>
      </c>
      <c r="P9" s="109">
        <v>3856.002418879541</v>
      </c>
    </row>
    <row r="10" spans="1:18" s="56" customFormat="1" ht="11.4" customHeight="1">
      <c r="A10" s="84"/>
      <c r="B10" s="29"/>
      <c r="C10" s="243"/>
      <c r="D10" s="85" t="s">
        <v>7</v>
      </c>
      <c r="E10" s="58"/>
      <c r="F10" s="115">
        <v>17.6297</v>
      </c>
      <c r="G10" s="117">
        <v>52.197700000000005</v>
      </c>
      <c r="H10" s="117">
        <v>14.582100000000001</v>
      </c>
      <c r="I10" s="117">
        <v>13.4649</v>
      </c>
      <c r="J10" s="117">
        <v>39.210799999999999</v>
      </c>
      <c r="K10" s="57"/>
      <c r="L10" s="124">
        <v>6618.2857645750009</v>
      </c>
      <c r="M10" s="109">
        <v>1945.4083931006967</v>
      </c>
      <c r="N10" s="109">
        <v>5658.097843155886</v>
      </c>
      <c r="O10" s="109">
        <v>7818.1773924377358</v>
      </c>
      <c r="P10" s="109">
        <v>3940.7569209627013</v>
      </c>
    </row>
    <row r="11" spans="1:18" s="56" customFormat="1" ht="11.4" customHeight="1">
      <c r="A11" s="84"/>
      <c r="B11" s="29"/>
      <c r="C11" s="243"/>
      <c r="D11" s="85" t="s">
        <v>8</v>
      </c>
      <c r="E11" s="58"/>
      <c r="F11" s="115">
        <v>16.143000000000001</v>
      </c>
      <c r="G11" s="117">
        <v>49.435200000000002</v>
      </c>
      <c r="H11" s="117">
        <v>13.2531</v>
      </c>
      <c r="I11" s="117">
        <v>12.642100000000001</v>
      </c>
      <c r="J11" s="117">
        <v>35.512</v>
      </c>
      <c r="K11" s="57"/>
      <c r="L11" s="124">
        <v>6813.6058729168362</v>
      </c>
      <c r="M11" s="109">
        <v>2025.9963536386458</v>
      </c>
      <c r="N11" s="109">
        <v>5827.7228573835755</v>
      </c>
      <c r="O11" s="109">
        <v>7972.8944035854474</v>
      </c>
      <c r="P11" s="109">
        <v>4264.3108288934673</v>
      </c>
    </row>
    <row r="12" spans="1:18" s="56" customFormat="1" ht="11.4" customHeight="1">
      <c r="A12" s="84"/>
      <c r="B12" s="29"/>
      <c r="C12" s="243">
        <v>2006</v>
      </c>
      <c r="D12" s="85" t="s">
        <v>5</v>
      </c>
      <c r="E12" s="58"/>
      <c r="F12" s="115">
        <v>15.446300000000001</v>
      </c>
      <c r="G12" s="117">
        <v>48.896700000000003</v>
      </c>
      <c r="H12" s="117">
        <v>12.808100000000001</v>
      </c>
      <c r="I12" s="117">
        <v>11.834100000000001</v>
      </c>
      <c r="J12" s="117">
        <v>36.401000000000003</v>
      </c>
      <c r="K12" s="57"/>
      <c r="L12" s="124">
        <v>6868.8515944853116</v>
      </c>
      <c r="M12" s="109">
        <v>2073.7279576001829</v>
      </c>
      <c r="N12" s="109">
        <v>5892.5995110889426</v>
      </c>
      <c r="O12" s="109">
        <v>7996.9143603760049</v>
      </c>
      <c r="P12" s="109">
        <v>4148.9485850289029</v>
      </c>
    </row>
    <row r="13" spans="1:18" s="56" customFormat="1" ht="11.4" customHeight="1">
      <c r="A13" s="84"/>
      <c r="B13" s="29"/>
      <c r="C13" s="243"/>
      <c r="D13" s="85" t="s">
        <v>6</v>
      </c>
      <c r="E13" s="58"/>
      <c r="F13" s="115">
        <v>15.533000000000001</v>
      </c>
      <c r="G13" s="117">
        <v>49.0884</v>
      </c>
      <c r="H13" s="117">
        <v>12.871600000000001</v>
      </c>
      <c r="I13" s="117">
        <v>11.805300000000001</v>
      </c>
      <c r="J13" s="117">
        <v>36.503399999999999</v>
      </c>
      <c r="K13" s="57"/>
      <c r="L13" s="124">
        <v>6935.7018232419287</v>
      </c>
      <c r="M13" s="109">
        <v>2083.4580900625151</v>
      </c>
      <c r="N13" s="109">
        <v>5963.740262027397</v>
      </c>
      <c r="O13" s="109">
        <v>8083.0348899767532</v>
      </c>
      <c r="P13" s="109">
        <v>4342.9452473425872</v>
      </c>
    </row>
    <row r="14" spans="1:18" s="56" customFormat="1" ht="11.4" customHeight="1">
      <c r="A14" s="84"/>
      <c r="B14" s="29"/>
      <c r="C14" s="243"/>
      <c r="D14" s="85" t="s">
        <v>7</v>
      </c>
      <c r="E14" s="58"/>
      <c r="F14" s="115">
        <v>16.234100000000002</v>
      </c>
      <c r="G14" s="117">
        <v>50.615300000000005</v>
      </c>
      <c r="H14" s="117">
        <v>13.102400000000001</v>
      </c>
      <c r="I14" s="117">
        <v>12.418000000000001</v>
      </c>
      <c r="J14" s="117">
        <v>36.885899999999999</v>
      </c>
      <c r="K14" s="57"/>
      <c r="L14" s="124">
        <v>6988.2457778774879</v>
      </c>
      <c r="M14" s="109">
        <v>2084.3884605230214</v>
      </c>
      <c r="N14" s="109">
        <v>6031.7987766061988</v>
      </c>
      <c r="O14" s="109">
        <v>8184.8702632126651</v>
      </c>
      <c r="P14" s="109">
        <v>4230.3656894524784</v>
      </c>
    </row>
    <row r="15" spans="1:18" s="56" customFormat="1" ht="11.4" customHeight="1">
      <c r="A15" s="84"/>
      <c r="B15" s="29"/>
      <c r="C15" s="243"/>
      <c r="D15" s="85" t="s">
        <v>8</v>
      </c>
      <c r="E15" s="58"/>
      <c r="F15" s="115">
        <v>15.9505</v>
      </c>
      <c r="G15" s="117">
        <v>49.270500000000006</v>
      </c>
      <c r="H15" s="117">
        <v>13.0801</v>
      </c>
      <c r="I15" s="117">
        <v>12.341600000000001</v>
      </c>
      <c r="J15" s="117">
        <v>36.769200000000005</v>
      </c>
      <c r="K15" s="57"/>
      <c r="L15" s="124">
        <v>6843.9539488945238</v>
      </c>
      <c r="M15" s="109">
        <v>2074.5977019056018</v>
      </c>
      <c r="N15" s="109">
        <v>5963.4108337735897</v>
      </c>
      <c r="O15" s="109">
        <v>7955.2490025816996</v>
      </c>
      <c r="P15" s="109">
        <v>4030.9966946409909</v>
      </c>
    </row>
    <row r="16" spans="1:18" s="56" customFormat="1" ht="11.4" customHeight="1">
      <c r="A16" s="84"/>
      <c r="B16" s="29"/>
      <c r="C16" s="243">
        <v>2007</v>
      </c>
      <c r="D16" s="85" t="s">
        <v>5</v>
      </c>
      <c r="E16" s="58"/>
      <c r="F16" s="115">
        <v>15.4535</v>
      </c>
      <c r="G16" s="117">
        <v>49.628900000000002</v>
      </c>
      <c r="H16" s="117">
        <v>12.938700000000001</v>
      </c>
      <c r="I16" s="117">
        <v>11.7636</v>
      </c>
      <c r="J16" s="117">
        <v>35.8626</v>
      </c>
      <c r="K16" s="57"/>
      <c r="L16" s="124">
        <v>6928.9095220965073</v>
      </c>
      <c r="M16" s="109">
        <v>2119.5267859957212</v>
      </c>
      <c r="N16" s="109">
        <v>5991.1753561765017</v>
      </c>
      <c r="O16" s="109">
        <v>8038.5259671647555</v>
      </c>
      <c r="P16" s="109">
        <v>4255.6770864345226</v>
      </c>
    </row>
    <row r="17" spans="1:16" s="56" customFormat="1" ht="11.4" customHeight="1">
      <c r="A17" s="84"/>
      <c r="B17" s="29"/>
      <c r="C17" s="243"/>
      <c r="D17" s="85" t="s">
        <v>6</v>
      </c>
      <c r="E17" s="58"/>
      <c r="F17" s="115">
        <v>15.471100000000002</v>
      </c>
      <c r="G17" s="117">
        <v>48.822300000000006</v>
      </c>
      <c r="H17" s="117">
        <v>12.7667</v>
      </c>
      <c r="I17" s="117">
        <v>11.9361</v>
      </c>
      <c r="J17" s="117">
        <v>35.088900000000002</v>
      </c>
      <c r="K17" s="57"/>
      <c r="L17" s="124">
        <v>7027.8428147757986</v>
      </c>
      <c r="M17" s="109">
        <v>2152.7862450118459</v>
      </c>
      <c r="N17" s="109">
        <v>6063.5031648706226</v>
      </c>
      <c r="O17" s="109">
        <v>8168.3309388729067</v>
      </c>
      <c r="P17" s="109">
        <v>4168.8349159813788</v>
      </c>
    </row>
    <row r="18" spans="1:16" s="56" customFormat="1" ht="11.4" customHeight="1">
      <c r="A18" s="84"/>
      <c r="B18" s="29"/>
      <c r="C18" s="243"/>
      <c r="D18" s="85" t="s">
        <v>7</v>
      </c>
      <c r="E18" s="58"/>
      <c r="F18" s="115">
        <v>16.042400000000001</v>
      </c>
      <c r="G18" s="117">
        <v>48.914900000000003</v>
      </c>
      <c r="H18" s="117">
        <v>12.8786</v>
      </c>
      <c r="I18" s="117">
        <v>12.341100000000001</v>
      </c>
      <c r="J18" s="117">
        <v>38.066000000000003</v>
      </c>
      <c r="K18" s="57"/>
      <c r="L18" s="124">
        <v>6944.4491493927271</v>
      </c>
      <c r="M18" s="109">
        <v>2150.4112133675289</v>
      </c>
      <c r="N18" s="109">
        <v>6182.2154211971774</v>
      </c>
      <c r="O18" s="109">
        <v>8005.2802623484777</v>
      </c>
      <c r="P18" s="109">
        <v>4269.0758481532303</v>
      </c>
    </row>
    <row r="19" spans="1:16" s="56" customFormat="1" ht="11.4" customHeight="1">
      <c r="A19" s="84"/>
      <c r="B19" s="29"/>
      <c r="C19" s="243"/>
      <c r="D19" s="85" t="s">
        <v>8</v>
      </c>
      <c r="E19" s="58"/>
      <c r="F19" s="115">
        <v>17.728200000000001</v>
      </c>
      <c r="G19" s="117">
        <v>55.609100000000005</v>
      </c>
      <c r="H19" s="117">
        <v>14.4467</v>
      </c>
      <c r="I19" s="117">
        <v>12.966000000000001</v>
      </c>
      <c r="J19" s="117">
        <v>39.387500000000003</v>
      </c>
      <c r="K19" s="57"/>
      <c r="L19" s="124">
        <v>6736.1651914287677</v>
      </c>
      <c r="M19" s="109">
        <v>1975.6196239527196</v>
      </c>
      <c r="N19" s="109">
        <v>5937.3567072677251</v>
      </c>
      <c r="O19" s="109">
        <v>7892.0775213055604</v>
      </c>
      <c r="P19" s="109">
        <v>4027.2129911637039</v>
      </c>
    </row>
    <row r="20" spans="1:16" s="56" customFormat="1" ht="11.4" customHeight="1">
      <c r="A20" s="84"/>
      <c r="B20" s="29"/>
      <c r="C20" s="243">
        <v>2008</v>
      </c>
      <c r="D20" s="85" t="s">
        <v>5</v>
      </c>
      <c r="E20" s="58"/>
      <c r="F20" s="115">
        <v>16.1584</v>
      </c>
      <c r="G20" s="117">
        <v>51.622700000000002</v>
      </c>
      <c r="H20" s="117">
        <v>13.562700000000001</v>
      </c>
      <c r="I20" s="117">
        <v>12.1189</v>
      </c>
      <c r="J20" s="117">
        <v>37.471299999999999</v>
      </c>
      <c r="K20" s="59"/>
      <c r="L20" s="124">
        <v>6902.1494269894556</v>
      </c>
      <c r="M20" s="109">
        <v>2105.6544368164205</v>
      </c>
      <c r="N20" s="109">
        <v>5996.8608065685485</v>
      </c>
      <c r="O20" s="109">
        <v>7995.4812004347077</v>
      </c>
      <c r="P20" s="109">
        <v>4328.4002751631451</v>
      </c>
    </row>
    <row r="21" spans="1:16" s="56" customFormat="1" ht="11.4" customHeight="1">
      <c r="A21" s="84"/>
      <c r="B21" s="29"/>
      <c r="C21" s="243"/>
      <c r="D21" s="85" t="s">
        <v>6</v>
      </c>
      <c r="E21" s="58"/>
      <c r="F21" s="115">
        <v>16.1203</v>
      </c>
      <c r="G21" s="117">
        <v>50.883000000000003</v>
      </c>
      <c r="H21" s="117">
        <v>13.783800000000001</v>
      </c>
      <c r="I21" s="117">
        <v>12.1105</v>
      </c>
      <c r="J21" s="117">
        <v>36.942300000000003</v>
      </c>
      <c r="K21" s="59"/>
      <c r="L21" s="124">
        <v>6830.0229368416067</v>
      </c>
      <c r="M21" s="109">
        <v>2141.7388199234101</v>
      </c>
      <c r="N21" s="109">
        <v>5944.5146704110666</v>
      </c>
      <c r="O21" s="109">
        <v>7907.174554633727</v>
      </c>
      <c r="P21" s="109">
        <v>4157.5678718175795</v>
      </c>
    </row>
    <row r="22" spans="1:16" s="56" customFormat="1" ht="11.4" customHeight="1">
      <c r="A22" s="84"/>
      <c r="B22" s="29"/>
      <c r="C22" s="243"/>
      <c r="D22" s="85" t="s">
        <v>7</v>
      </c>
      <c r="E22" s="58"/>
      <c r="F22" s="115">
        <v>16.746200000000002</v>
      </c>
      <c r="G22" s="117">
        <v>52.235300000000002</v>
      </c>
      <c r="H22" s="117">
        <v>13.9002</v>
      </c>
      <c r="I22" s="117">
        <v>12.808100000000001</v>
      </c>
      <c r="J22" s="117">
        <v>36.331400000000002</v>
      </c>
      <c r="K22" s="59"/>
      <c r="L22" s="124">
        <v>6715.2712508814575</v>
      </c>
      <c r="M22" s="109">
        <v>2047.4234317173002</v>
      </c>
      <c r="N22" s="109">
        <v>5894.0229737375457</v>
      </c>
      <c r="O22" s="109">
        <v>7785.7855981914909</v>
      </c>
      <c r="P22" s="109">
        <v>4093.7673546821134</v>
      </c>
    </row>
    <row r="23" spans="1:16" s="56" customFormat="1" ht="11.4" customHeight="1">
      <c r="A23" s="84"/>
      <c r="B23" s="29"/>
      <c r="C23" s="243"/>
      <c r="D23" s="85" t="s">
        <v>8</v>
      </c>
      <c r="E23" s="58"/>
      <c r="F23" s="115">
        <v>16.957100000000001</v>
      </c>
      <c r="G23" s="117">
        <v>53.372</v>
      </c>
      <c r="H23" s="117">
        <v>14.2362</v>
      </c>
      <c r="I23" s="117">
        <v>13.273900000000001</v>
      </c>
      <c r="J23" s="117">
        <v>37.388400000000004</v>
      </c>
      <c r="K23" s="59"/>
      <c r="L23" s="124">
        <v>6464.8882569647503</v>
      </c>
      <c r="M23" s="109">
        <v>1962.0283254510978</v>
      </c>
      <c r="N23" s="109">
        <v>5669.9600768479995</v>
      </c>
      <c r="O23" s="109">
        <v>7421.9029744859999</v>
      </c>
      <c r="P23" s="109">
        <v>4110.6984637672258</v>
      </c>
    </row>
    <row r="24" spans="1:16" s="56" customFormat="1" ht="11.4" customHeight="1">
      <c r="A24" s="84"/>
      <c r="B24" s="29"/>
      <c r="C24" s="243">
        <v>2009</v>
      </c>
      <c r="D24" s="85" t="s">
        <v>5</v>
      </c>
      <c r="E24" s="58"/>
      <c r="F24" s="115">
        <v>15.389600000000002</v>
      </c>
      <c r="G24" s="117">
        <v>51.933100000000003</v>
      </c>
      <c r="H24" s="117">
        <v>12.4741</v>
      </c>
      <c r="I24" s="117">
        <v>12.161200000000001</v>
      </c>
      <c r="J24" s="117">
        <v>35.184899999999999</v>
      </c>
      <c r="K24" s="59"/>
      <c r="L24" s="124">
        <v>6557.4734608956114</v>
      </c>
      <c r="M24" s="109">
        <v>1994.0072643815436</v>
      </c>
      <c r="N24" s="109">
        <v>5763.4694726693306</v>
      </c>
      <c r="O24" s="109">
        <v>7450.4789044007566</v>
      </c>
      <c r="P24" s="109">
        <v>4426.1314231193319</v>
      </c>
    </row>
    <row r="25" spans="1:16" s="56" customFormat="1" ht="11.4" customHeight="1">
      <c r="A25" s="84"/>
      <c r="B25" s="29"/>
      <c r="C25" s="243"/>
      <c r="D25" s="85" t="s">
        <v>6</v>
      </c>
      <c r="E25" s="58"/>
      <c r="F25" s="115">
        <v>16.3292</v>
      </c>
      <c r="G25" s="117">
        <v>52.5914</v>
      </c>
      <c r="H25" s="117">
        <v>14.030600000000002</v>
      </c>
      <c r="I25" s="117">
        <v>12.665600000000001</v>
      </c>
      <c r="J25" s="117">
        <v>36.313700000000004</v>
      </c>
      <c r="K25" s="59"/>
      <c r="L25" s="124">
        <v>6505.1463191743505</v>
      </c>
      <c r="M25" s="109">
        <v>1933.540794667103</v>
      </c>
      <c r="N25" s="109">
        <v>5679.1146636629055</v>
      </c>
      <c r="O25" s="109">
        <v>7435.1861418361805</v>
      </c>
      <c r="P25" s="109">
        <v>4391.4370876776075</v>
      </c>
    </row>
    <row r="26" spans="1:16" s="56" customFormat="1" ht="11.4" customHeight="1">
      <c r="A26" s="84"/>
      <c r="B26" s="29"/>
      <c r="C26" s="243"/>
      <c r="D26" s="85" t="s">
        <v>7</v>
      </c>
      <c r="E26" s="58"/>
      <c r="F26" s="115">
        <v>17.253500000000003</v>
      </c>
      <c r="G26" s="117">
        <v>54.891500000000001</v>
      </c>
      <c r="H26" s="117">
        <v>14.478400000000001</v>
      </c>
      <c r="I26" s="117">
        <v>13.479200000000001</v>
      </c>
      <c r="J26" s="117">
        <v>37.575500000000005</v>
      </c>
      <c r="K26" s="59"/>
      <c r="L26" s="124">
        <v>6260.6486556466425</v>
      </c>
      <c r="M26" s="109">
        <v>1840.7608207581595</v>
      </c>
      <c r="N26" s="109">
        <v>5592.4660477656698</v>
      </c>
      <c r="O26" s="109">
        <v>7149.8093628659981</v>
      </c>
      <c r="P26" s="109">
        <v>3928.0936708485724</v>
      </c>
    </row>
    <row r="27" spans="1:16" s="56" customFormat="1" ht="11.4" customHeight="1">
      <c r="A27" s="84"/>
      <c r="B27" s="29"/>
      <c r="C27" s="243"/>
      <c r="D27" s="85" t="s">
        <v>8</v>
      </c>
      <c r="E27" s="58"/>
      <c r="F27" s="115">
        <v>17.696400000000001</v>
      </c>
      <c r="G27" s="117">
        <v>59.252200000000002</v>
      </c>
      <c r="H27" s="117">
        <v>14.802900000000001</v>
      </c>
      <c r="I27" s="117">
        <v>13.292100000000001</v>
      </c>
      <c r="J27" s="117">
        <v>36.446600000000004</v>
      </c>
      <c r="K27" s="59"/>
      <c r="L27" s="124">
        <v>6046.872575107278</v>
      </c>
      <c r="M27" s="109">
        <v>1674.9795055001177</v>
      </c>
      <c r="N27" s="109">
        <v>5368.3510104717097</v>
      </c>
      <c r="O27" s="109">
        <v>6971.5884613007829</v>
      </c>
      <c r="P27" s="109">
        <v>3942.3147011088186</v>
      </c>
    </row>
    <row r="28" spans="1:16" s="56" customFormat="1" ht="11.4" customHeight="1">
      <c r="A28" s="84"/>
      <c r="B28" s="29"/>
      <c r="C28" s="243">
        <v>2010</v>
      </c>
      <c r="D28" s="85" t="s">
        <v>5</v>
      </c>
      <c r="E28" s="58"/>
      <c r="F28" s="115">
        <v>16.179500000000001</v>
      </c>
      <c r="G28" s="117">
        <v>55.165100000000002</v>
      </c>
      <c r="H28" s="117">
        <v>13.779200000000001</v>
      </c>
      <c r="I28" s="117">
        <v>12.627600000000001</v>
      </c>
      <c r="J28" s="117">
        <v>34.650700000000001</v>
      </c>
      <c r="K28" s="59"/>
      <c r="L28" s="124">
        <v>6256.7738241737561</v>
      </c>
      <c r="M28" s="109">
        <v>1781.4201740033204</v>
      </c>
      <c r="N28" s="109">
        <v>5396.2829417827952</v>
      </c>
      <c r="O28" s="109">
        <v>7130.2591062247402</v>
      </c>
      <c r="P28" s="109">
        <v>4847.1750799887832</v>
      </c>
    </row>
    <row r="29" spans="1:16" s="56" customFormat="1" ht="11.4" customHeight="1">
      <c r="A29" s="84"/>
      <c r="B29" s="29"/>
      <c r="C29" s="243"/>
      <c r="D29" s="85" t="s">
        <v>6</v>
      </c>
      <c r="E29" s="58"/>
      <c r="F29" s="115">
        <v>16.941600000000001</v>
      </c>
      <c r="G29" s="117">
        <v>56.5306</v>
      </c>
      <c r="H29" s="117">
        <v>14.878900000000002</v>
      </c>
      <c r="I29" s="117">
        <v>12.9207</v>
      </c>
      <c r="J29" s="117">
        <v>36.346200000000003</v>
      </c>
      <c r="K29" s="59"/>
      <c r="L29" s="124">
        <v>6202.6217634633076</v>
      </c>
      <c r="M29" s="109">
        <v>1812.888589594415</v>
      </c>
      <c r="N29" s="109">
        <v>5415.413022347906</v>
      </c>
      <c r="O29" s="109">
        <v>7119.4680474238248</v>
      </c>
      <c r="P29" s="109">
        <v>3951.9443628513454</v>
      </c>
    </row>
    <row r="30" spans="1:16" s="56" customFormat="1" ht="11.4" customHeight="1">
      <c r="A30" s="84"/>
      <c r="B30" s="29"/>
      <c r="C30" s="243"/>
      <c r="D30" s="85" t="s">
        <v>7</v>
      </c>
      <c r="E30" s="58"/>
      <c r="F30" s="115">
        <v>17.314500000000002</v>
      </c>
      <c r="G30" s="117">
        <v>55.8688</v>
      </c>
      <c r="H30" s="117">
        <v>15.1204</v>
      </c>
      <c r="I30" s="117">
        <v>13.206800000000001</v>
      </c>
      <c r="J30" s="117">
        <v>38.347000000000001</v>
      </c>
      <c r="K30" s="59"/>
      <c r="L30" s="124">
        <v>6177.7270738490715</v>
      </c>
      <c r="M30" s="109">
        <v>1785.1362526020851</v>
      </c>
      <c r="N30" s="109">
        <v>5435.8857576186711</v>
      </c>
      <c r="O30" s="109">
        <v>7113.7173503769018</v>
      </c>
      <c r="P30" s="109">
        <v>3687.8680310911486</v>
      </c>
    </row>
    <row r="31" spans="1:16" s="56" customFormat="1" ht="11.4" customHeight="1">
      <c r="A31" s="84"/>
      <c r="B31" s="29"/>
      <c r="C31" s="243"/>
      <c r="D31" s="85" t="s">
        <v>8</v>
      </c>
      <c r="E31" s="58"/>
      <c r="F31" s="115">
        <v>16.651400000000002</v>
      </c>
      <c r="G31" s="117">
        <v>53.3354</v>
      </c>
      <c r="H31" s="117">
        <v>14.753</v>
      </c>
      <c r="I31" s="117">
        <v>13.117500000000001</v>
      </c>
      <c r="J31" s="117">
        <v>37.164000000000001</v>
      </c>
      <c r="K31" s="59"/>
      <c r="L31" s="124">
        <v>6097.0491528856419</v>
      </c>
      <c r="M31" s="109">
        <v>1890.7754499309206</v>
      </c>
      <c r="N31" s="109">
        <v>5361.3495953640913</v>
      </c>
      <c r="O31" s="109">
        <v>6939.7993527739827</v>
      </c>
      <c r="P31" s="109">
        <v>3835.2591013305591</v>
      </c>
    </row>
    <row r="32" spans="1:16" s="56" customFormat="1" ht="11.4" customHeight="1">
      <c r="A32" s="84"/>
      <c r="B32" s="29"/>
      <c r="C32" s="243">
        <v>2011</v>
      </c>
      <c r="D32" s="85" t="s">
        <v>5</v>
      </c>
      <c r="E32" s="58"/>
      <c r="F32" s="115">
        <v>15.212000000000002</v>
      </c>
      <c r="G32" s="117">
        <v>51.671300000000002</v>
      </c>
      <c r="H32" s="117">
        <v>13.7369</v>
      </c>
      <c r="I32" s="117">
        <v>11.9216</v>
      </c>
      <c r="J32" s="117">
        <v>33.461400000000005</v>
      </c>
      <c r="K32" s="59"/>
      <c r="L32" s="124">
        <v>6212.8626741410098</v>
      </c>
      <c r="M32" s="109">
        <v>1877.2429906967395</v>
      </c>
      <c r="N32" s="109">
        <v>5436.6925388402979</v>
      </c>
      <c r="O32" s="109">
        <v>7025.6813283030815</v>
      </c>
      <c r="P32" s="109">
        <v>4260.7886445653703</v>
      </c>
    </row>
    <row r="33" spans="1:16" s="56" customFormat="1" ht="11.4" customHeight="1">
      <c r="A33" s="84"/>
      <c r="B33" s="29"/>
      <c r="C33" s="243"/>
      <c r="D33" s="85" t="s">
        <v>6</v>
      </c>
      <c r="E33" s="58"/>
      <c r="F33" s="115">
        <v>15.841700000000001</v>
      </c>
      <c r="G33" s="117">
        <v>52.968800000000002</v>
      </c>
      <c r="H33" s="117">
        <v>14.369200000000001</v>
      </c>
      <c r="I33" s="117">
        <v>12.1005</v>
      </c>
      <c r="J33" s="117">
        <v>34.051600000000001</v>
      </c>
      <c r="K33" s="59"/>
      <c r="L33" s="124">
        <v>6171.7001507167406</v>
      </c>
      <c r="M33" s="109">
        <v>1855.9464134299806</v>
      </c>
      <c r="N33" s="109">
        <v>5430.4809521975349</v>
      </c>
      <c r="O33" s="109">
        <v>7016.2591878219009</v>
      </c>
      <c r="P33" s="109">
        <v>4184.617755324799</v>
      </c>
    </row>
    <row r="34" spans="1:16" s="56" customFormat="1" ht="11.4" customHeight="1">
      <c r="A34" s="84"/>
      <c r="B34" s="29"/>
      <c r="C34" s="243"/>
      <c r="D34" s="85" t="s">
        <v>7</v>
      </c>
      <c r="E34" s="58"/>
      <c r="F34" s="115">
        <v>16.593299999999999</v>
      </c>
      <c r="G34" s="117">
        <v>52.6599</v>
      </c>
      <c r="H34" s="117">
        <v>14.693800000000001</v>
      </c>
      <c r="I34" s="117">
        <v>12.9085</v>
      </c>
      <c r="J34" s="117">
        <v>37.128300000000003</v>
      </c>
      <c r="K34" s="59"/>
      <c r="L34" s="124">
        <v>6121.7952537863821</v>
      </c>
      <c r="M34" s="109">
        <v>1846.6360897806733</v>
      </c>
      <c r="N34" s="109">
        <v>5404.0037965704159</v>
      </c>
      <c r="O34" s="109">
        <v>6965.4725200108496</v>
      </c>
      <c r="P34" s="109">
        <v>4047.5672279788359</v>
      </c>
    </row>
    <row r="35" spans="1:16" s="56" customFormat="1" ht="11.4" customHeight="1">
      <c r="A35" s="84"/>
      <c r="B35" s="29"/>
      <c r="C35" s="243"/>
      <c r="D35" s="85" t="s">
        <v>8</v>
      </c>
      <c r="E35" s="58"/>
      <c r="F35" s="115">
        <v>17.5837</v>
      </c>
      <c r="G35" s="117">
        <v>58.0426</v>
      </c>
      <c r="H35" s="117">
        <v>15.315100000000001</v>
      </c>
      <c r="I35" s="117">
        <v>13.2559</v>
      </c>
      <c r="J35" s="117">
        <v>38.112500000000004</v>
      </c>
      <c r="K35" s="59"/>
      <c r="L35" s="124">
        <v>5899.7422631938543</v>
      </c>
      <c r="M35" s="109">
        <v>1679.3265177171475</v>
      </c>
      <c r="N35" s="109">
        <v>5255.6801414344291</v>
      </c>
      <c r="O35" s="109">
        <v>6752.5151503102097</v>
      </c>
      <c r="P35" s="109">
        <v>3793.8956555862287</v>
      </c>
    </row>
    <row r="36" spans="1:16" s="56" customFormat="1" ht="11.4" customHeight="1">
      <c r="A36" s="84"/>
      <c r="B36" s="29"/>
      <c r="C36" s="243">
        <v>2012</v>
      </c>
      <c r="D36" s="85" t="s">
        <v>5</v>
      </c>
      <c r="E36" s="58"/>
      <c r="F36" s="115">
        <v>15.780100000000001</v>
      </c>
      <c r="G36" s="117">
        <v>51.805600000000005</v>
      </c>
      <c r="H36" s="117">
        <v>14.082700000000001</v>
      </c>
      <c r="I36" s="117">
        <v>12.4178</v>
      </c>
      <c r="J36" s="117">
        <v>35.639000000000003</v>
      </c>
      <c r="K36" s="59"/>
      <c r="L36" s="124">
        <v>6103.6298937642523</v>
      </c>
      <c r="M36" s="109">
        <v>1926.3958368785302</v>
      </c>
      <c r="N36" s="109">
        <v>5318.2172723190561</v>
      </c>
      <c r="O36" s="109">
        <v>6908.6287691659918</v>
      </c>
      <c r="P36" s="109">
        <v>4065.9351210025075</v>
      </c>
    </row>
    <row r="37" spans="1:16" s="56" customFormat="1" ht="11.4" customHeight="1">
      <c r="A37" s="84"/>
      <c r="B37" s="29"/>
      <c r="C37" s="243"/>
      <c r="D37" s="85" t="s">
        <v>6</v>
      </c>
      <c r="E37" s="58"/>
      <c r="F37" s="115">
        <v>16.6144</v>
      </c>
      <c r="G37" s="117">
        <v>56.319800000000001</v>
      </c>
      <c r="H37" s="117">
        <v>14.401300000000001</v>
      </c>
      <c r="I37" s="117">
        <v>12.837300000000001</v>
      </c>
      <c r="J37" s="117">
        <v>37.3996</v>
      </c>
      <c r="K37" s="59"/>
      <c r="L37" s="124">
        <v>6067.7213693670701</v>
      </c>
      <c r="M37" s="109">
        <v>1790.4313850968792</v>
      </c>
      <c r="N37" s="109">
        <v>5395.2954499720618</v>
      </c>
      <c r="O37" s="109">
        <v>6867.6233275834975</v>
      </c>
      <c r="P37" s="109">
        <v>4058.4078499547245</v>
      </c>
    </row>
    <row r="38" spans="1:16" s="56" customFormat="1" ht="11.4" customHeight="1">
      <c r="A38" s="84"/>
      <c r="B38" s="29"/>
      <c r="C38" s="243"/>
      <c r="D38" s="85" t="s">
        <v>7</v>
      </c>
      <c r="E38" s="58"/>
      <c r="F38" s="115">
        <v>17.677400000000002</v>
      </c>
      <c r="G38" s="117">
        <v>58.296600000000005</v>
      </c>
      <c r="H38" s="117">
        <v>15.5938</v>
      </c>
      <c r="I38" s="117">
        <v>13.598800000000001</v>
      </c>
      <c r="J38" s="117">
        <v>38.416699999999999</v>
      </c>
      <c r="K38" s="59"/>
      <c r="L38" s="124">
        <v>5979.1705819789959</v>
      </c>
      <c r="M38" s="109">
        <v>1697.3924523860107</v>
      </c>
      <c r="N38" s="109">
        <v>5276.0594700074098</v>
      </c>
      <c r="O38" s="109">
        <v>6831.2442231694877</v>
      </c>
      <c r="P38" s="109">
        <v>3718.8827793728515</v>
      </c>
    </row>
    <row r="39" spans="1:16" s="56" customFormat="1" ht="11.4" customHeight="1">
      <c r="A39" s="84"/>
      <c r="B39" s="29"/>
      <c r="C39" s="243"/>
      <c r="D39" s="85" t="s">
        <v>8</v>
      </c>
      <c r="E39" s="58"/>
      <c r="F39" s="115">
        <v>17.324999999999999</v>
      </c>
      <c r="G39" s="117">
        <v>56.953300000000006</v>
      </c>
      <c r="H39" s="117">
        <v>15.183100000000001</v>
      </c>
      <c r="I39" s="117">
        <v>13.6836</v>
      </c>
      <c r="J39" s="117">
        <v>40.7258</v>
      </c>
      <c r="K39" s="59"/>
      <c r="L39" s="124">
        <v>5993.8618236276816</v>
      </c>
      <c r="M39" s="109">
        <v>1709.0438323115534</v>
      </c>
      <c r="N39" s="109">
        <v>5331.1543400897863</v>
      </c>
      <c r="O39" s="109">
        <v>6764.9972059710126</v>
      </c>
      <c r="P39" s="109">
        <v>3805.1985362924247</v>
      </c>
    </row>
    <row r="40" spans="1:16" s="56" customFormat="1" ht="11.4" customHeight="1">
      <c r="A40" s="84"/>
      <c r="B40" s="29"/>
      <c r="C40" s="243">
        <v>2013</v>
      </c>
      <c r="D40" s="85" t="s">
        <v>5</v>
      </c>
      <c r="E40" s="58"/>
      <c r="F40" s="115">
        <v>15.357700000000001</v>
      </c>
      <c r="G40" s="117">
        <v>53.385800000000003</v>
      </c>
      <c r="H40" s="117">
        <v>14.1531</v>
      </c>
      <c r="I40" s="117">
        <v>12.028600000000001</v>
      </c>
      <c r="J40" s="117">
        <v>34.133700000000005</v>
      </c>
      <c r="K40" s="59"/>
      <c r="L40" s="124">
        <v>6146.8776803832561</v>
      </c>
      <c r="M40" s="109">
        <v>1819.7145933031093</v>
      </c>
      <c r="N40" s="109">
        <v>5464.6834592796813</v>
      </c>
      <c r="O40" s="109">
        <v>6903.2357985508324</v>
      </c>
      <c r="P40" s="109">
        <v>3781.482179985876</v>
      </c>
    </row>
    <row r="41" spans="1:16" s="56" customFormat="1" ht="11.4" customHeight="1">
      <c r="A41" s="84"/>
      <c r="B41" s="29"/>
      <c r="C41" s="243"/>
      <c r="D41" s="85" t="s">
        <v>6</v>
      </c>
      <c r="E41" s="58"/>
      <c r="F41" s="115">
        <v>16.4086</v>
      </c>
      <c r="G41" s="117">
        <v>56.507200000000005</v>
      </c>
      <c r="H41" s="117">
        <v>14.646600000000001</v>
      </c>
      <c r="I41" s="117">
        <v>12.870900000000001</v>
      </c>
      <c r="J41" s="117">
        <v>36.683800000000005</v>
      </c>
      <c r="K41" s="59"/>
      <c r="L41" s="124">
        <v>5969.9401138329722</v>
      </c>
      <c r="M41" s="109">
        <v>1722.8109784504243</v>
      </c>
      <c r="N41" s="109">
        <v>5255.7199049054689</v>
      </c>
      <c r="O41" s="109">
        <v>6740.8354177938909</v>
      </c>
      <c r="P41" s="109">
        <v>3837.0483637363027</v>
      </c>
    </row>
    <row r="42" spans="1:16" s="56" customFormat="1" ht="11.4" customHeight="1">
      <c r="A42" s="84"/>
      <c r="B42" s="29"/>
      <c r="C42" s="243"/>
      <c r="D42" s="85" t="s">
        <v>7</v>
      </c>
      <c r="E42" s="57"/>
      <c r="F42" s="115">
        <v>17.104700000000001</v>
      </c>
      <c r="G42" s="117">
        <v>57.240100000000005</v>
      </c>
      <c r="H42" s="117">
        <v>14.7849</v>
      </c>
      <c r="I42" s="117">
        <v>13.5151</v>
      </c>
      <c r="J42" s="117">
        <v>37.718499999999999</v>
      </c>
      <c r="K42" s="57"/>
      <c r="L42" s="124">
        <v>5915.0911455713776</v>
      </c>
      <c r="M42" s="109">
        <v>1785.7975072376805</v>
      </c>
      <c r="N42" s="109">
        <v>5275.7606392736534</v>
      </c>
      <c r="O42" s="109">
        <v>6677.4695008371773</v>
      </c>
      <c r="P42" s="109">
        <v>3704.3776759186198</v>
      </c>
    </row>
    <row r="43" spans="1:16" s="56" customFormat="1" ht="11.4" customHeight="1">
      <c r="A43" s="84"/>
      <c r="B43" s="29"/>
      <c r="C43" s="243"/>
      <c r="D43" s="85" t="s">
        <v>8</v>
      </c>
      <c r="F43" s="115">
        <v>17.327000000000002</v>
      </c>
      <c r="G43" s="117">
        <v>60.7483</v>
      </c>
      <c r="H43" s="117">
        <v>14.9848</v>
      </c>
      <c r="I43" s="117">
        <v>13.443900000000001</v>
      </c>
      <c r="J43" s="117">
        <v>40.0946</v>
      </c>
      <c r="K43" s="57"/>
      <c r="L43" s="124">
        <v>5848.6421565628789</v>
      </c>
      <c r="M43" s="109">
        <v>1580.4614368263667</v>
      </c>
      <c r="N43" s="109">
        <v>5184.9098491367276</v>
      </c>
      <c r="O43" s="109">
        <v>6633.8698501874251</v>
      </c>
      <c r="P43" s="109">
        <v>3497.444061421063</v>
      </c>
    </row>
    <row r="44" spans="1:16" s="56" customFormat="1" ht="11.4" customHeight="1">
      <c r="A44" s="84"/>
      <c r="B44" s="29"/>
      <c r="C44" s="243">
        <v>2014</v>
      </c>
      <c r="D44" s="85" t="s">
        <v>5</v>
      </c>
      <c r="F44" s="115">
        <v>15.6814</v>
      </c>
      <c r="G44" s="117">
        <v>56.632200000000005</v>
      </c>
      <c r="H44" s="117">
        <v>13.798400000000001</v>
      </c>
      <c r="I44" s="117">
        <v>12.4178</v>
      </c>
      <c r="J44" s="117">
        <v>36.382000000000005</v>
      </c>
      <c r="K44" s="57"/>
      <c r="L44" s="124">
        <v>5851.3325987161179</v>
      </c>
      <c r="M44" s="109">
        <v>1685.6422703414014</v>
      </c>
      <c r="N44" s="109">
        <v>5146.0468282449765</v>
      </c>
      <c r="O44" s="109">
        <v>6575.3746983763676</v>
      </c>
      <c r="P44" s="109">
        <v>3664.5241551605623</v>
      </c>
    </row>
    <row r="45" spans="1:16" s="56" customFormat="1" ht="11.4" customHeight="1">
      <c r="A45" s="84"/>
      <c r="B45" s="29"/>
      <c r="C45" s="243"/>
      <c r="D45" s="85" t="s">
        <v>6</v>
      </c>
      <c r="F45" s="115">
        <v>16.280200000000001</v>
      </c>
      <c r="G45" s="117">
        <v>57.139100000000006</v>
      </c>
      <c r="H45" s="117">
        <v>14.248700000000001</v>
      </c>
      <c r="I45" s="117">
        <v>12.9777</v>
      </c>
      <c r="J45" s="117">
        <v>36.574300000000001</v>
      </c>
      <c r="K45" s="57"/>
      <c r="L45" s="124">
        <v>5770.757905331252</v>
      </c>
      <c r="M45" s="109">
        <v>1697.920941996734</v>
      </c>
      <c r="N45" s="109">
        <v>5105.5923761395243</v>
      </c>
      <c r="O45" s="109">
        <v>6472.4781052759572</v>
      </c>
      <c r="P45" s="109">
        <v>3699.2076820474099</v>
      </c>
    </row>
    <row r="46" spans="1:16" s="56" customFormat="1" ht="11.4" customHeight="1">
      <c r="A46" s="84"/>
      <c r="B46" s="29"/>
      <c r="C46" s="243"/>
      <c r="D46" s="85" t="s">
        <v>7</v>
      </c>
      <c r="F46" s="115">
        <v>16.930400000000002</v>
      </c>
      <c r="G46" s="117">
        <v>57.3887</v>
      </c>
      <c r="H46" s="117">
        <v>14.936500000000001</v>
      </c>
      <c r="I46" s="117">
        <v>13.338700000000001</v>
      </c>
      <c r="J46" s="117">
        <v>38.618400000000001</v>
      </c>
      <c r="K46" s="57"/>
      <c r="L46" s="124">
        <v>5740.0587143308412</v>
      </c>
      <c r="M46" s="109">
        <v>1699.0301280910571</v>
      </c>
      <c r="N46" s="109">
        <v>5080.7273230434012</v>
      </c>
      <c r="O46" s="109">
        <v>6463.1329268358104</v>
      </c>
      <c r="P46" s="109">
        <v>3629.1481711357974</v>
      </c>
    </row>
    <row r="47" spans="1:16" s="56" customFormat="1" ht="11.4" customHeight="1">
      <c r="A47" s="84"/>
      <c r="B47" s="29"/>
      <c r="C47" s="243"/>
      <c r="D47" s="85" t="s">
        <v>8</v>
      </c>
      <c r="F47" s="115">
        <v>18.078800000000001</v>
      </c>
      <c r="G47" s="117">
        <v>59.575900000000004</v>
      </c>
      <c r="H47" s="117">
        <v>15.772200000000002</v>
      </c>
      <c r="I47" s="117">
        <v>14.6684</v>
      </c>
      <c r="J47" s="117">
        <v>41.122399999999999</v>
      </c>
      <c r="K47" s="57"/>
      <c r="L47" s="124">
        <v>5633.183700533571</v>
      </c>
      <c r="M47" s="109">
        <v>1685.6169245244262</v>
      </c>
      <c r="N47" s="109">
        <v>5046.9864961530047</v>
      </c>
      <c r="O47" s="109">
        <v>6293.7992693717179</v>
      </c>
      <c r="P47" s="109">
        <v>3489.8525880696984</v>
      </c>
    </row>
    <row r="48" spans="1:16" s="56" customFormat="1" ht="11.4" customHeight="1">
      <c r="A48" s="84"/>
      <c r="B48" s="29"/>
      <c r="C48" s="243">
        <v>2015</v>
      </c>
      <c r="D48" s="85" t="s">
        <v>5</v>
      </c>
      <c r="F48" s="115">
        <v>16.6982</v>
      </c>
      <c r="G48" s="117">
        <v>57.336000000000006</v>
      </c>
      <c r="H48" s="117">
        <v>14.370700000000001</v>
      </c>
      <c r="I48" s="117">
        <v>13.6296</v>
      </c>
      <c r="J48" s="117">
        <v>37.619599999999998</v>
      </c>
      <c r="K48" s="57"/>
      <c r="L48" s="124">
        <v>5792.9180989540355</v>
      </c>
      <c r="M48" s="109">
        <v>1796.5478922442508</v>
      </c>
      <c r="N48" s="109">
        <v>5180.341395485234</v>
      </c>
      <c r="O48" s="109">
        <v>6446.5877864591412</v>
      </c>
      <c r="P48" s="109">
        <v>3751.0193797581187</v>
      </c>
    </row>
    <row r="49" spans="1:16" s="56" customFormat="1" ht="11.4" customHeight="1">
      <c r="A49" s="84"/>
      <c r="B49" s="29"/>
      <c r="C49" s="243"/>
      <c r="D49" s="85" t="s">
        <v>6</v>
      </c>
      <c r="F49" s="115">
        <v>17.217100000000002</v>
      </c>
      <c r="G49" s="117">
        <v>58.2273</v>
      </c>
      <c r="H49" s="117">
        <v>15.081100000000001</v>
      </c>
      <c r="I49" s="117">
        <v>13.852400000000001</v>
      </c>
      <c r="J49" s="117">
        <v>38.156700000000001</v>
      </c>
      <c r="K49" s="57"/>
      <c r="L49" s="124">
        <v>5809.7467228442165</v>
      </c>
      <c r="M49" s="109">
        <v>1788.245825886723</v>
      </c>
      <c r="N49" s="109">
        <v>5255.6409889563984</v>
      </c>
      <c r="O49" s="109">
        <v>6465.4747435569197</v>
      </c>
      <c r="P49" s="109">
        <v>3663.4608314271682</v>
      </c>
    </row>
    <row r="50" spans="1:16" s="56" customFormat="1" ht="11.4" customHeight="1">
      <c r="A50" s="84"/>
      <c r="B50" s="29"/>
      <c r="C50" s="243"/>
      <c r="D50" s="85" t="s">
        <v>7</v>
      </c>
      <c r="F50" s="115">
        <v>17.348000000000003</v>
      </c>
      <c r="G50" s="117">
        <v>56.729500000000002</v>
      </c>
      <c r="H50" s="117">
        <v>15.051500000000001</v>
      </c>
      <c r="I50" s="117">
        <v>13.867000000000001</v>
      </c>
      <c r="J50" s="117">
        <v>39.054200000000002</v>
      </c>
      <c r="K50" s="57"/>
      <c r="L50" s="124">
        <v>5891.4678672366717</v>
      </c>
      <c r="M50" s="109">
        <v>1815.6828476345017</v>
      </c>
      <c r="N50" s="109">
        <v>5235.0774959232513</v>
      </c>
      <c r="O50" s="109">
        <v>6601.7485030309499</v>
      </c>
      <c r="P50" s="109">
        <v>3964.8698115527186</v>
      </c>
    </row>
    <row r="51" spans="1:16" s="56" customFormat="1" ht="11.4" customHeight="1">
      <c r="A51" s="84"/>
      <c r="B51" s="29"/>
      <c r="C51" s="243"/>
      <c r="D51" s="85" t="s">
        <v>8</v>
      </c>
      <c r="F51" s="115">
        <v>17.366199999999999</v>
      </c>
      <c r="G51" s="117">
        <v>59.388600000000004</v>
      </c>
      <c r="H51" s="117">
        <v>14.646800000000001</v>
      </c>
      <c r="I51" s="117">
        <v>13.7338</v>
      </c>
      <c r="J51" s="117">
        <v>39.747500000000002</v>
      </c>
      <c r="K51" s="57"/>
      <c r="L51" s="124">
        <v>5799.020416435108</v>
      </c>
      <c r="M51" s="109">
        <v>1719.7923367253238</v>
      </c>
      <c r="N51" s="109">
        <v>5198.5410634914479</v>
      </c>
      <c r="O51" s="109">
        <v>6502.8818366924388</v>
      </c>
      <c r="P51" s="109">
        <v>3765.4027145348191</v>
      </c>
    </row>
    <row r="52" spans="1:16" s="56" customFormat="1" ht="11.25" customHeight="1">
      <c r="A52" s="84"/>
      <c r="B52" s="29"/>
      <c r="C52" s="243">
        <v>2016</v>
      </c>
      <c r="D52" s="85" t="s">
        <v>5</v>
      </c>
      <c r="F52" s="115">
        <v>15.689200000000001</v>
      </c>
      <c r="G52" s="117">
        <v>53.589800000000004</v>
      </c>
      <c r="H52" s="117">
        <v>13.5158</v>
      </c>
      <c r="I52" s="117">
        <v>12.708400000000001</v>
      </c>
      <c r="J52" s="117">
        <v>37.2483</v>
      </c>
      <c r="K52" s="57"/>
      <c r="L52" s="124">
        <v>5947.4205407329782</v>
      </c>
      <c r="M52" s="109">
        <v>1969.0237177025078</v>
      </c>
      <c r="N52" s="109">
        <v>5403.9752458187786</v>
      </c>
      <c r="O52" s="109">
        <v>6551.3027943902653</v>
      </c>
      <c r="P52" s="109">
        <v>4011.2866742702754</v>
      </c>
    </row>
    <row r="53" spans="1:16" s="56" customFormat="1" ht="11.25" customHeight="1">
      <c r="A53" s="84"/>
      <c r="B53" s="29"/>
      <c r="C53" s="243"/>
      <c r="D53" s="85" t="s">
        <v>6</v>
      </c>
      <c r="F53" s="115">
        <v>15.997</v>
      </c>
      <c r="G53" s="117">
        <v>54.846900000000005</v>
      </c>
      <c r="H53" s="117">
        <v>14.1929</v>
      </c>
      <c r="I53" s="117">
        <v>12.723700000000001</v>
      </c>
      <c r="J53" s="117">
        <v>36.871600000000001</v>
      </c>
      <c r="K53" s="57"/>
      <c r="L53" s="124">
        <v>5976.8856604248949</v>
      </c>
      <c r="M53" s="109">
        <v>1979.7950823334572</v>
      </c>
      <c r="N53" s="109">
        <v>5363.0622441956384</v>
      </c>
      <c r="O53" s="109">
        <v>6636.8277646802126</v>
      </c>
      <c r="P53" s="109">
        <v>3882.1232778147396</v>
      </c>
    </row>
    <row r="54" spans="1:16" s="56" customFormat="1" ht="11.25" customHeight="1">
      <c r="A54" s="84"/>
      <c r="B54" s="29"/>
      <c r="C54" s="243"/>
      <c r="D54" s="85" t="s">
        <v>7</v>
      </c>
      <c r="F54" s="115">
        <v>16.132300000000001</v>
      </c>
      <c r="G54" s="117">
        <v>52.612000000000002</v>
      </c>
      <c r="H54" s="117">
        <v>13.9846</v>
      </c>
      <c r="I54" s="117">
        <v>12.895200000000001</v>
      </c>
      <c r="J54" s="117">
        <v>38.165100000000002</v>
      </c>
      <c r="K54" s="57"/>
      <c r="L54" s="124">
        <v>6028.2304935032453</v>
      </c>
      <c r="M54" s="109">
        <v>2110.8922944760925</v>
      </c>
      <c r="N54" s="109">
        <v>5468.7389880245983</v>
      </c>
      <c r="O54" s="109">
        <v>6691.9915973931093</v>
      </c>
      <c r="P54" s="109">
        <v>3833.2434468753777</v>
      </c>
    </row>
    <row r="55" spans="1:16" s="56" customFormat="1" ht="11.25" customHeight="1">
      <c r="A55" s="84"/>
      <c r="B55" s="29"/>
      <c r="C55" s="243"/>
      <c r="D55" s="85" t="s">
        <v>8</v>
      </c>
      <c r="F55" s="115">
        <v>15.509500000000001</v>
      </c>
      <c r="G55" s="117">
        <v>53.151000000000003</v>
      </c>
      <c r="H55" s="117">
        <v>13.257800000000001</v>
      </c>
      <c r="I55" s="117">
        <v>12.6098</v>
      </c>
      <c r="J55" s="117">
        <v>36.380800000000001</v>
      </c>
      <c r="K55" s="57"/>
      <c r="L55" s="124">
        <v>5978.8805171268586</v>
      </c>
      <c r="M55" s="109">
        <v>2047.7813865425355</v>
      </c>
      <c r="N55" s="109">
        <v>5462.7145344216597</v>
      </c>
      <c r="O55" s="109">
        <v>6581.1609270749668</v>
      </c>
      <c r="P55" s="109">
        <v>3928.7507266639755</v>
      </c>
    </row>
    <row r="56" spans="1:16" s="56" customFormat="1" ht="11.25" customHeight="1">
      <c r="A56" s="84"/>
      <c r="B56" s="29"/>
      <c r="C56" s="243">
        <v>2017</v>
      </c>
      <c r="D56" s="85" t="s">
        <v>5</v>
      </c>
      <c r="F56" s="115">
        <v>14.454600000000001</v>
      </c>
      <c r="G56" s="117">
        <v>51.211100000000002</v>
      </c>
      <c r="H56" s="117">
        <v>12.421800000000001</v>
      </c>
      <c r="I56" s="117">
        <v>11.783700000000001</v>
      </c>
      <c r="J56" s="117">
        <v>33.147600000000004</v>
      </c>
      <c r="K56" s="57"/>
      <c r="L56" s="124">
        <v>6034.457891837802</v>
      </c>
      <c r="M56" s="109">
        <v>2077.0093067472953</v>
      </c>
      <c r="N56" s="109">
        <v>5478.5554073062431</v>
      </c>
      <c r="O56" s="109">
        <v>6632.2683529580327</v>
      </c>
      <c r="P56" s="109">
        <v>4087.4242039899837</v>
      </c>
    </row>
    <row r="57" spans="1:16" s="56" customFormat="1" ht="11.25" customHeight="1">
      <c r="A57" s="84"/>
      <c r="B57" s="29"/>
      <c r="C57" s="243"/>
      <c r="D57" s="85" t="s">
        <v>6</v>
      </c>
      <c r="F57" s="115">
        <v>15.1439</v>
      </c>
      <c r="G57" s="117">
        <v>52.880500000000005</v>
      </c>
      <c r="H57" s="117">
        <v>13.6418</v>
      </c>
      <c r="I57" s="117">
        <v>12.139700000000001</v>
      </c>
      <c r="J57" s="117">
        <v>32.893700000000003</v>
      </c>
      <c r="K57" s="57"/>
      <c r="L57" s="124">
        <v>5987.5772560006699</v>
      </c>
      <c r="M57" s="109">
        <v>1991.2442324516824</v>
      </c>
      <c r="N57" s="109">
        <v>5391.2474612308142</v>
      </c>
      <c r="O57" s="109">
        <v>6616.3931197759748</v>
      </c>
      <c r="P57" s="109">
        <v>4111.4025563157229</v>
      </c>
    </row>
    <row r="58" spans="1:16" s="56" customFormat="1" ht="11.25" customHeight="1">
      <c r="A58" s="84"/>
      <c r="B58" s="29"/>
      <c r="C58" s="243"/>
      <c r="D58" s="85" t="s">
        <v>7</v>
      </c>
      <c r="F58" s="115">
        <v>15.349200000000002</v>
      </c>
      <c r="G58" s="117">
        <v>48.671199999999999</v>
      </c>
      <c r="H58" s="117">
        <v>13.1721</v>
      </c>
      <c r="I58" s="117">
        <v>12.5182</v>
      </c>
      <c r="J58" s="117">
        <v>36.075700000000005</v>
      </c>
      <c r="K58" s="57"/>
      <c r="L58" s="124">
        <v>5936.554289852882</v>
      </c>
      <c r="M58" s="109">
        <v>2148.8717143158087</v>
      </c>
      <c r="N58" s="109">
        <v>5472.1406987981836</v>
      </c>
      <c r="O58" s="109">
        <v>6533.7806915716637</v>
      </c>
      <c r="P58" s="109">
        <v>3865.4476340882475</v>
      </c>
    </row>
    <row r="59" spans="1:16" s="56" customFormat="1" ht="11.25" customHeight="1">
      <c r="A59" s="84"/>
      <c r="B59" s="29"/>
      <c r="C59" s="243"/>
      <c r="D59" s="85" t="s">
        <v>8</v>
      </c>
      <c r="F59" s="115">
        <v>15.566000000000001</v>
      </c>
      <c r="G59" s="117">
        <v>53.773500000000006</v>
      </c>
      <c r="H59" s="117">
        <v>13.109500000000001</v>
      </c>
      <c r="I59" s="117">
        <v>12.497200000000001</v>
      </c>
      <c r="J59" s="117">
        <v>34.106700000000004</v>
      </c>
      <c r="K59" s="57"/>
      <c r="L59" s="124">
        <v>5831.3721067462802</v>
      </c>
      <c r="M59" s="109">
        <v>1880.7751647497464</v>
      </c>
      <c r="N59" s="109">
        <v>5444.810986955421</v>
      </c>
      <c r="O59" s="109">
        <v>6418.1469338443985</v>
      </c>
      <c r="P59" s="109">
        <v>3886.3788371457417</v>
      </c>
    </row>
    <row r="60" spans="1:16" s="56" customFormat="1" ht="11.25" customHeight="1">
      <c r="A60" s="84"/>
      <c r="B60" s="29"/>
      <c r="C60" s="243">
        <v>2018</v>
      </c>
      <c r="D60" s="85" t="s">
        <v>5</v>
      </c>
      <c r="F60" s="115">
        <v>14.141500000000001</v>
      </c>
      <c r="G60" s="117">
        <v>48.641500000000001</v>
      </c>
      <c r="H60" s="117">
        <v>12.4427</v>
      </c>
      <c r="I60" s="117">
        <v>11.4955</v>
      </c>
      <c r="J60" s="117">
        <v>31.3156</v>
      </c>
      <c r="K60" s="57"/>
      <c r="L60" s="124">
        <v>6053.3141114814907</v>
      </c>
      <c r="M60" s="109">
        <v>2165.2456270501343</v>
      </c>
      <c r="N60" s="109">
        <v>5487.9396071044921</v>
      </c>
      <c r="O60" s="109">
        <v>6617.5707635622402</v>
      </c>
      <c r="P60" s="109">
        <v>4599.2859349230694</v>
      </c>
    </row>
    <row r="61" spans="1:16" s="56" customFormat="1" ht="11.25" customHeight="1">
      <c r="A61" s="84"/>
      <c r="B61" s="29"/>
      <c r="C61" s="243"/>
      <c r="D61" s="85" t="s">
        <v>6</v>
      </c>
      <c r="F61" s="115">
        <v>14.654100000000001</v>
      </c>
      <c r="G61" s="117">
        <v>51.319000000000003</v>
      </c>
      <c r="H61" s="117">
        <v>12.679</v>
      </c>
      <c r="I61" s="117">
        <v>11.7498</v>
      </c>
      <c r="J61" s="117">
        <v>33.322800000000001</v>
      </c>
      <c r="K61" s="57"/>
      <c r="L61" s="124">
        <v>6076.8088897140633</v>
      </c>
      <c r="M61" s="109">
        <v>2093.9425211248872</v>
      </c>
      <c r="N61" s="109">
        <v>5580.4252551888076</v>
      </c>
      <c r="O61" s="109">
        <v>6679.7412156834653</v>
      </c>
      <c r="P61" s="109">
        <v>4126.7181055301326</v>
      </c>
    </row>
    <row r="62" spans="1:16" s="56" customFormat="1" ht="11.25" customHeight="1">
      <c r="A62" s="84"/>
      <c r="B62" s="29"/>
      <c r="C62" s="243"/>
      <c r="D62" s="85" t="s">
        <v>7</v>
      </c>
      <c r="F62" s="115">
        <v>15.021600000000001</v>
      </c>
      <c r="G62" s="117">
        <v>49.240900000000003</v>
      </c>
      <c r="H62" s="117">
        <v>13.0023</v>
      </c>
      <c r="I62" s="117">
        <v>12.1394</v>
      </c>
      <c r="J62" s="117">
        <v>32.876400000000004</v>
      </c>
      <c r="K62" s="57"/>
      <c r="L62" s="124">
        <v>5980.7177029114655</v>
      </c>
      <c r="M62" s="109">
        <v>2107.385573250071</v>
      </c>
      <c r="N62" s="109">
        <v>5558.9758906645657</v>
      </c>
      <c r="O62" s="109">
        <v>6544.0833416092819</v>
      </c>
      <c r="P62" s="109">
        <v>4300.308580494363</v>
      </c>
    </row>
    <row r="63" spans="1:16" s="56" customFormat="1" ht="11.25" customHeight="1">
      <c r="A63" s="84"/>
      <c r="B63" s="29"/>
      <c r="C63" s="243"/>
      <c r="D63" s="85" t="s">
        <v>8</v>
      </c>
      <c r="F63" s="115">
        <v>14.935300000000002</v>
      </c>
      <c r="G63" s="117">
        <v>50.642900000000004</v>
      </c>
      <c r="H63" s="117">
        <v>13.1654</v>
      </c>
      <c r="I63" s="117">
        <v>11.821300000000001</v>
      </c>
      <c r="J63" s="117">
        <v>35.083100000000002</v>
      </c>
      <c r="K63" s="57"/>
      <c r="L63" s="124">
        <v>5905.8522227774783</v>
      </c>
      <c r="M63" s="109">
        <v>2082.6621412552076</v>
      </c>
      <c r="N63" s="109">
        <v>5439.5449293580596</v>
      </c>
      <c r="O63" s="109">
        <v>6494.7761321311864</v>
      </c>
      <c r="P63" s="109">
        <v>3898.8376032773472</v>
      </c>
    </row>
    <row r="64" spans="1:16" s="56" customFormat="1" ht="11.25" customHeight="1">
      <c r="A64" s="84"/>
      <c r="B64" s="29"/>
      <c r="C64" s="244">
        <v>2019</v>
      </c>
      <c r="D64" s="98" t="s">
        <v>62</v>
      </c>
      <c r="F64" s="115">
        <v>14.3552</v>
      </c>
      <c r="G64" s="117">
        <v>48.569700000000005</v>
      </c>
      <c r="H64" s="117">
        <v>12.6683</v>
      </c>
      <c r="I64" s="117">
        <v>11.5349</v>
      </c>
      <c r="J64" s="117">
        <v>33.761700000000005</v>
      </c>
      <c r="K64" s="57"/>
      <c r="L64" s="124">
        <v>6142.5674949833092</v>
      </c>
      <c r="M64" s="109">
        <v>2167.5361188767902</v>
      </c>
      <c r="N64" s="109">
        <v>5597.3416712345106</v>
      </c>
      <c r="O64" s="109">
        <v>6749.6299903025283</v>
      </c>
      <c r="P64" s="109">
        <v>4088.3044953772783</v>
      </c>
    </row>
    <row r="65" spans="1:16" s="56" customFormat="1" ht="11.25" customHeight="1">
      <c r="A65" s="84"/>
      <c r="B65" s="29"/>
      <c r="C65" s="244"/>
      <c r="D65" s="132" t="s">
        <v>64</v>
      </c>
      <c r="F65" s="115">
        <v>14.736800000000001</v>
      </c>
      <c r="G65" s="117">
        <v>49.851700000000001</v>
      </c>
      <c r="H65" s="117">
        <v>13.044400000000001</v>
      </c>
      <c r="I65" s="117">
        <v>11.7064</v>
      </c>
      <c r="J65" s="117">
        <v>34.5854</v>
      </c>
      <c r="K65" s="57"/>
      <c r="L65" s="124">
        <v>6128.5784780658641</v>
      </c>
      <c r="M65" s="109">
        <v>2195.8128693915055</v>
      </c>
      <c r="N65" s="109">
        <v>5587.3180219800252</v>
      </c>
      <c r="O65" s="109">
        <v>6759.5794684142111</v>
      </c>
      <c r="P65" s="109">
        <v>3986.101337415661</v>
      </c>
    </row>
    <row r="66" spans="1:16" s="56" customFormat="1" ht="11.25" customHeight="1">
      <c r="A66" s="84"/>
      <c r="B66" s="29"/>
      <c r="C66" s="244"/>
      <c r="D66" s="132" t="s">
        <v>63</v>
      </c>
      <c r="F66" s="115">
        <v>15.1837</v>
      </c>
      <c r="G66" s="117">
        <v>49.355800000000002</v>
      </c>
      <c r="H66" s="117">
        <v>12.831000000000001</v>
      </c>
      <c r="I66" s="117">
        <v>12.279300000000001</v>
      </c>
      <c r="J66" s="117">
        <v>35.025800000000004</v>
      </c>
      <c r="K66" s="57"/>
      <c r="L66" s="124">
        <v>6085.843432745206</v>
      </c>
      <c r="M66" s="109">
        <v>2142.2494094908593</v>
      </c>
      <c r="N66" s="109">
        <v>5633.1332546207568</v>
      </c>
      <c r="O66" s="109">
        <v>6694.5416548628946</v>
      </c>
      <c r="P66" s="109">
        <v>4024.4491195825317</v>
      </c>
    </row>
    <row r="67" spans="1:16" s="56" customFormat="1" ht="11.25" customHeight="1">
      <c r="A67" s="84"/>
      <c r="B67" s="29"/>
      <c r="C67" s="244"/>
      <c r="D67" s="98" t="s">
        <v>166</v>
      </c>
      <c r="F67" s="115">
        <v>14.569500000000001</v>
      </c>
      <c r="G67" s="117">
        <v>50.864900000000006</v>
      </c>
      <c r="H67" s="117">
        <v>12.607200000000001</v>
      </c>
      <c r="I67" s="117">
        <v>11.699900000000001</v>
      </c>
      <c r="J67" s="117">
        <v>33.230000000000004</v>
      </c>
      <c r="K67" s="57"/>
      <c r="L67" s="124">
        <v>6127.7855922698163</v>
      </c>
      <c r="M67" s="109">
        <v>2124.2978099590919</v>
      </c>
      <c r="N67" s="109">
        <v>5573.6726164585616</v>
      </c>
      <c r="O67" s="109">
        <v>6755.8991920651906</v>
      </c>
      <c r="P67" s="109">
        <v>4071.0563119615449</v>
      </c>
    </row>
    <row r="68" spans="1:16" s="56" customFormat="1" ht="11.25" customHeight="1">
      <c r="A68" s="84"/>
      <c r="B68" s="29"/>
      <c r="C68" s="256">
        <v>2020</v>
      </c>
      <c r="D68" s="98" t="s">
        <v>62</v>
      </c>
      <c r="F68" s="115">
        <v>12.1106</v>
      </c>
      <c r="G68" s="117">
        <v>46.616600000000005</v>
      </c>
      <c r="H68" s="117">
        <v>10.587100000000001</v>
      </c>
      <c r="I68" s="117">
        <v>9.6646999999999998</v>
      </c>
      <c r="J68" s="117">
        <v>27.1294</v>
      </c>
      <c r="K68" s="57"/>
      <c r="L68" s="124">
        <v>6486.0531705038484</v>
      </c>
      <c r="M68" s="109">
        <v>2212.5804959628836</v>
      </c>
      <c r="N68" s="109">
        <v>5833.1143291137132</v>
      </c>
      <c r="O68" s="109">
        <v>7127.3163170566495</v>
      </c>
      <c r="P68" s="109">
        <v>4581.6746831263436</v>
      </c>
    </row>
    <row r="69" spans="1:16" s="56" customFormat="1" ht="11.25" customHeight="1">
      <c r="A69" s="84"/>
      <c r="B69" s="29"/>
      <c r="C69" s="256"/>
      <c r="D69" s="99" t="s">
        <v>49</v>
      </c>
      <c r="F69" s="235" t="s">
        <v>51</v>
      </c>
      <c r="G69" s="236" t="s">
        <v>51</v>
      </c>
      <c r="H69" s="236" t="s">
        <v>51</v>
      </c>
      <c r="I69" s="236" t="s">
        <v>51</v>
      </c>
      <c r="J69" s="236" t="s">
        <v>51</v>
      </c>
      <c r="K69" s="57"/>
      <c r="L69" s="235" t="s">
        <v>51</v>
      </c>
      <c r="M69" s="236" t="s">
        <v>51</v>
      </c>
      <c r="N69" s="236" t="s">
        <v>51</v>
      </c>
      <c r="O69" s="236" t="s">
        <v>51</v>
      </c>
      <c r="P69" s="236" t="s">
        <v>51</v>
      </c>
    </row>
    <row r="70" spans="1:16" s="56" customFormat="1" ht="11.25" customHeight="1">
      <c r="A70" s="84"/>
      <c r="B70" s="29"/>
      <c r="C70" s="256"/>
      <c r="D70" s="98" t="s">
        <v>63</v>
      </c>
      <c r="F70" s="115">
        <v>13.6706</v>
      </c>
      <c r="G70" s="117">
        <v>52.340200000000003</v>
      </c>
      <c r="H70" s="117">
        <v>12.633100000000001</v>
      </c>
      <c r="I70" s="117">
        <v>10.500200000000001</v>
      </c>
      <c r="J70" s="117">
        <v>31.011100000000003</v>
      </c>
      <c r="K70" s="57"/>
      <c r="L70" s="124">
        <v>6235.7702522227582</v>
      </c>
      <c r="M70" s="109">
        <v>1987.5347244916254</v>
      </c>
      <c r="N70" s="109">
        <v>5643.2158418082072</v>
      </c>
      <c r="O70" s="109">
        <v>6850.3027466560961</v>
      </c>
      <c r="P70" s="109">
        <v>4311.7805193798031</v>
      </c>
    </row>
    <row r="71" spans="1:16" s="56" customFormat="1" ht="11.25" customHeight="1">
      <c r="A71" s="84"/>
      <c r="B71" s="29"/>
      <c r="C71" s="256"/>
      <c r="D71" s="104" t="s">
        <v>8</v>
      </c>
      <c r="F71" s="115">
        <v>13.1622</v>
      </c>
      <c r="G71" s="117">
        <v>47.071800000000003</v>
      </c>
      <c r="H71" s="117">
        <v>11.8568</v>
      </c>
      <c r="I71" s="117">
        <v>10.3413</v>
      </c>
      <c r="J71" s="117">
        <v>30.200000000000003</v>
      </c>
      <c r="K71" s="57"/>
      <c r="L71" s="124">
        <v>6283.6436551250035</v>
      </c>
      <c r="M71" s="109">
        <v>2194.0841803723747</v>
      </c>
      <c r="N71" s="109">
        <v>5709.3566367758558</v>
      </c>
      <c r="O71" s="109">
        <v>6896.3183148189164</v>
      </c>
      <c r="P71" s="109">
        <v>4325.1533433361446</v>
      </c>
    </row>
    <row r="72" spans="1:16" s="56" customFormat="1" ht="11.25" customHeight="1">
      <c r="A72" s="84"/>
      <c r="B72" s="29"/>
      <c r="C72" s="256">
        <v>2021</v>
      </c>
      <c r="D72" s="98" t="s">
        <v>62</v>
      </c>
      <c r="F72" s="115">
        <v>12.8522</v>
      </c>
      <c r="G72" s="117">
        <v>47.700200000000002</v>
      </c>
      <c r="H72" s="117">
        <v>11.617000000000001</v>
      </c>
      <c r="I72" s="117">
        <v>10.376100000000001</v>
      </c>
      <c r="J72" s="117">
        <v>28.288900000000002</v>
      </c>
      <c r="K72" s="57"/>
      <c r="L72" s="124">
        <v>6515.0437581035403</v>
      </c>
      <c r="M72" s="109">
        <v>2264.9064800967585</v>
      </c>
      <c r="N72" s="109">
        <v>5841.6516236704301</v>
      </c>
      <c r="O72" s="109">
        <v>7114.5904807053721</v>
      </c>
      <c r="P72" s="109">
        <v>4739.2952494583933</v>
      </c>
    </row>
    <row r="73" spans="1:16" s="56" customFormat="1" ht="11.25" customHeight="1">
      <c r="A73" s="84"/>
      <c r="B73" s="29"/>
      <c r="C73" s="256"/>
      <c r="D73" s="98" t="s">
        <v>64</v>
      </c>
      <c r="F73" s="115">
        <v>13.304600000000001</v>
      </c>
      <c r="G73" s="117">
        <v>47.518700000000003</v>
      </c>
      <c r="H73" s="117">
        <v>11.768600000000001</v>
      </c>
      <c r="I73" s="117">
        <v>10.597300000000001</v>
      </c>
      <c r="J73" s="117">
        <v>28.625</v>
      </c>
      <c r="K73" s="57"/>
      <c r="L73" s="124">
        <v>6404.131658585331</v>
      </c>
      <c r="M73" s="109">
        <v>2273.3793273230208</v>
      </c>
      <c r="N73" s="109">
        <v>5797.7359154606238</v>
      </c>
      <c r="O73" s="109">
        <v>7018.6777666561675</v>
      </c>
      <c r="P73" s="109">
        <v>4696.2042957794438</v>
      </c>
    </row>
    <row r="74" spans="1:16" s="56" customFormat="1" ht="11.25" customHeight="1">
      <c r="A74" s="84"/>
      <c r="B74" s="29"/>
      <c r="C74" s="256"/>
      <c r="D74" s="98" t="s">
        <v>63</v>
      </c>
      <c r="F74" s="115">
        <v>13.736500000000001</v>
      </c>
      <c r="G74" s="117">
        <v>49.729400000000005</v>
      </c>
      <c r="H74" s="117">
        <v>12.2264</v>
      </c>
      <c r="I74" s="117">
        <v>10.680300000000001</v>
      </c>
      <c r="J74" s="117">
        <v>30.577300000000001</v>
      </c>
      <c r="K74" s="57"/>
      <c r="L74" s="124">
        <v>6390.6013001774409</v>
      </c>
      <c r="M74" s="109">
        <v>2201.6583163516129</v>
      </c>
      <c r="N74" s="109">
        <v>5813.2186075201716</v>
      </c>
      <c r="O74" s="109">
        <v>7048.3707476757781</v>
      </c>
      <c r="P74" s="109">
        <v>4365.2725389977113</v>
      </c>
    </row>
    <row r="75" spans="1:16" s="56" customFormat="1" ht="15" customHeight="1">
      <c r="A75" s="84"/>
      <c r="B75" s="29"/>
      <c r="C75" s="311" t="s">
        <v>52</v>
      </c>
      <c r="D75" s="311"/>
      <c r="E75" s="311"/>
      <c r="F75" s="311"/>
      <c r="G75" s="311"/>
      <c r="H75" s="311"/>
      <c r="I75" s="311"/>
      <c r="J75" s="311"/>
      <c r="K75" s="311"/>
      <c r="L75" s="311"/>
      <c r="M75" s="311"/>
      <c r="N75" s="311"/>
      <c r="O75" s="311"/>
      <c r="P75" s="311"/>
    </row>
    <row r="76" spans="1:16" s="56" customFormat="1" ht="15" customHeight="1">
      <c r="A76" s="84"/>
      <c r="B76" s="29"/>
      <c r="C76" s="308" t="s">
        <v>232</v>
      </c>
      <c r="D76" s="309"/>
      <c r="E76" s="309"/>
      <c r="F76" s="309"/>
      <c r="G76" s="309"/>
      <c r="H76" s="309"/>
      <c r="I76" s="309"/>
      <c r="J76" s="309"/>
      <c r="K76" s="309"/>
      <c r="L76" s="309"/>
      <c r="M76" s="309"/>
      <c r="N76" s="309"/>
      <c r="O76" s="309"/>
      <c r="P76" s="309"/>
    </row>
    <row r="77" spans="1:16" s="56" customFormat="1" ht="15" customHeight="1">
      <c r="A77" s="84"/>
      <c r="B77" s="29"/>
      <c r="C77" s="308" t="s">
        <v>150</v>
      </c>
      <c r="D77" s="309"/>
      <c r="E77" s="309"/>
      <c r="F77" s="309"/>
      <c r="G77" s="309"/>
      <c r="H77" s="309"/>
      <c r="I77" s="309"/>
      <c r="J77" s="309"/>
      <c r="K77" s="309"/>
      <c r="L77" s="309"/>
      <c r="M77" s="309"/>
      <c r="N77" s="309"/>
      <c r="O77" s="309"/>
      <c r="P77" s="309"/>
    </row>
    <row r="78" spans="1:16" s="56" customFormat="1" ht="35.25" customHeight="1">
      <c r="A78" s="84"/>
      <c r="B78" s="29"/>
      <c r="C78" s="310" t="s">
        <v>54</v>
      </c>
      <c r="D78" s="310"/>
      <c r="E78" s="310"/>
      <c r="F78" s="310"/>
      <c r="G78" s="310"/>
      <c r="H78" s="310"/>
      <c r="I78" s="310"/>
      <c r="J78" s="310"/>
      <c r="K78" s="310"/>
      <c r="L78" s="310"/>
      <c r="M78" s="310"/>
      <c r="N78" s="310"/>
      <c r="O78" s="310"/>
      <c r="P78" s="310"/>
    </row>
    <row r="79" spans="1:16" s="77" customFormat="1" ht="35.25" customHeight="1">
      <c r="A79" s="68"/>
      <c r="B79" s="207" t="s">
        <v>65</v>
      </c>
      <c r="C79" s="240" t="s">
        <v>226</v>
      </c>
      <c r="D79" s="241"/>
      <c r="E79" s="241"/>
      <c r="F79" s="241"/>
      <c r="G79" s="241"/>
      <c r="H79" s="241"/>
      <c r="I79" s="241"/>
      <c r="J79" s="241"/>
      <c r="K79" s="241"/>
      <c r="L79" s="241"/>
      <c r="M79" s="241"/>
      <c r="N79" s="241"/>
      <c r="O79" s="241"/>
      <c r="P79" s="241"/>
    </row>
    <row r="80" spans="1:16">
      <c r="A80" s="68"/>
      <c r="C80" s="308" t="s">
        <v>214</v>
      </c>
      <c r="D80" s="309"/>
      <c r="E80" s="309"/>
      <c r="F80" s="309"/>
      <c r="G80" s="309"/>
      <c r="H80" s="309"/>
      <c r="I80" s="309"/>
      <c r="J80" s="309"/>
      <c r="K80" s="309"/>
      <c r="L80" s="309"/>
      <c r="M80" s="309"/>
      <c r="N80" s="309"/>
      <c r="O80" s="309"/>
      <c r="P80" s="309"/>
    </row>
    <row r="81" spans="1:1">
      <c r="A81" s="178"/>
    </row>
    <row r="82" spans="1:1">
      <c r="A82" s="178"/>
    </row>
    <row r="83" spans="1:1">
      <c r="A83" s="178"/>
    </row>
    <row r="84" spans="1:1">
      <c r="A84" s="178"/>
    </row>
    <row r="85" spans="1:1">
      <c r="A85" s="178"/>
    </row>
    <row r="86" spans="1:1">
      <c r="A86" s="178"/>
    </row>
    <row r="87" spans="1:1">
      <c r="A87" s="178"/>
    </row>
    <row r="88" spans="1:1">
      <c r="A88" s="178"/>
    </row>
    <row r="89" spans="1:1">
      <c r="A89" s="178"/>
    </row>
    <row r="90" spans="1:1">
      <c r="A90" s="178"/>
    </row>
    <row r="91" spans="1:1">
      <c r="A91" s="178"/>
    </row>
    <row r="92" spans="1:1">
      <c r="A92" s="178"/>
    </row>
    <row r="93" spans="1:1">
      <c r="A93" s="178"/>
    </row>
    <row r="94" spans="1:1">
      <c r="A94" s="178"/>
    </row>
    <row r="95" spans="1:1">
      <c r="A95" s="178"/>
    </row>
    <row r="96" spans="1:1">
      <c r="A96" s="178"/>
    </row>
    <row r="97" spans="1:1">
      <c r="A97" s="178"/>
    </row>
    <row r="98" spans="1:1">
      <c r="A98" s="178"/>
    </row>
    <row r="99" spans="1:1">
      <c r="A99" s="178"/>
    </row>
    <row r="100" spans="1:1">
      <c r="A100" s="178"/>
    </row>
    <row r="101" spans="1:1">
      <c r="A101" s="178"/>
    </row>
    <row r="102" spans="1:1">
      <c r="A102" s="178"/>
    </row>
    <row r="103" spans="1:1">
      <c r="A103" s="178"/>
    </row>
    <row r="104" spans="1:1">
      <c r="A104" s="178"/>
    </row>
    <row r="105" spans="1:1">
      <c r="A105" s="178"/>
    </row>
  </sheetData>
  <mergeCells count="40">
    <mergeCell ref="F2:P2"/>
    <mergeCell ref="F3:J3"/>
    <mergeCell ref="C2:C6"/>
    <mergeCell ref="D2:D6"/>
    <mergeCell ref="P5:P6"/>
    <mergeCell ref="L3:P3"/>
    <mergeCell ref="F4:F6"/>
    <mergeCell ref="G4:J4"/>
    <mergeCell ref="L4:L6"/>
    <mergeCell ref="M4:P4"/>
    <mergeCell ref="G5:G6"/>
    <mergeCell ref="I5:I6"/>
    <mergeCell ref="J5:J6"/>
    <mergeCell ref="M5:M6"/>
    <mergeCell ref="O5:O6"/>
    <mergeCell ref="C32:C35"/>
    <mergeCell ref="C36:C39"/>
    <mergeCell ref="C40:C43"/>
    <mergeCell ref="C44:C47"/>
    <mergeCell ref="C8:C11"/>
    <mergeCell ref="C12:C15"/>
    <mergeCell ref="C16:C19"/>
    <mergeCell ref="C20:C23"/>
    <mergeCell ref="C24:C27"/>
    <mergeCell ref="C80:P80"/>
    <mergeCell ref="H5:H6"/>
    <mergeCell ref="N5:N6"/>
    <mergeCell ref="C48:C51"/>
    <mergeCell ref="C52:C55"/>
    <mergeCell ref="C76:P76"/>
    <mergeCell ref="C78:P78"/>
    <mergeCell ref="C79:P79"/>
    <mergeCell ref="C56:C59"/>
    <mergeCell ref="C60:C63"/>
    <mergeCell ref="C64:C67"/>
    <mergeCell ref="C68:C71"/>
    <mergeCell ref="C72:C74"/>
    <mergeCell ref="C77:P77"/>
    <mergeCell ref="C75:P75"/>
    <mergeCell ref="C28:C3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ACA0A-C3E1-48FF-8FA1-1278C9E334E0}">
  <dimension ref="A1:N105"/>
  <sheetViews>
    <sheetView showGridLines="0" workbookViewId="0">
      <pane xSplit="5" ySplit="6" topLeftCell="F64" activePane="bottomRight" state="frozen"/>
      <selection pane="topRight" activeCell="F1" sqref="F1"/>
      <selection pane="bottomLeft" activeCell="A6" sqref="A6"/>
      <selection pane="bottomRight"/>
    </sheetView>
  </sheetViews>
  <sheetFormatPr baseColWidth="10" defaultColWidth="11.44140625" defaultRowHeight="14.4"/>
  <cols>
    <col min="1" max="1" width="2.6640625" style="153" customWidth="1"/>
    <col min="2" max="2" width="2.6640625" style="29" customWidth="1"/>
    <col min="3" max="4" width="11.44140625" style="57"/>
    <col min="5" max="5" width="0.88671875" style="57" customWidth="1"/>
    <col min="6" max="8" width="11.44140625" style="57" customWidth="1"/>
    <col min="9" max="9" width="0.88671875" style="57" customWidth="1"/>
    <col min="10" max="16384" width="11.44140625" style="57"/>
  </cols>
  <sheetData>
    <row r="1" spans="1:14" ht="84" customHeight="1">
      <c r="C1" s="54"/>
      <c r="D1" s="55"/>
      <c r="E1" s="55"/>
      <c r="F1" s="55"/>
      <c r="G1" s="55"/>
      <c r="H1" s="55"/>
      <c r="I1" s="55"/>
      <c r="J1" s="55"/>
      <c r="K1" s="55"/>
      <c r="L1" s="55"/>
    </row>
    <row r="2" spans="1:14" ht="45" customHeight="1">
      <c r="A2" s="84"/>
      <c r="C2" s="272" t="s">
        <v>0</v>
      </c>
      <c r="D2" s="272" t="s">
        <v>1</v>
      </c>
      <c r="E2" s="55"/>
      <c r="F2" s="262" t="s">
        <v>151</v>
      </c>
      <c r="G2" s="263"/>
      <c r="H2" s="263"/>
      <c r="I2" s="263"/>
      <c r="J2" s="263"/>
      <c r="K2" s="263"/>
      <c r="L2" s="263"/>
    </row>
    <row r="3" spans="1:14" s="56" customFormat="1" ht="45" customHeight="1">
      <c r="A3" s="84"/>
      <c r="B3" s="29"/>
      <c r="C3" s="272"/>
      <c r="D3" s="272"/>
      <c r="E3" s="179"/>
      <c r="F3" s="245" t="s">
        <v>148</v>
      </c>
      <c r="G3" s="246"/>
      <c r="H3" s="246"/>
      <c r="I3" s="177"/>
      <c r="J3" s="248" t="s">
        <v>142</v>
      </c>
      <c r="K3" s="248"/>
      <c r="L3" s="248"/>
    </row>
    <row r="4" spans="1:14" s="56" customFormat="1" ht="15" customHeight="1">
      <c r="A4" s="84"/>
      <c r="B4" s="29"/>
      <c r="C4" s="272"/>
      <c r="D4" s="272"/>
      <c r="E4" s="152"/>
      <c r="F4" s="242" t="s">
        <v>44</v>
      </c>
      <c r="G4" s="242" t="s">
        <v>58</v>
      </c>
      <c r="H4" s="242"/>
      <c r="I4" s="177"/>
      <c r="J4" s="242" t="s">
        <v>44</v>
      </c>
      <c r="K4" s="242" t="s">
        <v>58</v>
      </c>
      <c r="L4" s="242"/>
    </row>
    <row r="5" spans="1:14" s="56" customFormat="1">
      <c r="A5" s="84"/>
      <c r="B5" s="29"/>
      <c r="C5" s="272"/>
      <c r="D5" s="272"/>
      <c r="E5" s="152"/>
      <c r="F5" s="242"/>
      <c r="G5" s="242" t="s">
        <v>59</v>
      </c>
      <c r="H5" s="242" t="s">
        <v>60</v>
      </c>
      <c r="I5" s="177"/>
      <c r="J5" s="242"/>
      <c r="K5" s="242" t="s">
        <v>59</v>
      </c>
      <c r="L5" s="242" t="s">
        <v>60</v>
      </c>
    </row>
    <row r="6" spans="1:14" s="56" customFormat="1" ht="14.25" customHeight="1">
      <c r="A6" s="84"/>
      <c r="B6" s="29"/>
      <c r="C6" s="298"/>
      <c r="D6" s="298"/>
      <c r="E6" s="152"/>
      <c r="F6" s="249"/>
      <c r="G6" s="249"/>
      <c r="H6" s="249"/>
      <c r="I6" s="177"/>
      <c r="J6" s="249"/>
      <c r="K6" s="249"/>
      <c r="L6" s="249"/>
    </row>
    <row r="7" spans="1:14" s="56" customFormat="1" ht="4.5" customHeight="1">
      <c r="A7" s="84"/>
      <c r="B7" s="29"/>
      <c r="C7" s="186"/>
      <c r="D7" s="179"/>
      <c r="E7" s="152"/>
      <c r="F7" s="16"/>
      <c r="G7" s="16"/>
      <c r="H7" s="16"/>
      <c r="I7" s="177"/>
      <c r="J7" s="16"/>
      <c r="K7" s="16"/>
      <c r="L7" s="16"/>
      <c r="M7" s="57"/>
      <c r="N7" s="57"/>
    </row>
    <row r="8" spans="1:14" s="56" customFormat="1" ht="11.4" customHeight="1">
      <c r="A8" s="84"/>
      <c r="B8" s="29"/>
      <c r="C8" s="243">
        <v>2005</v>
      </c>
      <c r="D8" s="85" t="s">
        <v>5</v>
      </c>
      <c r="E8" s="58"/>
      <c r="F8" s="115">
        <v>16.452200000000001</v>
      </c>
      <c r="G8" s="117">
        <v>0.76910000000000001</v>
      </c>
      <c r="H8" s="117">
        <v>26.807200000000002</v>
      </c>
      <c r="I8" s="57"/>
      <c r="J8" s="124">
        <v>6677.8919911541625</v>
      </c>
      <c r="K8" s="109">
        <v>10360.989743081109</v>
      </c>
      <c r="L8" s="109">
        <v>4246.0827679004451</v>
      </c>
    </row>
    <row r="9" spans="1:14" s="56" customFormat="1" ht="11.4" customHeight="1">
      <c r="A9" s="84"/>
      <c r="B9" s="29"/>
      <c r="C9" s="243"/>
      <c r="D9" s="85" t="s">
        <v>6</v>
      </c>
      <c r="E9" s="58"/>
      <c r="F9" s="115">
        <v>17.096600000000002</v>
      </c>
      <c r="G9" s="117">
        <v>0.92210000000000003</v>
      </c>
      <c r="H9" s="117">
        <v>27.678700000000003</v>
      </c>
      <c r="I9" s="57"/>
      <c r="J9" s="124">
        <v>6651.8381918171781</v>
      </c>
      <c r="K9" s="109">
        <v>10347.068621946008</v>
      </c>
      <c r="L9" s="109">
        <v>4234.2436836242105</v>
      </c>
    </row>
    <row r="10" spans="1:14" s="56" customFormat="1" ht="11.4" customHeight="1">
      <c r="A10" s="84"/>
      <c r="B10" s="29"/>
      <c r="C10" s="243"/>
      <c r="D10" s="85" t="s">
        <v>7</v>
      </c>
      <c r="E10" s="58"/>
      <c r="F10" s="115">
        <v>17.6297</v>
      </c>
      <c r="G10" s="117">
        <v>0.85289999999999999</v>
      </c>
      <c r="H10" s="117">
        <v>28.348400000000002</v>
      </c>
      <c r="I10" s="57"/>
      <c r="J10" s="124">
        <v>6618.2857645750009</v>
      </c>
      <c r="K10" s="109">
        <v>10479.45995576048</v>
      </c>
      <c r="L10" s="109">
        <v>4151.3793938314902</v>
      </c>
    </row>
    <row r="11" spans="1:14" s="56" customFormat="1" ht="11.4" customHeight="1">
      <c r="A11" s="84"/>
      <c r="B11" s="29"/>
      <c r="C11" s="243"/>
      <c r="D11" s="85" t="s">
        <v>8</v>
      </c>
      <c r="E11" s="58"/>
      <c r="F11" s="115">
        <v>16.143000000000001</v>
      </c>
      <c r="G11" s="117">
        <v>0.70300000000000007</v>
      </c>
      <c r="H11" s="117">
        <v>26.117599999999999</v>
      </c>
      <c r="I11" s="57"/>
      <c r="J11" s="124">
        <v>6813.6058729168362</v>
      </c>
      <c r="K11" s="109">
        <v>10674.352494850285</v>
      </c>
      <c r="L11" s="109">
        <v>4319.4510153789561</v>
      </c>
    </row>
    <row r="12" spans="1:14" s="56" customFormat="1" ht="11.4" customHeight="1">
      <c r="A12" s="84"/>
      <c r="B12" s="29"/>
      <c r="C12" s="243">
        <v>2006</v>
      </c>
      <c r="D12" s="85" t="s">
        <v>5</v>
      </c>
      <c r="E12" s="58"/>
      <c r="F12" s="115">
        <v>15.446300000000001</v>
      </c>
      <c r="G12" s="117">
        <v>0.71260000000000001</v>
      </c>
      <c r="H12" s="117">
        <v>25.383500000000002</v>
      </c>
      <c r="I12" s="57"/>
      <c r="J12" s="124">
        <v>6868.8515944853116</v>
      </c>
      <c r="K12" s="109">
        <v>10608.577288984512</v>
      </c>
      <c r="L12" s="109">
        <v>4346.6002580971544</v>
      </c>
    </row>
    <row r="13" spans="1:14" s="56" customFormat="1" ht="11.4" customHeight="1">
      <c r="A13" s="84"/>
      <c r="B13" s="29"/>
      <c r="C13" s="243"/>
      <c r="D13" s="85" t="s">
        <v>6</v>
      </c>
      <c r="E13" s="58"/>
      <c r="F13" s="115">
        <v>15.533000000000001</v>
      </c>
      <c r="G13" s="117">
        <v>0.59620000000000006</v>
      </c>
      <c r="H13" s="117">
        <v>25.371500000000001</v>
      </c>
      <c r="I13" s="57"/>
      <c r="J13" s="124">
        <v>6935.7018232419287</v>
      </c>
      <c r="K13" s="109">
        <v>10693.891637605457</v>
      </c>
      <c r="L13" s="109">
        <v>4460.2993576990812</v>
      </c>
    </row>
    <row r="14" spans="1:14" s="56" customFormat="1" ht="11.4" customHeight="1">
      <c r="A14" s="84"/>
      <c r="B14" s="29"/>
      <c r="C14" s="243"/>
      <c r="D14" s="85" t="s">
        <v>7</v>
      </c>
      <c r="E14" s="58"/>
      <c r="F14" s="115">
        <v>16.234100000000002</v>
      </c>
      <c r="G14" s="117">
        <v>0.67220000000000002</v>
      </c>
      <c r="H14" s="117">
        <v>26.851700000000001</v>
      </c>
      <c r="I14" s="57"/>
      <c r="J14" s="124">
        <v>6988.2457778774879</v>
      </c>
      <c r="K14" s="109">
        <v>10846.638437561169</v>
      </c>
      <c r="L14" s="109">
        <v>4355.7378087704019</v>
      </c>
    </row>
    <row r="15" spans="1:14" s="56" customFormat="1" ht="11.4" customHeight="1">
      <c r="A15" s="84"/>
      <c r="B15" s="29"/>
      <c r="C15" s="243"/>
      <c r="D15" s="85" t="s">
        <v>8</v>
      </c>
      <c r="E15" s="58"/>
      <c r="F15" s="115">
        <v>15.9505</v>
      </c>
      <c r="G15" s="117">
        <v>0.72289999999999999</v>
      </c>
      <c r="H15" s="117">
        <v>26.479400000000002</v>
      </c>
      <c r="I15" s="57"/>
      <c r="J15" s="124">
        <v>6843.9539488945238</v>
      </c>
      <c r="K15" s="109">
        <v>10512.538126714329</v>
      </c>
      <c r="L15" s="109">
        <v>4307.3742454832473</v>
      </c>
    </row>
    <row r="16" spans="1:14" s="56" customFormat="1" ht="11.4" customHeight="1">
      <c r="A16" s="84"/>
      <c r="B16" s="29"/>
      <c r="C16" s="243">
        <v>2007</v>
      </c>
      <c r="D16" s="85" t="s">
        <v>5</v>
      </c>
      <c r="E16" s="58"/>
      <c r="F16" s="115">
        <v>15.4535</v>
      </c>
      <c r="G16" s="117">
        <v>0.63429999999999997</v>
      </c>
      <c r="H16" s="117">
        <v>25.798300000000001</v>
      </c>
      <c r="I16" s="57"/>
      <c r="J16" s="124">
        <v>6928.9095220965073</v>
      </c>
      <c r="K16" s="109">
        <v>10650.200554258841</v>
      </c>
      <c r="L16" s="109">
        <v>4331.1830302158387</v>
      </c>
    </row>
    <row r="17" spans="1:12" s="56" customFormat="1" ht="11.4" customHeight="1">
      <c r="A17" s="84"/>
      <c r="B17" s="29"/>
      <c r="C17" s="243"/>
      <c r="D17" s="85" t="s">
        <v>6</v>
      </c>
      <c r="E17" s="58"/>
      <c r="F17" s="115">
        <v>15.471100000000002</v>
      </c>
      <c r="G17" s="117">
        <v>0.74280000000000002</v>
      </c>
      <c r="H17" s="117">
        <v>25.614900000000002</v>
      </c>
      <c r="I17" s="57"/>
      <c r="J17" s="124">
        <v>7027.8428147757986</v>
      </c>
      <c r="K17" s="109">
        <v>10763.577422403963</v>
      </c>
      <c r="L17" s="109">
        <v>4454.9230715983877</v>
      </c>
    </row>
    <row r="18" spans="1:12" s="56" customFormat="1" ht="11.4" customHeight="1">
      <c r="A18" s="84"/>
      <c r="B18" s="29"/>
      <c r="C18" s="243"/>
      <c r="D18" s="85" t="s">
        <v>7</v>
      </c>
      <c r="E18" s="58"/>
      <c r="F18" s="115">
        <v>16.042400000000001</v>
      </c>
      <c r="G18" s="117">
        <v>0.73370000000000002</v>
      </c>
      <c r="H18" s="117">
        <v>26.645300000000002</v>
      </c>
      <c r="I18" s="57"/>
      <c r="J18" s="124">
        <v>6944.4491493927271</v>
      </c>
      <c r="K18" s="109">
        <v>10659.45848532222</v>
      </c>
      <c r="L18" s="109">
        <v>4371.4288201718628</v>
      </c>
    </row>
    <row r="19" spans="1:12" s="56" customFormat="1" ht="11.4" customHeight="1">
      <c r="A19" s="84"/>
      <c r="B19" s="29"/>
      <c r="C19" s="243"/>
      <c r="D19" s="85" t="s">
        <v>8</v>
      </c>
      <c r="E19" s="58"/>
      <c r="F19" s="115">
        <v>17.728200000000001</v>
      </c>
      <c r="G19" s="117">
        <v>0.80260000000000009</v>
      </c>
      <c r="H19" s="117">
        <v>28.984000000000002</v>
      </c>
      <c r="I19" s="57"/>
      <c r="J19" s="124">
        <v>6736.1651914287677</v>
      </c>
      <c r="K19" s="109">
        <v>10478.698395227964</v>
      </c>
      <c r="L19" s="109">
        <v>4247.3088940664747</v>
      </c>
    </row>
    <row r="20" spans="1:12" s="56" customFormat="1" ht="11.4" customHeight="1">
      <c r="A20" s="84"/>
      <c r="B20" s="29"/>
      <c r="C20" s="243">
        <v>2008</v>
      </c>
      <c r="D20" s="85" t="s">
        <v>5</v>
      </c>
      <c r="E20" s="58"/>
      <c r="F20" s="115">
        <v>16.1584</v>
      </c>
      <c r="G20" s="117">
        <v>0.69330000000000003</v>
      </c>
      <c r="H20" s="117">
        <v>26.817400000000003</v>
      </c>
      <c r="I20" s="59"/>
      <c r="J20" s="124">
        <v>6902.1494269894556</v>
      </c>
      <c r="K20" s="109">
        <v>10526.838070021984</v>
      </c>
      <c r="L20" s="109">
        <v>4403.8966492214759</v>
      </c>
    </row>
    <row r="21" spans="1:12" s="56" customFormat="1" ht="11.4" customHeight="1">
      <c r="A21" s="84"/>
      <c r="B21" s="29"/>
      <c r="C21" s="243"/>
      <c r="D21" s="85" t="s">
        <v>6</v>
      </c>
      <c r="E21" s="58"/>
      <c r="F21" s="115">
        <v>16.1203</v>
      </c>
      <c r="G21" s="117">
        <v>0.81390000000000007</v>
      </c>
      <c r="H21" s="117">
        <v>26.399000000000001</v>
      </c>
      <c r="I21" s="59"/>
      <c r="J21" s="124">
        <v>6830.0229368416067</v>
      </c>
      <c r="K21" s="109">
        <v>10423.268793003654</v>
      </c>
      <c r="L21" s="109">
        <v>4417.0713237859954</v>
      </c>
    </row>
    <row r="22" spans="1:12" s="56" customFormat="1" ht="11.4" customHeight="1">
      <c r="A22" s="84"/>
      <c r="B22" s="29"/>
      <c r="C22" s="243"/>
      <c r="D22" s="85" t="s">
        <v>7</v>
      </c>
      <c r="E22" s="58"/>
      <c r="F22" s="115">
        <v>16.746200000000002</v>
      </c>
      <c r="G22" s="117">
        <v>0.8407</v>
      </c>
      <c r="H22" s="117">
        <v>27.511000000000003</v>
      </c>
      <c r="I22" s="59"/>
      <c r="J22" s="124">
        <v>6715.2712508814575</v>
      </c>
      <c r="K22" s="109">
        <v>10309.89881219056</v>
      </c>
      <c r="L22" s="109">
        <v>4282.4625919288255</v>
      </c>
    </row>
    <row r="23" spans="1:12" s="56" customFormat="1" ht="11.4" customHeight="1">
      <c r="A23" s="84"/>
      <c r="B23" s="29"/>
      <c r="C23" s="243"/>
      <c r="D23" s="85" t="s">
        <v>8</v>
      </c>
      <c r="E23" s="58"/>
      <c r="F23" s="115">
        <v>16.957100000000001</v>
      </c>
      <c r="G23" s="117">
        <v>0.76200000000000001</v>
      </c>
      <c r="H23" s="117">
        <v>27.688200000000002</v>
      </c>
      <c r="I23" s="59"/>
      <c r="J23" s="124">
        <v>6464.8882569647503</v>
      </c>
      <c r="K23" s="109">
        <v>9856.2024923606205</v>
      </c>
      <c r="L23" s="109">
        <v>4217.7515695681095</v>
      </c>
    </row>
    <row r="24" spans="1:12" s="56" customFormat="1" ht="11.4" customHeight="1">
      <c r="A24" s="84"/>
      <c r="B24" s="29"/>
      <c r="C24" s="243">
        <v>2009</v>
      </c>
      <c r="D24" s="85" t="s">
        <v>5</v>
      </c>
      <c r="E24" s="58"/>
      <c r="F24" s="115">
        <v>15.389600000000002</v>
      </c>
      <c r="G24" s="117">
        <v>0.70820000000000005</v>
      </c>
      <c r="H24" s="117">
        <v>25.086500000000001</v>
      </c>
      <c r="I24" s="59"/>
      <c r="J24" s="124">
        <v>6557.4734608956114</v>
      </c>
      <c r="K24" s="109">
        <v>9895.2018721779896</v>
      </c>
      <c r="L24" s="109">
        <v>4352.9092474767076</v>
      </c>
    </row>
    <row r="25" spans="1:12" s="56" customFormat="1" ht="11.4" customHeight="1">
      <c r="A25" s="84"/>
      <c r="B25" s="29"/>
      <c r="C25" s="243"/>
      <c r="D25" s="85" t="s">
        <v>6</v>
      </c>
      <c r="E25" s="58"/>
      <c r="F25" s="115">
        <v>16.3292</v>
      </c>
      <c r="G25" s="117">
        <v>0.82820000000000005</v>
      </c>
      <c r="H25" s="117">
        <v>26.1907</v>
      </c>
      <c r="I25" s="59"/>
      <c r="J25" s="124">
        <v>6505.1463191743505</v>
      </c>
      <c r="K25" s="109">
        <v>10020.282110866889</v>
      </c>
      <c r="L25" s="109">
        <v>4268.8606875528794</v>
      </c>
    </row>
    <row r="26" spans="1:12" s="56" customFormat="1" ht="11.4" customHeight="1">
      <c r="A26" s="84"/>
      <c r="B26" s="29"/>
      <c r="C26" s="243"/>
      <c r="D26" s="85" t="s">
        <v>7</v>
      </c>
      <c r="E26" s="58"/>
      <c r="F26" s="115">
        <v>17.253500000000003</v>
      </c>
      <c r="G26" s="117">
        <v>0.70400000000000007</v>
      </c>
      <c r="H26" s="117">
        <v>27.540800000000001</v>
      </c>
      <c r="I26" s="59"/>
      <c r="J26" s="124">
        <v>6260.6486556466425</v>
      </c>
      <c r="K26" s="109">
        <v>9780.4655002676354</v>
      </c>
      <c r="L26" s="109">
        <v>4072.7011677755727</v>
      </c>
    </row>
    <row r="27" spans="1:12" s="56" customFormat="1" ht="11.4" customHeight="1">
      <c r="A27" s="84"/>
      <c r="B27" s="29"/>
      <c r="C27" s="243"/>
      <c r="D27" s="85" t="s">
        <v>8</v>
      </c>
      <c r="E27" s="58"/>
      <c r="F27" s="115">
        <v>17.696400000000001</v>
      </c>
      <c r="G27" s="117">
        <v>0.73480000000000001</v>
      </c>
      <c r="H27" s="117">
        <v>28.040800000000001</v>
      </c>
      <c r="I27" s="59"/>
      <c r="J27" s="124">
        <v>6046.872575107278</v>
      </c>
      <c r="K27" s="109">
        <v>9447.9760383622433</v>
      </c>
      <c r="L27" s="109">
        <v>3972.6423749976834</v>
      </c>
    </row>
    <row r="28" spans="1:12" s="56" customFormat="1" ht="11.4" customHeight="1">
      <c r="A28" s="84"/>
      <c r="B28" s="29"/>
      <c r="C28" s="243">
        <v>2010</v>
      </c>
      <c r="D28" s="85" t="s">
        <v>5</v>
      </c>
      <c r="E28" s="58"/>
      <c r="F28" s="115">
        <v>16.179500000000001</v>
      </c>
      <c r="G28" s="117">
        <v>0.86299999999999999</v>
      </c>
      <c r="H28" s="117">
        <v>25.890800000000002</v>
      </c>
      <c r="I28" s="59"/>
      <c r="J28" s="124">
        <v>6256.7738241737561</v>
      </c>
      <c r="K28" s="109">
        <v>9636.8761096852977</v>
      </c>
      <c r="L28" s="109">
        <v>4113.6485260732879</v>
      </c>
    </row>
    <row r="29" spans="1:12" s="56" customFormat="1" ht="11.4" customHeight="1">
      <c r="A29" s="84"/>
      <c r="B29" s="29"/>
      <c r="C29" s="243"/>
      <c r="D29" s="85" t="s">
        <v>6</v>
      </c>
      <c r="E29" s="58"/>
      <c r="F29" s="115">
        <v>16.941600000000001</v>
      </c>
      <c r="G29" s="117">
        <v>0.872</v>
      </c>
      <c r="H29" s="117">
        <v>26.8583</v>
      </c>
      <c r="I29" s="59"/>
      <c r="J29" s="124">
        <v>6202.6217634633076</v>
      </c>
      <c r="K29" s="109">
        <v>9708.4361348420225</v>
      </c>
      <c r="L29" s="109">
        <v>4039.1309125073553</v>
      </c>
    </row>
    <row r="30" spans="1:12" s="56" customFormat="1" ht="11.4" customHeight="1">
      <c r="A30" s="84"/>
      <c r="B30" s="29"/>
      <c r="C30" s="243"/>
      <c r="D30" s="85" t="s">
        <v>7</v>
      </c>
      <c r="E30" s="58"/>
      <c r="F30" s="115">
        <v>17.314500000000002</v>
      </c>
      <c r="G30" s="117">
        <v>0.8286</v>
      </c>
      <c r="H30" s="117">
        <v>27.714400000000001</v>
      </c>
      <c r="I30" s="59"/>
      <c r="J30" s="124">
        <v>6177.7270738490715</v>
      </c>
      <c r="K30" s="109">
        <v>9571.4983564029953</v>
      </c>
      <c r="L30" s="109">
        <v>4036.8147504925155</v>
      </c>
    </row>
    <row r="31" spans="1:12" s="56" customFormat="1" ht="11.4" customHeight="1">
      <c r="A31" s="84"/>
      <c r="B31" s="29"/>
      <c r="C31" s="243"/>
      <c r="D31" s="85" t="s">
        <v>8</v>
      </c>
      <c r="E31" s="58"/>
      <c r="F31" s="115">
        <v>16.651400000000002</v>
      </c>
      <c r="G31" s="117">
        <v>0.96130000000000004</v>
      </c>
      <c r="H31" s="117">
        <v>26.613900000000001</v>
      </c>
      <c r="I31" s="59"/>
      <c r="J31" s="124">
        <v>6097.0491528856419</v>
      </c>
      <c r="K31" s="109">
        <v>9300.0359199463819</v>
      </c>
      <c r="L31" s="109">
        <v>4063.3007860343318</v>
      </c>
    </row>
    <row r="32" spans="1:12" s="56" customFormat="1" ht="11.4" customHeight="1">
      <c r="A32" s="84"/>
      <c r="B32" s="29"/>
      <c r="C32" s="243">
        <v>2011</v>
      </c>
      <c r="D32" s="85" t="s">
        <v>5</v>
      </c>
      <c r="E32" s="58"/>
      <c r="F32" s="115">
        <v>15.212000000000002</v>
      </c>
      <c r="G32" s="117">
        <v>0.77790000000000004</v>
      </c>
      <c r="H32" s="117">
        <v>24.398300000000003</v>
      </c>
      <c r="I32" s="59"/>
      <c r="J32" s="124">
        <v>6212.8626741410098</v>
      </c>
      <c r="K32" s="109">
        <v>9380.8197582708926</v>
      </c>
      <c r="L32" s="109">
        <v>4196.6744649470002</v>
      </c>
    </row>
    <row r="33" spans="1:12" s="56" customFormat="1" ht="11.4" customHeight="1">
      <c r="A33" s="84"/>
      <c r="B33" s="29"/>
      <c r="C33" s="243"/>
      <c r="D33" s="85" t="s">
        <v>6</v>
      </c>
      <c r="E33" s="58"/>
      <c r="F33" s="115">
        <v>15.841700000000001</v>
      </c>
      <c r="G33" s="117">
        <v>0.75450000000000006</v>
      </c>
      <c r="H33" s="117">
        <v>25.3277</v>
      </c>
      <c r="I33" s="59"/>
      <c r="J33" s="124">
        <v>6171.7001507167406</v>
      </c>
      <c r="K33" s="109">
        <v>9443.455883993307</v>
      </c>
      <c r="L33" s="109">
        <v>4114.60528067629</v>
      </c>
    </row>
    <row r="34" spans="1:12" s="56" customFormat="1" ht="11.4" customHeight="1">
      <c r="A34" s="84"/>
      <c r="B34" s="29"/>
      <c r="C34" s="243"/>
      <c r="D34" s="85" t="s">
        <v>7</v>
      </c>
      <c r="E34" s="58"/>
      <c r="F34" s="115">
        <v>16.593299999999999</v>
      </c>
      <c r="G34" s="117">
        <v>0.85850000000000004</v>
      </c>
      <c r="H34" s="117">
        <v>26.2319</v>
      </c>
      <c r="I34" s="59"/>
      <c r="J34" s="124">
        <v>6121.7952537863821</v>
      </c>
      <c r="K34" s="109">
        <v>9440.6548514285005</v>
      </c>
      <c r="L34" s="109">
        <v>4088.7803475127066</v>
      </c>
    </row>
    <row r="35" spans="1:12" s="56" customFormat="1" ht="11.4" customHeight="1">
      <c r="A35" s="84"/>
      <c r="B35" s="29"/>
      <c r="C35" s="243"/>
      <c r="D35" s="85" t="s">
        <v>8</v>
      </c>
      <c r="E35" s="58"/>
      <c r="F35" s="115">
        <v>17.5837</v>
      </c>
      <c r="G35" s="117">
        <v>0.87150000000000005</v>
      </c>
      <c r="H35" s="117">
        <v>27.723100000000002</v>
      </c>
      <c r="I35" s="59"/>
      <c r="J35" s="124">
        <v>5899.7422631938543</v>
      </c>
      <c r="K35" s="109">
        <v>9157.0125223075993</v>
      </c>
      <c r="L35" s="109">
        <v>3923.5390812192968</v>
      </c>
    </row>
    <row r="36" spans="1:12" s="56" customFormat="1" ht="11.4" customHeight="1">
      <c r="A36" s="84"/>
      <c r="B36" s="29"/>
      <c r="C36" s="243">
        <v>2012</v>
      </c>
      <c r="D36" s="85" t="s">
        <v>5</v>
      </c>
      <c r="E36" s="58"/>
      <c r="F36" s="115">
        <v>15.780100000000001</v>
      </c>
      <c r="G36" s="117">
        <v>0.87990000000000002</v>
      </c>
      <c r="H36" s="117">
        <v>25.066200000000002</v>
      </c>
      <c r="I36" s="59"/>
      <c r="J36" s="124">
        <v>6103.6298937642523</v>
      </c>
      <c r="K36" s="109">
        <v>9265.378922935537</v>
      </c>
      <c r="L36" s="109">
        <v>4133.1654405977688</v>
      </c>
    </row>
    <row r="37" spans="1:12" s="56" customFormat="1" ht="11.4" customHeight="1">
      <c r="A37" s="84"/>
      <c r="B37" s="29"/>
      <c r="C37" s="243"/>
      <c r="D37" s="85" t="s">
        <v>6</v>
      </c>
      <c r="E37" s="58"/>
      <c r="F37" s="115">
        <v>16.6144</v>
      </c>
      <c r="G37" s="117">
        <v>0.878</v>
      </c>
      <c r="H37" s="117">
        <v>26.264100000000003</v>
      </c>
      <c r="I37" s="59"/>
      <c r="J37" s="124">
        <v>6067.7213693670701</v>
      </c>
      <c r="K37" s="109">
        <v>9329.2194947100816</v>
      </c>
      <c r="L37" s="109">
        <v>4067.7436304632088</v>
      </c>
    </row>
    <row r="38" spans="1:12" s="56" customFormat="1" ht="11.4" customHeight="1">
      <c r="A38" s="84"/>
      <c r="B38" s="29"/>
      <c r="C38" s="243"/>
      <c r="D38" s="85" t="s">
        <v>7</v>
      </c>
      <c r="E38" s="58"/>
      <c r="F38" s="115">
        <v>17.677400000000002</v>
      </c>
      <c r="G38" s="117">
        <v>0.97270000000000001</v>
      </c>
      <c r="H38" s="117">
        <v>27.8003</v>
      </c>
      <c r="I38" s="59"/>
      <c r="J38" s="124">
        <v>5979.1705819789959</v>
      </c>
      <c r="K38" s="109">
        <v>9262.0806899510717</v>
      </c>
      <c r="L38" s="109">
        <v>3989.749647892867</v>
      </c>
    </row>
    <row r="39" spans="1:12" s="56" customFormat="1" ht="11.4" customHeight="1">
      <c r="A39" s="84"/>
      <c r="B39" s="29"/>
      <c r="C39" s="243"/>
      <c r="D39" s="85" t="s">
        <v>8</v>
      </c>
      <c r="E39" s="58"/>
      <c r="F39" s="115">
        <v>17.324999999999999</v>
      </c>
      <c r="G39" s="117">
        <v>0.8115</v>
      </c>
      <c r="H39" s="117">
        <v>27.422800000000002</v>
      </c>
      <c r="I39" s="59"/>
      <c r="J39" s="124">
        <v>5993.8618236276816</v>
      </c>
      <c r="K39" s="109">
        <v>9220.3234586413164</v>
      </c>
      <c r="L39" s="109">
        <v>4020.9169796890892</v>
      </c>
    </row>
    <row r="40" spans="1:12" s="56" customFormat="1" ht="11.4" customHeight="1">
      <c r="A40" s="84"/>
      <c r="B40" s="29"/>
      <c r="C40" s="243">
        <v>2013</v>
      </c>
      <c r="D40" s="85" t="s">
        <v>5</v>
      </c>
      <c r="E40" s="58"/>
      <c r="F40" s="115">
        <v>15.357700000000001</v>
      </c>
      <c r="G40" s="117">
        <v>0.82990000000000008</v>
      </c>
      <c r="H40" s="117">
        <v>24.5489</v>
      </c>
      <c r="I40" s="59"/>
      <c r="J40" s="124">
        <v>6146.8776803832561</v>
      </c>
      <c r="K40" s="109">
        <v>9343.9938774847997</v>
      </c>
      <c r="L40" s="109">
        <v>4124.1661737217664</v>
      </c>
    </row>
    <row r="41" spans="1:12" s="56" customFormat="1" ht="11.4" customHeight="1">
      <c r="A41" s="84"/>
      <c r="B41" s="29"/>
      <c r="C41" s="243"/>
      <c r="D41" s="85" t="s">
        <v>6</v>
      </c>
      <c r="E41" s="58"/>
      <c r="F41" s="115">
        <v>16.4086</v>
      </c>
      <c r="G41" s="117">
        <v>0.77629999999999999</v>
      </c>
      <c r="H41" s="117">
        <v>26.268600000000003</v>
      </c>
      <c r="I41" s="59"/>
      <c r="J41" s="124">
        <v>5969.9401138329722</v>
      </c>
      <c r="K41" s="109">
        <v>9110.8968199333594</v>
      </c>
      <c r="L41" s="109">
        <v>3988.8178934278089</v>
      </c>
    </row>
    <row r="42" spans="1:12" s="56" customFormat="1" ht="11.4" customHeight="1">
      <c r="A42" s="84"/>
      <c r="B42" s="29"/>
      <c r="C42" s="243"/>
      <c r="D42" s="85" t="s">
        <v>7</v>
      </c>
      <c r="E42" s="57"/>
      <c r="F42" s="115">
        <v>17.104700000000001</v>
      </c>
      <c r="G42" s="117">
        <v>0.94810000000000005</v>
      </c>
      <c r="H42" s="117">
        <v>27.192500000000003</v>
      </c>
      <c r="I42" s="57"/>
      <c r="J42" s="124">
        <v>5915.0911455713776</v>
      </c>
      <c r="K42" s="109">
        <v>9099.414158624304</v>
      </c>
      <c r="L42" s="109">
        <v>3926.8764137981775</v>
      </c>
    </row>
    <row r="43" spans="1:12" s="56" customFormat="1" ht="11.4" customHeight="1">
      <c r="A43" s="84"/>
      <c r="B43" s="29"/>
      <c r="C43" s="243"/>
      <c r="D43" s="85" t="s">
        <v>8</v>
      </c>
      <c r="F43" s="115">
        <v>17.327000000000002</v>
      </c>
      <c r="G43" s="117">
        <v>1.0153000000000001</v>
      </c>
      <c r="H43" s="117">
        <v>27.617700000000003</v>
      </c>
      <c r="I43" s="57"/>
      <c r="J43" s="124">
        <v>5848.6421565628789</v>
      </c>
      <c r="K43" s="109">
        <v>8909.5095641432836</v>
      </c>
      <c r="L43" s="109">
        <v>3917.6205688974087</v>
      </c>
    </row>
    <row r="44" spans="1:12" s="56" customFormat="1" ht="11.4" customHeight="1">
      <c r="A44" s="84"/>
      <c r="B44" s="29"/>
      <c r="C44" s="243">
        <v>2014</v>
      </c>
      <c r="D44" s="85" t="s">
        <v>5</v>
      </c>
      <c r="F44" s="115">
        <v>15.6814</v>
      </c>
      <c r="G44" s="117">
        <v>0.88730000000000009</v>
      </c>
      <c r="H44" s="117">
        <v>25.357300000000002</v>
      </c>
      <c r="I44" s="57"/>
      <c r="J44" s="124">
        <v>5851.3325987161179</v>
      </c>
      <c r="K44" s="109">
        <v>8791.6087805797815</v>
      </c>
      <c r="L44" s="109">
        <v>3928.2931907136767</v>
      </c>
    </row>
    <row r="45" spans="1:12" s="56" customFormat="1" ht="11.4" customHeight="1">
      <c r="A45" s="84"/>
      <c r="B45" s="29"/>
      <c r="C45" s="243"/>
      <c r="D45" s="85" t="s">
        <v>6</v>
      </c>
      <c r="F45" s="115">
        <v>16.280200000000001</v>
      </c>
      <c r="G45" s="117">
        <v>1.0131000000000001</v>
      </c>
      <c r="H45" s="117">
        <v>26.3994</v>
      </c>
      <c r="I45" s="57"/>
      <c r="J45" s="124">
        <v>5770.757905331252</v>
      </c>
      <c r="K45" s="109">
        <v>8668.8059475954942</v>
      </c>
      <c r="L45" s="109">
        <v>3849.9101598129546</v>
      </c>
    </row>
    <row r="46" spans="1:12" s="56" customFormat="1" ht="11.4" customHeight="1">
      <c r="A46" s="84"/>
      <c r="B46" s="29"/>
      <c r="C46" s="243"/>
      <c r="D46" s="85" t="s">
        <v>7</v>
      </c>
      <c r="F46" s="115">
        <v>16.930400000000002</v>
      </c>
      <c r="G46" s="117">
        <v>0.90470000000000006</v>
      </c>
      <c r="H46" s="117">
        <v>27.3354</v>
      </c>
      <c r="I46" s="57"/>
      <c r="J46" s="124">
        <v>5740.0587143308412</v>
      </c>
      <c r="K46" s="109">
        <v>8720.8002792255284</v>
      </c>
      <c r="L46" s="109">
        <v>3804.7756836240947</v>
      </c>
    </row>
    <row r="47" spans="1:12" s="56" customFormat="1" ht="11.4" customHeight="1">
      <c r="A47" s="84"/>
      <c r="B47" s="29"/>
      <c r="C47" s="243"/>
      <c r="D47" s="85" t="s">
        <v>8</v>
      </c>
      <c r="F47" s="115">
        <v>18.078800000000001</v>
      </c>
      <c r="G47" s="117">
        <v>1.1012999999999999</v>
      </c>
      <c r="H47" s="117">
        <v>29.075900000000001</v>
      </c>
      <c r="I47" s="57"/>
      <c r="J47" s="124">
        <v>5633.183700533571</v>
      </c>
      <c r="K47" s="109">
        <v>8505.4884403442284</v>
      </c>
      <c r="L47" s="109">
        <v>3772.661427450214</v>
      </c>
    </row>
    <row r="48" spans="1:12" s="56" customFormat="1" ht="11.4" customHeight="1">
      <c r="A48" s="84"/>
      <c r="B48" s="29"/>
      <c r="C48" s="243">
        <v>2015</v>
      </c>
      <c r="D48" s="85" t="s">
        <v>5</v>
      </c>
      <c r="F48" s="115">
        <v>16.6982</v>
      </c>
      <c r="G48" s="117">
        <v>1.0359</v>
      </c>
      <c r="H48" s="117">
        <v>27.006</v>
      </c>
      <c r="I48" s="57"/>
      <c r="J48" s="124">
        <v>5792.9180989540355</v>
      </c>
      <c r="K48" s="109">
        <v>8625.0884053626978</v>
      </c>
      <c r="L48" s="109">
        <v>3928.992489706347</v>
      </c>
    </row>
    <row r="49" spans="1:12" s="56" customFormat="1" ht="11.4" customHeight="1">
      <c r="A49" s="84"/>
      <c r="B49" s="29"/>
      <c r="C49" s="243"/>
      <c r="D49" s="85" t="s">
        <v>6</v>
      </c>
      <c r="F49" s="115">
        <v>17.217100000000002</v>
      </c>
      <c r="G49" s="117">
        <v>0.93700000000000006</v>
      </c>
      <c r="H49" s="117">
        <v>27.854400000000002</v>
      </c>
      <c r="I49" s="57"/>
      <c r="J49" s="124">
        <v>5809.7467228442165</v>
      </c>
      <c r="K49" s="109">
        <v>8750.6024950611172</v>
      </c>
      <c r="L49" s="109">
        <v>3888.216865746685</v>
      </c>
    </row>
    <row r="50" spans="1:12" s="56" customFormat="1" ht="11.4" customHeight="1">
      <c r="A50" s="84"/>
      <c r="B50" s="29"/>
      <c r="C50" s="243"/>
      <c r="D50" s="85" t="s">
        <v>7</v>
      </c>
      <c r="F50" s="115">
        <v>17.348000000000003</v>
      </c>
      <c r="G50" s="117">
        <v>1.0614000000000001</v>
      </c>
      <c r="H50" s="117">
        <v>27.962300000000003</v>
      </c>
      <c r="I50" s="57"/>
      <c r="J50" s="124">
        <v>5891.4678672366717</v>
      </c>
      <c r="K50" s="109">
        <v>8906.6749142563622</v>
      </c>
      <c r="L50" s="109">
        <v>3926.4008532070247</v>
      </c>
    </row>
    <row r="51" spans="1:12" s="56" customFormat="1" ht="11.4" customHeight="1">
      <c r="A51" s="84"/>
      <c r="B51" s="29"/>
      <c r="C51" s="243"/>
      <c r="D51" s="85" t="s">
        <v>8</v>
      </c>
      <c r="F51" s="115">
        <v>17.366199999999999</v>
      </c>
      <c r="G51" s="117">
        <v>1.03</v>
      </c>
      <c r="H51" s="117">
        <v>27.797600000000003</v>
      </c>
      <c r="I51" s="57"/>
      <c r="J51" s="124">
        <v>5799.020416435108</v>
      </c>
      <c r="K51" s="109">
        <v>8755.3758483733127</v>
      </c>
      <c r="L51" s="109">
        <v>3911.2490391436286</v>
      </c>
    </row>
    <row r="52" spans="1:12" s="56" customFormat="1" ht="11.25" customHeight="1">
      <c r="A52" s="84"/>
      <c r="B52" s="29"/>
      <c r="C52" s="243">
        <v>2016</v>
      </c>
      <c r="D52" s="85" t="s">
        <v>5</v>
      </c>
      <c r="F52" s="115">
        <v>15.689200000000001</v>
      </c>
      <c r="G52" s="117">
        <v>0.97760000000000002</v>
      </c>
      <c r="H52" s="117">
        <v>25.4238</v>
      </c>
      <c r="I52" s="57"/>
      <c r="J52" s="124">
        <v>5947.4205407329782</v>
      </c>
      <c r="K52" s="109">
        <v>8756.7078397592431</v>
      </c>
      <c r="L52" s="109">
        <v>4088.5345812091718</v>
      </c>
    </row>
    <row r="53" spans="1:12" s="56" customFormat="1" ht="11.25" customHeight="1">
      <c r="A53" s="84"/>
      <c r="B53" s="29"/>
      <c r="C53" s="243"/>
      <c r="D53" s="85" t="s">
        <v>6</v>
      </c>
      <c r="F53" s="115">
        <v>15.997</v>
      </c>
      <c r="G53" s="117">
        <v>0.9819</v>
      </c>
      <c r="H53" s="117">
        <v>25.9739</v>
      </c>
      <c r="I53" s="57"/>
      <c r="J53" s="124">
        <v>5976.8856604248949</v>
      </c>
      <c r="K53" s="109">
        <v>8869.8602750787777</v>
      </c>
      <c r="L53" s="109">
        <v>4054.6185510865212</v>
      </c>
    </row>
    <row r="54" spans="1:12" s="56" customFormat="1" ht="11.25" customHeight="1">
      <c r="A54" s="84"/>
      <c r="B54" s="29"/>
      <c r="C54" s="243"/>
      <c r="D54" s="85" t="s">
        <v>7</v>
      </c>
      <c r="F54" s="115">
        <v>16.132300000000001</v>
      </c>
      <c r="G54" s="117">
        <v>1.0411000000000001</v>
      </c>
      <c r="H54" s="117">
        <v>26.147400000000001</v>
      </c>
      <c r="I54" s="57"/>
      <c r="J54" s="124">
        <v>6028.2304935032453</v>
      </c>
      <c r="K54" s="109">
        <v>8944.2747161342377</v>
      </c>
      <c r="L54" s="109">
        <v>4093.0128248588385</v>
      </c>
    </row>
    <row r="55" spans="1:12" s="56" customFormat="1" ht="11.25" customHeight="1">
      <c r="A55" s="84"/>
      <c r="B55" s="29"/>
      <c r="C55" s="243"/>
      <c r="D55" s="85" t="s">
        <v>8</v>
      </c>
      <c r="F55" s="115">
        <v>15.509500000000001</v>
      </c>
      <c r="G55" s="117">
        <v>0.84390000000000009</v>
      </c>
      <c r="H55" s="117">
        <v>25.3081</v>
      </c>
      <c r="I55" s="57"/>
      <c r="J55" s="124">
        <v>5978.8805171268586</v>
      </c>
      <c r="K55" s="109">
        <v>8780.7887305545428</v>
      </c>
      <c r="L55" s="109">
        <v>4106.8387813267191</v>
      </c>
    </row>
    <row r="56" spans="1:12" s="56" customFormat="1" ht="11.25" customHeight="1">
      <c r="A56" s="84"/>
      <c r="B56" s="29"/>
      <c r="C56" s="243">
        <v>2017</v>
      </c>
      <c r="D56" s="85" t="s">
        <v>5</v>
      </c>
      <c r="F56" s="115">
        <v>14.454600000000001</v>
      </c>
      <c r="G56" s="117">
        <v>1.0009000000000001</v>
      </c>
      <c r="H56" s="117">
        <v>23.441500000000001</v>
      </c>
      <c r="I56" s="57"/>
      <c r="J56" s="124">
        <v>6034.457891837802</v>
      </c>
      <c r="K56" s="109">
        <v>8783.7097391656789</v>
      </c>
      <c r="L56" s="109">
        <v>4197.9961740321523</v>
      </c>
    </row>
    <row r="57" spans="1:12" s="56" customFormat="1" ht="11.25" customHeight="1">
      <c r="A57" s="84"/>
      <c r="B57" s="29"/>
      <c r="C57" s="243"/>
      <c r="D57" s="85" t="s">
        <v>6</v>
      </c>
      <c r="F57" s="115">
        <v>15.1439</v>
      </c>
      <c r="G57" s="117">
        <v>0.95480000000000009</v>
      </c>
      <c r="H57" s="117">
        <v>24.828100000000003</v>
      </c>
      <c r="I57" s="57"/>
      <c r="J57" s="124">
        <v>5987.5772560006699</v>
      </c>
      <c r="K57" s="109">
        <v>8766.0574294546932</v>
      </c>
      <c r="L57" s="109">
        <v>4091.2592902696256</v>
      </c>
    </row>
    <row r="58" spans="1:12" s="56" customFormat="1" ht="11.25" customHeight="1">
      <c r="A58" s="84"/>
      <c r="B58" s="29"/>
      <c r="C58" s="243"/>
      <c r="D58" s="85" t="s">
        <v>7</v>
      </c>
      <c r="F58" s="115">
        <v>15.349200000000002</v>
      </c>
      <c r="G58" s="117">
        <v>1.0306999999999999</v>
      </c>
      <c r="H58" s="117">
        <v>24.7837</v>
      </c>
      <c r="I58" s="57"/>
      <c r="J58" s="124">
        <v>5936.554289852882</v>
      </c>
      <c r="K58" s="109">
        <v>8706.3765553837384</v>
      </c>
      <c r="L58" s="109">
        <v>4111.4888578540786</v>
      </c>
    </row>
    <row r="59" spans="1:12" s="56" customFormat="1" ht="11.25" customHeight="1">
      <c r="A59" s="84"/>
      <c r="B59" s="29"/>
      <c r="C59" s="243"/>
      <c r="D59" s="85" t="s">
        <v>8</v>
      </c>
      <c r="F59" s="115">
        <v>15.566000000000001</v>
      </c>
      <c r="G59" s="117">
        <v>1.1319000000000001</v>
      </c>
      <c r="H59" s="117">
        <v>25.007900000000003</v>
      </c>
      <c r="I59" s="57"/>
      <c r="J59" s="124">
        <v>5831.3721067462802</v>
      </c>
      <c r="K59" s="109">
        <v>8550.730028058535</v>
      </c>
      <c r="L59" s="109">
        <v>4052.5347427907705</v>
      </c>
    </row>
    <row r="60" spans="1:12" s="56" customFormat="1" ht="11.25" customHeight="1">
      <c r="A60" s="84"/>
      <c r="B60" s="29"/>
      <c r="C60" s="243">
        <v>2018</v>
      </c>
      <c r="D60" s="85" t="s">
        <v>5</v>
      </c>
      <c r="F60" s="115">
        <v>14.141500000000001</v>
      </c>
      <c r="G60" s="117">
        <v>1.0112000000000001</v>
      </c>
      <c r="H60" s="117">
        <v>22.979300000000002</v>
      </c>
      <c r="I60" s="57"/>
      <c r="J60" s="124">
        <v>6053.3141114814907</v>
      </c>
      <c r="K60" s="109">
        <v>8719.2515382415859</v>
      </c>
      <c r="L60" s="109">
        <v>4258.915547935856</v>
      </c>
    </row>
    <row r="61" spans="1:12" s="56" customFormat="1" ht="11.25" customHeight="1">
      <c r="A61" s="84"/>
      <c r="B61" s="29"/>
      <c r="C61" s="243"/>
      <c r="D61" s="85" t="s">
        <v>6</v>
      </c>
      <c r="F61" s="115">
        <v>14.654100000000001</v>
      </c>
      <c r="G61" s="117">
        <v>0.91339999999999999</v>
      </c>
      <c r="H61" s="117">
        <v>23.9404</v>
      </c>
      <c r="I61" s="57"/>
      <c r="J61" s="124">
        <v>6076.8088897140633</v>
      </c>
      <c r="K61" s="109">
        <v>8827.8928967680113</v>
      </c>
      <c r="L61" s="109">
        <v>4217.5379093163674</v>
      </c>
    </row>
    <row r="62" spans="1:12" s="56" customFormat="1" ht="11.25" customHeight="1">
      <c r="A62" s="84"/>
      <c r="B62" s="29"/>
      <c r="C62" s="243"/>
      <c r="D62" s="85" t="s">
        <v>7</v>
      </c>
      <c r="F62" s="115">
        <v>15.021600000000001</v>
      </c>
      <c r="G62" s="117">
        <v>0.87020000000000008</v>
      </c>
      <c r="H62" s="117">
        <v>24.4755</v>
      </c>
      <c r="I62" s="57"/>
      <c r="J62" s="124">
        <v>5980.7177029114655</v>
      </c>
      <c r="K62" s="109">
        <v>8729.161009348587</v>
      </c>
      <c r="L62" s="109">
        <v>4144.6074956295761</v>
      </c>
    </row>
    <row r="63" spans="1:12" s="56" customFormat="1" ht="11.25" customHeight="1">
      <c r="A63" s="84"/>
      <c r="B63" s="29"/>
      <c r="C63" s="243"/>
      <c r="D63" s="85" t="s">
        <v>8</v>
      </c>
      <c r="F63" s="115">
        <v>14.935300000000002</v>
      </c>
      <c r="G63" s="117">
        <v>0.95000000000000007</v>
      </c>
      <c r="H63" s="117">
        <v>24.305700000000002</v>
      </c>
      <c r="I63" s="57"/>
      <c r="J63" s="124">
        <v>5905.8522227774783</v>
      </c>
      <c r="K63" s="109">
        <v>8562.9111812315314</v>
      </c>
      <c r="L63" s="109">
        <v>4125.5852493614475</v>
      </c>
    </row>
    <row r="64" spans="1:12" s="56" customFormat="1" ht="11.25" customHeight="1">
      <c r="A64" s="84"/>
      <c r="B64" s="29"/>
      <c r="C64" s="244">
        <v>2019</v>
      </c>
      <c r="D64" s="98" t="s">
        <v>62</v>
      </c>
      <c r="F64" s="115">
        <v>14.3552</v>
      </c>
      <c r="G64" s="117">
        <v>0.91890000000000005</v>
      </c>
      <c r="H64" s="117">
        <v>23.507899999999999</v>
      </c>
      <c r="I64" s="57"/>
      <c r="J64" s="124">
        <v>6142.5674949833092</v>
      </c>
      <c r="K64" s="109">
        <v>8866.6678686670257</v>
      </c>
      <c r="L64" s="109">
        <v>4286.9233749132072</v>
      </c>
    </row>
    <row r="65" spans="1:12" s="56" customFormat="1" ht="11.25" customHeight="1">
      <c r="A65" s="84"/>
      <c r="B65" s="29"/>
      <c r="C65" s="244"/>
      <c r="D65" s="132" t="s">
        <v>64</v>
      </c>
      <c r="F65" s="115">
        <v>14.736800000000001</v>
      </c>
      <c r="G65" s="117">
        <v>1.3092000000000001</v>
      </c>
      <c r="H65" s="117">
        <v>24.122600000000002</v>
      </c>
      <c r="I65" s="57"/>
      <c r="J65" s="124">
        <v>6128.5784780658641</v>
      </c>
      <c r="K65" s="109">
        <v>8816.6917439753088</v>
      </c>
      <c r="L65" s="109">
        <v>4249.5928158311981</v>
      </c>
    </row>
    <row r="66" spans="1:12" s="56" customFormat="1" ht="11.25" customHeight="1">
      <c r="A66" s="84"/>
      <c r="B66" s="29"/>
      <c r="C66" s="244"/>
      <c r="D66" s="132" t="s">
        <v>63</v>
      </c>
      <c r="F66" s="115">
        <v>15.1837</v>
      </c>
      <c r="G66" s="117">
        <v>1.5783</v>
      </c>
      <c r="H66" s="117">
        <v>24.534200000000002</v>
      </c>
      <c r="I66" s="57"/>
      <c r="J66" s="124">
        <v>6085.843432745206</v>
      </c>
      <c r="K66" s="109">
        <v>8750.3307796222016</v>
      </c>
      <c r="L66" s="109">
        <v>4254.6402407966789</v>
      </c>
    </row>
    <row r="67" spans="1:12" s="56" customFormat="1" ht="11.25" customHeight="1">
      <c r="A67" s="84"/>
      <c r="B67" s="29"/>
      <c r="C67" s="244"/>
      <c r="D67" s="98" t="s">
        <v>166</v>
      </c>
      <c r="F67" s="115">
        <v>14.569500000000001</v>
      </c>
      <c r="G67" s="117">
        <v>1.4007000000000001</v>
      </c>
      <c r="H67" s="117">
        <v>23.8461</v>
      </c>
      <c r="I67" s="57"/>
      <c r="J67" s="124">
        <v>6127.7855922698163</v>
      </c>
      <c r="K67" s="109">
        <v>8807.7714178271472</v>
      </c>
      <c r="L67" s="109">
        <v>4239.8975401055077</v>
      </c>
    </row>
    <row r="68" spans="1:12" s="56" customFormat="1" ht="11.25" customHeight="1">
      <c r="A68" s="84"/>
      <c r="B68" s="29"/>
      <c r="C68" s="256">
        <v>2020</v>
      </c>
      <c r="D68" s="98" t="s">
        <v>62</v>
      </c>
      <c r="F68" s="115">
        <v>12.1106</v>
      </c>
      <c r="G68" s="117">
        <v>1.0572000000000001</v>
      </c>
      <c r="H68" s="117">
        <v>20.1128</v>
      </c>
      <c r="I68" s="57"/>
      <c r="J68" s="124">
        <v>6486.0531705038484</v>
      </c>
      <c r="K68" s="109">
        <v>9195.9694528314667</v>
      </c>
      <c r="L68" s="109">
        <v>4524.189246367554</v>
      </c>
    </row>
    <row r="69" spans="1:12" s="56" customFormat="1" ht="11.25" customHeight="1">
      <c r="A69" s="84"/>
      <c r="B69" s="29"/>
      <c r="C69" s="256"/>
      <c r="D69" s="99" t="s">
        <v>49</v>
      </c>
      <c r="F69" s="235" t="s">
        <v>51</v>
      </c>
      <c r="G69" s="236" t="s">
        <v>51</v>
      </c>
      <c r="H69" s="236" t="s">
        <v>51</v>
      </c>
      <c r="I69" s="57"/>
      <c r="J69" s="235" t="s">
        <v>51</v>
      </c>
      <c r="K69" s="236" t="s">
        <v>51</v>
      </c>
      <c r="L69" s="236" t="s">
        <v>51</v>
      </c>
    </row>
    <row r="70" spans="1:12" s="56" customFormat="1" ht="11.25" customHeight="1">
      <c r="A70" s="84"/>
      <c r="B70" s="29"/>
      <c r="C70" s="256"/>
      <c r="D70" s="98" t="s">
        <v>63</v>
      </c>
      <c r="F70" s="115">
        <v>13.6706</v>
      </c>
      <c r="G70" s="117">
        <v>1.0407</v>
      </c>
      <c r="H70" s="117">
        <v>23.1584</v>
      </c>
      <c r="I70" s="57"/>
      <c r="J70" s="124">
        <v>6235.7702522227582</v>
      </c>
      <c r="K70" s="109">
        <v>8999.8865980033042</v>
      </c>
      <c r="L70" s="109">
        <v>4159.3128497794341</v>
      </c>
    </row>
    <row r="71" spans="1:12" s="56" customFormat="1" ht="11.25" customHeight="1">
      <c r="A71" s="84"/>
      <c r="B71" s="29"/>
      <c r="C71" s="256"/>
      <c r="D71" s="104" t="s">
        <v>8</v>
      </c>
      <c r="F71" s="115">
        <v>13.1622</v>
      </c>
      <c r="G71" s="117">
        <v>0.73899999999999999</v>
      </c>
      <c r="H71" s="117">
        <v>22.060100000000002</v>
      </c>
      <c r="I71" s="57"/>
      <c r="J71" s="124">
        <v>6283.6436551250035</v>
      </c>
      <c r="K71" s="109">
        <v>9063.6982151356915</v>
      </c>
      <c r="L71" s="109">
        <v>4292.4822911356614</v>
      </c>
    </row>
    <row r="72" spans="1:12" s="56" customFormat="1" ht="11.25" customHeight="1">
      <c r="A72" s="84"/>
      <c r="B72" s="29"/>
      <c r="C72" s="256">
        <v>2021</v>
      </c>
      <c r="D72" s="98" t="s">
        <v>62</v>
      </c>
      <c r="F72" s="115">
        <v>12.8522</v>
      </c>
      <c r="G72" s="117">
        <v>0.99930000000000008</v>
      </c>
      <c r="H72" s="117">
        <v>21.697800000000001</v>
      </c>
      <c r="I72" s="57"/>
      <c r="J72" s="124">
        <v>6515.0437581035403</v>
      </c>
      <c r="K72" s="109">
        <v>9277.9886337187927</v>
      </c>
      <c r="L72" s="109">
        <v>4453.12316828235</v>
      </c>
    </row>
    <row r="73" spans="1:12" s="56" customFormat="1" ht="11.25" customHeight="1">
      <c r="A73" s="84"/>
      <c r="B73" s="29"/>
      <c r="C73" s="256"/>
      <c r="D73" s="98" t="s">
        <v>64</v>
      </c>
      <c r="F73" s="115">
        <v>13.304600000000001</v>
      </c>
      <c r="G73" s="117">
        <v>0.9758</v>
      </c>
      <c r="H73" s="117">
        <v>22.049500000000002</v>
      </c>
      <c r="I73" s="57"/>
      <c r="J73" s="124">
        <v>6404.131658585331</v>
      </c>
      <c r="K73" s="109">
        <v>9171.1873548883032</v>
      </c>
      <c r="L73" s="109">
        <v>4441.4471447005717</v>
      </c>
    </row>
    <row r="74" spans="1:12" s="56" customFormat="1" ht="11.25" customHeight="1">
      <c r="A74" s="84"/>
      <c r="B74" s="29"/>
      <c r="C74" s="256"/>
      <c r="D74" s="98" t="s">
        <v>63</v>
      </c>
      <c r="F74" s="115">
        <v>13.736500000000001</v>
      </c>
      <c r="G74" s="117">
        <v>0.92200000000000004</v>
      </c>
      <c r="H74" s="117">
        <v>22.756900000000002</v>
      </c>
      <c r="I74" s="57"/>
      <c r="J74" s="124">
        <v>6390.6013001774409</v>
      </c>
      <c r="K74" s="109">
        <v>9211.0437504995662</v>
      </c>
      <c r="L74" s="109">
        <v>4405.2215510574297</v>
      </c>
    </row>
    <row r="75" spans="1:12" s="56" customFormat="1" ht="22.5" customHeight="1">
      <c r="A75" s="84"/>
      <c r="B75" s="29"/>
      <c r="C75" s="311" t="s">
        <v>52</v>
      </c>
      <c r="D75" s="311"/>
      <c r="E75" s="311"/>
      <c r="F75" s="311"/>
      <c r="G75" s="311"/>
      <c r="H75" s="311"/>
      <c r="I75" s="311"/>
      <c r="J75" s="311"/>
      <c r="K75" s="311"/>
      <c r="L75" s="311"/>
    </row>
    <row r="76" spans="1:12" s="56" customFormat="1" ht="22.5" customHeight="1">
      <c r="A76" s="84"/>
      <c r="B76" s="29"/>
      <c r="C76" s="312" t="s">
        <v>232</v>
      </c>
      <c r="D76" s="313"/>
      <c r="E76" s="313"/>
      <c r="F76" s="313"/>
      <c r="G76" s="313"/>
      <c r="H76" s="313"/>
      <c r="I76" s="313"/>
      <c r="J76" s="313"/>
      <c r="K76" s="313"/>
      <c r="L76" s="313"/>
    </row>
    <row r="77" spans="1:12" s="56" customFormat="1" ht="15" customHeight="1">
      <c r="A77" s="84"/>
      <c r="B77" s="29"/>
      <c r="C77" s="308" t="s">
        <v>150</v>
      </c>
      <c r="D77" s="309"/>
      <c r="E77" s="309"/>
      <c r="F77" s="309"/>
      <c r="G77" s="309"/>
      <c r="H77" s="309"/>
      <c r="I77" s="309"/>
      <c r="J77" s="309"/>
      <c r="K77" s="309"/>
      <c r="L77" s="309"/>
    </row>
    <row r="78" spans="1:12" s="56" customFormat="1" ht="48" customHeight="1">
      <c r="A78" s="84"/>
      <c r="B78" s="29"/>
      <c r="C78" s="310" t="s">
        <v>54</v>
      </c>
      <c r="D78" s="310"/>
      <c r="E78" s="310"/>
      <c r="F78" s="310"/>
      <c r="G78" s="310"/>
      <c r="H78" s="310"/>
      <c r="I78" s="310"/>
      <c r="J78" s="310"/>
      <c r="K78" s="310"/>
      <c r="L78" s="310"/>
    </row>
    <row r="79" spans="1:12" s="77" customFormat="1" ht="48" customHeight="1">
      <c r="A79" s="68"/>
      <c r="B79" s="207" t="s">
        <v>65</v>
      </c>
      <c r="C79" s="240" t="s">
        <v>226</v>
      </c>
      <c r="D79" s="241"/>
      <c r="E79" s="241"/>
      <c r="F79" s="241"/>
      <c r="G79" s="241"/>
      <c r="H79" s="241"/>
      <c r="I79" s="241"/>
      <c r="J79" s="241"/>
      <c r="K79" s="241"/>
      <c r="L79" s="241"/>
    </row>
    <row r="80" spans="1:12">
      <c r="A80" s="68"/>
      <c r="C80" s="308" t="s">
        <v>214</v>
      </c>
      <c r="D80" s="309"/>
      <c r="E80" s="309"/>
      <c r="F80" s="309"/>
      <c r="G80" s="309"/>
      <c r="H80" s="309"/>
      <c r="I80" s="309"/>
      <c r="J80" s="309"/>
      <c r="K80" s="309"/>
      <c r="L80" s="309"/>
    </row>
    <row r="81" spans="1:1">
      <c r="A81" s="178"/>
    </row>
    <row r="82" spans="1:1">
      <c r="A82" s="178"/>
    </row>
    <row r="83" spans="1:1">
      <c r="A83" s="178"/>
    </row>
    <row r="84" spans="1:1">
      <c r="A84" s="178"/>
    </row>
    <row r="85" spans="1:1">
      <c r="A85" s="178"/>
    </row>
    <row r="86" spans="1:1">
      <c r="A86" s="178"/>
    </row>
    <row r="87" spans="1:1">
      <c r="A87" s="178"/>
    </row>
    <row r="88" spans="1:1">
      <c r="A88" s="178"/>
    </row>
    <row r="89" spans="1:1">
      <c r="A89" s="178"/>
    </row>
    <row r="90" spans="1:1">
      <c r="A90" s="178"/>
    </row>
    <row r="91" spans="1:1">
      <c r="A91" s="178"/>
    </row>
    <row r="92" spans="1:1">
      <c r="A92" s="178"/>
    </row>
    <row r="93" spans="1:1">
      <c r="A93" s="178"/>
    </row>
    <row r="94" spans="1:1">
      <c r="A94" s="178"/>
    </row>
    <row r="95" spans="1:1">
      <c r="A95" s="178"/>
    </row>
    <row r="96" spans="1:1">
      <c r="A96" s="178"/>
    </row>
    <row r="97" spans="1:1">
      <c r="A97" s="178"/>
    </row>
    <row r="98" spans="1:1">
      <c r="A98" s="178"/>
    </row>
    <row r="99" spans="1:1">
      <c r="A99" s="178"/>
    </row>
    <row r="100" spans="1:1">
      <c r="A100" s="178"/>
    </row>
    <row r="101" spans="1:1">
      <c r="A101" s="178"/>
    </row>
    <row r="102" spans="1:1">
      <c r="A102" s="178"/>
    </row>
    <row r="103" spans="1:1">
      <c r="A103" s="178"/>
    </row>
    <row r="104" spans="1:1">
      <c r="A104" s="178"/>
    </row>
    <row r="105" spans="1:1">
      <c r="A105" s="178"/>
    </row>
  </sheetData>
  <mergeCells count="36">
    <mergeCell ref="C52:C55"/>
    <mergeCell ref="C76:L76"/>
    <mergeCell ref="C77:L77"/>
    <mergeCell ref="C78:L78"/>
    <mergeCell ref="C79:L79"/>
    <mergeCell ref="C60:C63"/>
    <mergeCell ref="C64:C67"/>
    <mergeCell ref="C68:C71"/>
    <mergeCell ref="C72:C74"/>
    <mergeCell ref="C75:L75"/>
    <mergeCell ref="C32:C35"/>
    <mergeCell ref="C36:C39"/>
    <mergeCell ref="C40:C43"/>
    <mergeCell ref="C44:C47"/>
    <mergeCell ref="C48:C51"/>
    <mergeCell ref="C12:C15"/>
    <mergeCell ref="C16:C19"/>
    <mergeCell ref="C20:C23"/>
    <mergeCell ref="C24:C27"/>
    <mergeCell ref="C28:C31"/>
    <mergeCell ref="C80:L80"/>
    <mergeCell ref="H5:H6"/>
    <mergeCell ref="K5:K6"/>
    <mergeCell ref="L5:L6"/>
    <mergeCell ref="C8:C11"/>
    <mergeCell ref="C2:C6"/>
    <mergeCell ref="D2:D6"/>
    <mergeCell ref="F2:L2"/>
    <mergeCell ref="F3:H3"/>
    <mergeCell ref="J3:L3"/>
    <mergeCell ref="F4:F6"/>
    <mergeCell ref="G4:H4"/>
    <mergeCell ref="J4:J6"/>
    <mergeCell ref="K4:L4"/>
    <mergeCell ref="G5:G6"/>
    <mergeCell ref="C56:C59"/>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EA473-43D2-47FE-BA56-72FC3FA94F30}">
  <dimension ref="A1:BS77"/>
  <sheetViews>
    <sheetView zoomScaleNormal="100" workbookViewId="0">
      <pane xSplit="4" ySplit="4" topLeftCell="AX5" activePane="bottomRight" state="frozen"/>
      <selection pane="topRight" activeCell="E1" sqref="E1"/>
      <selection pane="bottomLeft" activeCell="A5" sqref="A5"/>
      <selection pane="bottomRight"/>
    </sheetView>
  </sheetViews>
  <sheetFormatPr baseColWidth="10" defaultColWidth="11.44140625" defaultRowHeight="15" customHeight="1"/>
  <cols>
    <col min="1" max="1" width="2.6640625" style="153" customWidth="1"/>
    <col min="2" max="2" width="2.6640625" style="29" customWidth="1"/>
    <col min="3" max="3" width="18.109375" style="27" customWidth="1"/>
    <col min="4" max="4" width="26.33203125" style="28" customWidth="1"/>
    <col min="5" max="16" width="9.6640625" style="153" customWidth="1"/>
    <col min="17" max="71" width="9.6640625" style="6" customWidth="1"/>
    <col min="72" max="16384" width="11.44140625" style="6"/>
  </cols>
  <sheetData>
    <row r="1" spans="1:71" ht="84" customHeight="1">
      <c r="E1" s="283"/>
      <c r="F1" s="283"/>
      <c r="G1" s="283"/>
      <c r="H1" s="283"/>
      <c r="I1" s="283"/>
      <c r="J1" s="283"/>
      <c r="K1" s="283"/>
      <c r="L1" s="283"/>
      <c r="M1" s="283"/>
      <c r="N1" s="283"/>
      <c r="O1" s="283"/>
      <c r="P1" s="283"/>
      <c r="Q1" s="283"/>
      <c r="R1" s="283"/>
      <c r="S1" s="283"/>
      <c r="T1" s="283"/>
      <c r="U1" s="283"/>
      <c r="V1" s="283"/>
      <c r="W1" s="283"/>
      <c r="X1" s="283"/>
    </row>
    <row r="2" spans="1:71" ht="30" customHeight="1">
      <c r="A2" s="84"/>
      <c r="C2" s="284" t="s">
        <v>152</v>
      </c>
      <c r="D2" s="285"/>
      <c r="E2" s="285"/>
      <c r="F2" s="285"/>
      <c r="G2" s="285"/>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c r="BS2" s="286"/>
    </row>
    <row r="3" spans="1:71" ht="15.75" customHeight="1">
      <c r="A3" s="84"/>
      <c r="C3" s="287" t="s">
        <v>75</v>
      </c>
      <c r="D3" s="288" t="s">
        <v>45</v>
      </c>
      <c r="E3" s="279">
        <v>2005</v>
      </c>
      <c r="F3" s="279"/>
      <c r="G3" s="279"/>
      <c r="H3" s="279"/>
      <c r="I3" s="279">
        <v>2006</v>
      </c>
      <c r="J3" s="279"/>
      <c r="K3" s="279"/>
      <c r="L3" s="279"/>
      <c r="M3" s="279">
        <v>2007</v>
      </c>
      <c r="N3" s="279"/>
      <c r="O3" s="279"/>
      <c r="P3" s="279"/>
      <c r="Q3" s="279">
        <v>2008</v>
      </c>
      <c r="R3" s="279"/>
      <c r="S3" s="279"/>
      <c r="T3" s="279"/>
      <c r="U3" s="279">
        <v>2009</v>
      </c>
      <c r="V3" s="279"/>
      <c r="W3" s="279"/>
      <c r="X3" s="279"/>
      <c r="Y3" s="279">
        <v>2010</v>
      </c>
      <c r="Z3" s="279"/>
      <c r="AA3" s="279"/>
      <c r="AB3" s="279"/>
      <c r="AC3" s="279">
        <v>2011</v>
      </c>
      <c r="AD3" s="279"/>
      <c r="AE3" s="279"/>
      <c r="AF3" s="279"/>
      <c r="AG3" s="279">
        <v>2012</v>
      </c>
      <c r="AH3" s="279"/>
      <c r="AI3" s="279"/>
      <c r="AJ3" s="279"/>
      <c r="AK3" s="279">
        <v>2013</v>
      </c>
      <c r="AL3" s="279"/>
      <c r="AM3" s="279"/>
      <c r="AN3" s="279"/>
      <c r="AO3" s="279">
        <v>2014</v>
      </c>
      <c r="AP3" s="279"/>
      <c r="AQ3" s="279"/>
      <c r="AR3" s="279"/>
      <c r="AS3" s="279">
        <v>2015</v>
      </c>
      <c r="AT3" s="279"/>
      <c r="AU3" s="279"/>
      <c r="AV3" s="279"/>
      <c r="AW3" s="279">
        <v>2016</v>
      </c>
      <c r="AX3" s="279"/>
      <c r="AY3" s="279"/>
      <c r="AZ3" s="279"/>
      <c r="BA3" s="279">
        <v>2017</v>
      </c>
      <c r="BB3" s="279"/>
      <c r="BC3" s="279"/>
      <c r="BD3" s="279"/>
      <c r="BE3" s="279">
        <v>2018</v>
      </c>
      <c r="BF3" s="279"/>
      <c r="BG3" s="279"/>
      <c r="BH3" s="279"/>
      <c r="BI3" s="256">
        <v>2019</v>
      </c>
      <c r="BJ3" s="256"/>
      <c r="BK3" s="256"/>
      <c r="BL3" s="256"/>
      <c r="BM3" s="256">
        <v>2020</v>
      </c>
      <c r="BN3" s="256"/>
      <c r="BO3" s="256"/>
      <c r="BP3" s="256"/>
      <c r="BQ3" s="256">
        <v>2021</v>
      </c>
      <c r="BR3" s="256"/>
      <c r="BS3" s="256"/>
    </row>
    <row r="4" spans="1:71" ht="15" customHeight="1">
      <c r="A4" s="84"/>
      <c r="C4" s="287"/>
      <c r="D4" s="288"/>
      <c r="E4" s="103" t="s">
        <v>5</v>
      </c>
      <c r="F4" s="103" t="s">
        <v>6</v>
      </c>
      <c r="G4" s="103" t="s">
        <v>7</v>
      </c>
      <c r="H4" s="103" t="s">
        <v>8</v>
      </c>
      <c r="I4" s="103" t="s">
        <v>5</v>
      </c>
      <c r="J4" s="103" t="s">
        <v>6</v>
      </c>
      <c r="K4" s="103" t="s">
        <v>7</v>
      </c>
      <c r="L4" s="103" t="s">
        <v>8</v>
      </c>
      <c r="M4" s="103" t="s">
        <v>5</v>
      </c>
      <c r="N4" s="103" t="s">
        <v>6</v>
      </c>
      <c r="O4" s="103" t="s">
        <v>7</v>
      </c>
      <c r="P4" s="103" t="s">
        <v>8</v>
      </c>
      <c r="Q4" s="103" t="s">
        <v>5</v>
      </c>
      <c r="R4" s="103" t="s">
        <v>6</v>
      </c>
      <c r="S4" s="103" t="s">
        <v>7</v>
      </c>
      <c r="T4" s="103" t="s">
        <v>8</v>
      </c>
      <c r="U4" s="103" t="s">
        <v>5</v>
      </c>
      <c r="V4" s="103" t="s">
        <v>6</v>
      </c>
      <c r="W4" s="103" t="s">
        <v>7</v>
      </c>
      <c r="X4" s="103" t="s">
        <v>8</v>
      </c>
      <c r="Y4" s="103" t="s">
        <v>5</v>
      </c>
      <c r="Z4" s="103" t="s">
        <v>6</v>
      </c>
      <c r="AA4" s="103" t="s">
        <v>7</v>
      </c>
      <c r="AB4" s="103" t="s">
        <v>8</v>
      </c>
      <c r="AC4" s="103" t="s">
        <v>5</v>
      </c>
      <c r="AD4" s="103" t="s">
        <v>6</v>
      </c>
      <c r="AE4" s="103" t="s">
        <v>7</v>
      </c>
      <c r="AF4" s="103" t="s">
        <v>8</v>
      </c>
      <c r="AG4" s="103" t="s">
        <v>5</v>
      </c>
      <c r="AH4" s="103" t="s">
        <v>6</v>
      </c>
      <c r="AI4" s="103" t="s">
        <v>7</v>
      </c>
      <c r="AJ4" s="103" t="s">
        <v>8</v>
      </c>
      <c r="AK4" s="103" t="s">
        <v>5</v>
      </c>
      <c r="AL4" s="103" t="s">
        <v>6</v>
      </c>
      <c r="AM4" s="103" t="s">
        <v>7</v>
      </c>
      <c r="AN4" s="103" t="s">
        <v>8</v>
      </c>
      <c r="AO4" s="103" t="s">
        <v>5</v>
      </c>
      <c r="AP4" s="103" t="s">
        <v>6</v>
      </c>
      <c r="AQ4" s="103" t="s">
        <v>7</v>
      </c>
      <c r="AR4" s="103" t="s">
        <v>8</v>
      </c>
      <c r="AS4" s="103" t="s">
        <v>5</v>
      </c>
      <c r="AT4" s="103" t="s">
        <v>6</v>
      </c>
      <c r="AU4" s="103" t="s">
        <v>7</v>
      </c>
      <c r="AV4" s="103" t="s">
        <v>8</v>
      </c>
      <c r="AW4" s="103" t="s">
        <v>5</v>
      </c>
      <c r="AX4" s="103" t="s">
        <v>6</v>
      </c>
      <c r="AY4" s="103" t="s">
        <v>7</v>
      </c>
      <c r="AZ4" s="103" t="s">
        <v>8</v>
      </c>
      <c r="BA4" s="103" t="s">
        <v>5</v>
      </c>
      <c r="BB4" s="103" t="s">
        <v>6</v>
      </c>
      <c r="BC4" s="103" t="s">
        <v>7</v>
      </c>
      <c r="BD4" s="103" t="s">
        <v>8</v>
      </c>
      <c r="BE4" s="103" t="s">
        <v>5</v>
      </c>
      <c r="BF4" s="103" t="s">
        <v>6</v>
      </c>
      <c r="BG4" s="103" t="s">
        <v>7</v>
      </c>
      <c r="BH4" s="103" t="s">
        <v>8</v>
      </c>
      <c r="BI4" s="98" t="s">
        <v>62</v>
      </c>
      <c r="BJ4" s="98" t="s">
        <v>64</v>
      </c>
      <c r="BK4" s="98" t="s">
        <v>63</v>
      </c>
      <c r="BL4" s="98" t="s">
        <v>166</v>
      </c>
      <c r="BM4" s="111" t="s">
        <v>62</v>
      </c>
      <c r="BN4" s="112" t="s">
        <v>49</v>
      </c>
      <c r="BO4" s="111" t="s">
        <v>63</v>
      </c>
      <c r="BP4" s="113" t="s">
        <v>8</v>
      </c>
      <c r="BQ4" s="111" t="s">
        <v>62</v>
      </c>
      <c r="BR4" s="111" t="s">
        <v>64</v>
      </c>
      <c r="BS4" s="111" t="s">
        <v>63</v>
      </c>
    </row>
    <row r="5" spans="1:71" ht="15" customHeight="1">
      <c r="A5" s="84"/>
      <c r="B5" s="29" t="str">
        <f>"I" &amp; C5</f>
        <v>INacional</v>
      </c>
      <c r="C5" s="242" t="s">
        <v>2</v>
      </c>
      <c r="D5" s="95" t="s">
        <v>138</v>
      </c>
      <c r="E5" s="204">
        <v>7421.1779761527187</v>
      </c>
      <c r="F5" s="204">
        <v>7410.5572730618833</v>
      </c>
      <c r="G5" s="204">
        <v>7318.1063411191835</v>
      </c>
      <c r="H5" s="204">
        <v>7540.1276754167302</v>
      </c>
      <c r="I5" s="204">
        <v>7597.9278243588151</v>
      </c>
      <c r="J5" s="204">
        <v>7678.3984272711677</v>
      </c>
      <c r="K5" s="204">
        <v>7755.7001699658331</v>
      </c>
      <c r="L5" s="204">
        <v>7611.2011773755894</v>
      </c>
      <c r="M5" s="204">
        <v>7683.4267752737105</v>
      </c>
      <c r="N5" s="204">
        <v>7826.1615056115152</v>
      </c>
      <c r="O5" s="204">
        <v>7670.8896387803516</v>
      </c>
      <c r="P5" s="204">
        <v>7512.7938107941409</v>
      </c>
      <c r="Q5" s="204">
        <v>7702.1816803418333</v>
      </c>
      <c r="R5" s="204">
        <v>7586.8220327039098</v>
      </c>
      <c r="S5" s="204">
        <v>7418.4710617420051</v>
      </c>
      <c r="T5" s="204">
        <v>7137.112114611743</v>
      </c>
      <c r="U5" s="204">
        <v>7212.7216585154874</v>
      </c>
      <c r="V5" s="204">
        <v>7138.4409841906645</v>
      </c>
      <c r="W5" s="204">
        <v>6868.983947138805</v>
      </c>
      <c r="X5" s="204">
        <v>6651.1335691012036</v>
      </c>
      <c r="Y5" s="204">
        <v>6911.0357224034433</v>
      </c>
      <c r="Z5" s="204">
        <v>6814.1773415164625</v>
      </c>
      <c r="AA5" s="204">
        <v>6755.6207017263296</v>
      </c>
      <c r="AB5" s="204">
        <v>6638.8614669844383</v>
      </c>
      <c r="AC5" s="204">
        <v>6777.7052827099506</v>
      </c>
      <c r="AD5" s="204">
        <v>6751.5626112949085</v>
      </c>
      <c r="AE5" s="204">
        <v>6694.7307478788762</v>
      </c>
      <c r="AF5" s="204">
        <v>6494.5458447652672</v>
      </c>
      <c r="AG5" s="204">
        <v>6674.1136861011864</v>
      </c>
      <c r="AH5" s="204">
        <v>6659.2427548900914</v>
      </c>
      <c r="AI5" s="204">
        <v>6560.4593718753995</v>
      </c>
      <c r="AJ5" s="204">
        <v>6557.2604913222031</v>
      </c>
      <c r="AK5" s="204">
        <v>6728.6427563261223</v>
      </c>
      <c r="AL5" s="204">
        <v>6499.9931659319773</v>
      </c>
      <c r="AM5" s="204">
        <v>6407.0518759337956</v>
      </c>
      <c r="AN5" s="204">
        <v>6408.1483227395274</v>
      </c>
      <c r="AO5" s="204">
        <v>6372.1672542309971</v>
      </c>
      <c r="AP5" s="204">
        <v>6262.4812005114754</v>
      </c>
      <c r="AQ5" s="204">
        <v>6217.8482373286342</v>
      </c>
      <c r="AR5" s="204">
        <v>6129.2434312959931</v>
      </c>
      <c r="AS5" s="204">
        <v>6304.5502839010396</v>
      </c>
      <c r="AT5" s="204">
        <v>6335.3238389038643</v>
      </c>
      <c r="AU5" s="204">
        <v>6405.2526283845627</v>
      </c>
      <c r="AV5" s="204">
        <v>6362.1581308726218</v>
      </c>
      <c r="AW5" s="204">
        <v>6498.8382715836442</v>
      </c>
      <c r="AX5" s="204">
        <v>6512.9404719487402</v>
      </c>
      <c r="AY5" s="204">
        <v>6603.821319233356</v>
      </c>
      <c r="AZ5" s="204">
        <v>6531.7522379210304</v>
      </c>
      <c r="BA5" s="204">
        <v>6575.309989843774</v>
      </c>
      <c r="BB5" s="204">
        <v>6514.4809124190069</v>
      </c>
      <c r="BC5" s="204">
        <v>6443.3422385039103</v>
      </c>
      <c r="BD5" s="204">
        <v>6366.4810202980343</v>
      </c>
      <c r="BE5" s="204">
        <v>6590.3428038413813</v>
      </c>
      <c r="BF5" s="204">
        <v>6611.1513473375235</v>
      </c>
      <c r="BG5" s="204">
        <v>6503.2882312559541</v>
      </c>
      <c r="BH5" s="204">
        <v>6447.0120803477166</v>
      </c>
      <c r="BI5" s="204">
        <v>6734.2715727383602</v>
      </c>
      <c r="BJ5" s="204">
        <v>6712.085447032694</v>
      </c>
      <c r="BK5" s="204">
        <v>6665.1643150256295</v>
      </c>
      <c r="BL5" s="204">
        <v>6736.5522115387494</v>
      </c>
      <c r="BM5" s="204">
        <v>7117.1722400833733</v>
      </c>
      <c r="BN5" s="235" t="s">
        <v>51</v>
      </c>
      <c r="BO5" s="204">
        <v>6625.2725959881109</v>
      </c>
      <c r="BP5" s="204">
        <v>6773.8062629240831</v>
      </c>
      <c r="BQ5" s="204">
        <v>6998.6684243800537</v>
      </c>
      <c r="BR5" s="204">
        <v>6951.8276455514078</v>
      </c>
      <c r="BS5" s="204">
        <v>6916.1661860516188</v>
      </c>
    </row>
    <row r="6" spans="1:71" s="153" customFormat="1" ht="15" customHeight="1">
      <c r="A6" s="84"/>
      <c r="B6" s="29" t="str">
        <f>"II" &amp; C5</f>
        <v>IINacional</v>
      </c>
      <c r="C6" s="242"/>
      <c r="D6" s="95" t="s">
        <v>139</v>
      </c>
      <c r="E6" s="204">
        <v>5353.3237943961512</v>
      </c>
      <c r="F6" s="204">
        <v>5356.6063691969757</v>
      </c>
      <c r="G6" s="204">
        <v>5423.9039180300733</v>
      </c>
      <c r="H6" s="204">
        <v>5587.8913631425576</v>
      </c>
      <c r="I6" s="204">
        <v>5637.8468753106526</v>
      </c>
      <c r="J6" s="204">
        <v>5680.2862570127209</v>
      </c>
      <c r="K6" s="204">
        <v>5707.578645788506</v>
      </c>
      <c r="L6" s="204">
        <v>5569.0418857768691</v>
      </c>
      <c r="M6" s="204">
        <v>5667.4771352358721</v>
      </c>
      <c r="N6" s="204">
        <v>5702.2348054627937</v>
      </c>
      <c r="O6" s="204">
        <v>5743.416480779576</v>
      </c>
      <c r="P6" s="204">
        <v>5476.6346800229167</v>
      </c>
      <c r="Q6" s="204">
        <v>5581.2130974806814</v>
      </c>
      <c r="R6" s="204">
        <v>5579.9034236879734</v>
      </c>
      <c r="S6" s="204">
        <v>5537.0551516426704</v>
      </c>
      <c r="T6" s="204">
        <v>5345.8369973550361</v>
      </c>
      <c r="U6" s="204">
        <v>5458.1493732000117</v>
      </c>
      <c r="V6" s="204">
        <v>5454.492894458258</v>
      </c>
      <c r="W6" s="204">
        <v>5277.362253564369</v>
      </c>
      <c r="X6" s="204">
        <v>5068.186475979076</v>
      </c>
      <c r="Y6" s="204">
        <v>5177.0721466960376</v>
      </c>
      <c r="Z6" s="204">
        <v>5199.2942210962774</v>
      </c>
      <c r="AA6" s="204">
        <v>5229.7502553766408</v>
      </c>
      <c r="AB6" s="204">
        <v>5190.6372454523653</v>
      </c>
      <c r="AC6" s="204">
        <v>5261.5998334321994</v>
      </c>
      <c r="AD6" s="204">
        <v>5209.1544428477655</v>
      </c>
      <c r="AE6" s="204">
        <v>5175.1991310087851</v>
      </c>
      <c r="AF6" s="204">
        <v>4959.8521309255584</v>
      </c>
      <c r="AG6" s="204">
        <v>5175.6932663577963</v>
      </c>
      <c r="AH6" s="204">
        <v>5122.7902010137359</v>
      </c>
      <c r="AI6" s="204">
        <v>5047.6970292773494</v>
      </c>
      <c r="AJ6" s="204">
        <v>5096.3540849902647</v>
      </c>
      <c r="AK6" s="204">
        <v>5194.9601453891764</v>
      </c>
      <c r="AL6" s="204">
        <v>5122.6538210360259</v>
      </c>
      <c r="AM6" s="204">
        <v>5129.2407559396188</v>
      </c>
      <c r="AN6" s="204">
        <v>4955.5785833913387</v>
      </c>
      <c r="AO6" s="204">
        <v>4999.8285001294298</v>
      </c>
      <c r="AP6" s="204">
        <v>4966.8517492121646</v>
      </c>
      <c r="AQ6" s="204">
        <v>4949.7365807456581</v>
      </c>
      <c r="AR6" s="204">
        <v>4815.8470755585713</v>
      </c>
      <c r="AS6" s="204">
        <v>4952.9831594077659</v>
      </c>
      <c r="AT6" s="204">
        <v>4949.9327647554846</v>
      </c>
      <c r="AU6" s="204">
        <v>5056.666611910824</v>
      </c>
      <c r="AV6" s="204">
        <v>4902.9443718007724</v>
      </c>
      <c r="AW6" s="204">
        <v>5051.7577431304653</v>
      </c>
      <c r="AX6" s="204">
        <v>5113.8432772635633</v>
      </c>
      <c r="AY6" s="204">
        <v>5107.1651236496627</v>
      </c>
      <c r="AZ6" s="204">
        <v>5092.1907893123325</v>
      </c>
      <c r="BA6" s="204">
        <v>5157.8930578425479</v>
      </c>
      <c r="BB6" s="204">
        <v>5135.9454082679176</v>
      </c>
      <c r="BC6" s="204">
        <v>5112.9430603663141</v>
      </c>
      <c r="BD6" s="204">
        <v>4966.2359411119651</v>
      </c>
      <c r="BE6" s="204">
        <v>5186.2861532611205</v>
      </c>
      <c r="BF6" s="204">
        <v>5224.2480707049936</v>
      </c>
      <c r="BG6" s="204">
        <v>5135.9618343572783</v>
      </c>
      <c r="BH6" s="204">
        <v>5054.2155245370723</v>
      </c>
      <c r="BI6" s="204">
        <v>5207.1032834954258</v>
      </c>
      <c r="BJ6" s="204">
        <v>5227.0219780428342</v>
      </c>
      <c r="BK6" s="204">
        <v>5189.9021493946875</v>
      </c>
      <c r="BL6" s="204">
        <v>5204.8365080052517</v>
      </c>
      <c r="BM6" s="204">
        <v>5531.6160145496697</v>
      </c>
      <c r="BN6" s="235" t="s">
        <v>51</v>
      </c>
      <c r="BO6" s="204">
        <v>5601.2533105716966</v>
      </c>
      <c r="BP6" s="204">
        <v>5521.6693272864741</v>
      </c>
      <c r="BQ6" s="204">
        <v>5746.4972824509332</v>
      </c>
      <c r="BR6" s="204">
        <v>5560.9129541581206</v>
      </c>
      <c r="BS6" s="204">
        <v>5581.7758456611955</v>
      </c>
    </row>
    <row r="7" spans="1:71" s="153" customFormat="1" ht="4.5" customHeight="1">
      <c r="A7" s="84"/>
      <c r="B7" s="29"/>
      <c r="C7" s="179"/>
      <c r="D7" s="180"/>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c r="BR7" s="143"/>
      <c r="BS7" s="143"/>
    </row>
    <row r="8" spans="1:71" ht="15" customHeight="1">
      <c r="A8" s="84"/>
      <c r="C8" s="242" t="s">
        <v>9</v>
      </c>
      <c r="D8" s="95" t="s">
        <v>138</v>
      </c>
      <c r="E8" s="108">
        <v>7956.9861462797044</v>
      </c>
      <c r="F8" s="108">
        <v>8049.3309195819684</v>
      </c>
      <c r="G8" s="108">
        <v>8228.3853152986085</v>
      </c>
      <c r="H8" s="108">
        <v>8162.1270844698611</v>
      </c>
      <c r="I8" s="108">
        <v>7790.1817999784143</v>
      </c>
      <c r="J8" s="108">
        <v>8489.4108534326479</v>
      </c>
      <c r="K8" s="108">
        <v>8439.7553188695711</v>
      </c>
      <c r="L8" s="108">
        <v>7987.7328754889259</v>
      </c>
      <c r="M8" s="108">
        <v>8113.173955194582</v>
      </c>
      <c r="N8" s="108">
        <v>8248.9999727528302</v>
      </c>
      <c r="O8" s="108">
        <v>8233.249376723692</v>
      </c>
      <c r="P8" s="108">
        <v>8057.856122370712</v>
      </c>
      <c r="Q8" s="108">
        <v>8690.6075507970036</v>
      </c>
      <c r="R8" s="108">
        <v>8280.8234241850732</v>
      </c>
      <c r="S8" s="108">
        <v>8259.6126653844913</v>
      </c>
      <c r="T8" s="108">
        <v>7906.0632898071026</v>
      </c>
      <c r="U8" s="108">
        <v>7745.7556290648481</v>
      </c>
      <c r="V8" s="108">
        <v>7776.7806852691501</v>
      </c>
      <c r="W8" s="108">
        <v>7280.7984584135966</v>
      </c>
      <c r="X8" s="108">
        <v>7295.835381436319</v>
      </c>
      <c r="Y8" s="108">
        <v>7566.6938885169939</v>
      </c>
      <c r="Z8" s="108">
        <v>7193.2822800212916</v>
      </c>
      <c r="AA8" s="108">
        <v>7052.3353238907494</v>
      </c>
      <c r="AB8" s="108">
        <v>6962.548513171495</v>
      </c>
      <c r="AC8" s="108">
        <v>7311.4071266279225</v>
      </c>
      <c r="AD8" s="108">
        <v>7116.3027992989473</v>
      </c>
      <c r="AE8" s="108">
        <v>7137.4217973039949</v>
      </c>
      <c r="AF8" s="108">
        <v>6547.3479076852609</v>
      </c>
      <c r="AG8" s="108">
        <v>7211.4766037030995</v>
      </c>
      <c r="AH8" s="108">
        <v>7058.8426061561167</v>
      </c>
      <c r="AI8" s="108">
        <v>6939.12207572444</v>
      </c>
      <c r="AJ8" s="108">
        <v>7292.2498242225829</v>
      </c>
      <c r="AK8" s="108">
        <v>7108.5260652077959</v>
      </c>
      <c r="AL8" s="108">
        <v>7004.2726068131888</v>
      </c>
      <c r="AM8" s="108">
        <v>6572.9600881406895</v>
      </c>
      <c r="AN8" s="108">
        <v>7027.8061465922465</v>
      </c>
      <c r="AO8" s="108">
        <v>6924.7799914608695</v>
      </c>
      <c r="AP8" s="108">
        <v>6978.3636082216262</v>
      </c>
      <c r="AQ8" s="108">
        <v>7006.5103498319013</v>
      </c>
      <c r="AR8" s="108">
        <v>6501.9016202338598</v>
      </c>
      <c r="AS8" s="108">
        <v>6727.0052332002888</v>
      </c>
      <c r="AT8" s="108">
        <v>6729.9011641774841</v>
      </c>
      <c r="AU8" s="108">
        <v>6948.768964239036</v>
      </c>
      <c r="AV8" s="108">
        <v>7138.3470664754541</v>
      </c>
      <c r="AW8" s="108">
        <v>7292.1525986128945</v>
      </c>
      <c r="AX8" s="108">
        <v>7428.8885591241906</v>
      </c>
      <c r="AY8" s="108">
        <v>7281.9530669199294</v>
      </c>
      <c r="AZ8" s="108">
        <v>7246.7139639576462</v>
      </c>
      <c r="BA8" s="108">
        <v>7329.0904110621786</v>
      </c>
      <c r="BB8" s="108">
        <v>7117.7267557834011</v>
      </c>
      <c r="BC8" s="108">
        <v>7087.1000232323886</v>
      </c>
      <c r="BD8" s="108">
        <v>6912.8706187748885</v>
      </c>
      <c r="BE8" s="108">
        <v>6843.6469929058776</v>
      </c>
      <c r="BF8" s="108">
        <v>7268.1090170923735</v>
      </c>
      <c r="BG8" s="108">
        <v>6987.7038972157561</v>
      </c>
      <c r="BH8" s="108">
        <v>6690.4286081454538</v>
      </c>
      <c r="BI8" s="108">
        <v>6991.775382814576</v>
      </c>
      <c r="BJ8" s="108">
        <v>7086.8675758377367</v>
      </c>
      <c r="BK8" s="108">
        <v>7749.5844773700928</v>
      </c>
      <c r="BL8" s="108">
        <v>7422.6163196163689</v>
      </c>
      <c r="BM8" s="108">
        <v>7955.508455483603</v>
      </c>
      <c r="BN8" s="236" t="s">
        <v>51</v>
      </c>
      <c r="BO8" s="108">
        <v>7737.314081072941</v>
      </c>
      <c r="BP8" s="108">
        <v>7975.3430104783465</v>
      </c>
      <c r="BQ8" s="108">
        <v>7627.076396600416</v>
      </c>
      <c r="BR8" s="108">
        <v>7440.6053651996654</v>
      </c>
      <c r="BS8" s="108">
        <v>7912.6792173274007</v>
      </c>
    </row>
    <row r="9" spans="1:71" ht="15" customHeight="1">
      <c r="A9" s="84"/>
      <c r="C9" s="242"/>
      <c r="D9" s="95" t="s">
        <v>139</v>
      </c>
      <c r="E9" s="108">
        <v>5738.093080540315</v>
      </c>
      <c r="F9" s="108">
        <v>6014.6970080631254</v>
      </c>
      <c r="G9" s="108">
        <v>6458.9827798264005</v>
      </c>
      <c r="H9" s="108">
        <v>5927.8763382701909</v>
      </c>
      <c r="I9" s="108">
        <v>6003.1735065217981</v>
      </c>
      <c r="J9" s="108">
        <v>6218.6976764306828</v>
      </c>
      <c r="K9" s="108">
        <v>6159.8545538489079</v>
      </c>
      <c r="L9" s="108">
        <v>5509.0488360793843</v>
      </c>
      <c r="M9" s="108">
        <v>5810.1371034759586</v>
      </c>
      <c r="N9" s="108">
        <v>6139.4251907073422</v>
      </c>
      <c r="O9" s="108">
        <v>5821.1178090792737</v>
      </c>
      <c r="P9" s="108">
        <v>5941.8657574669651</v>
      </c>
      <c r="Q9" s="108">
        <v>6183.2175001632304</v>
      </c>
      <c r="R9" s="108">
        <v>5973.2682733017928</v>
      </c>
      <c r="S9" s="108">
        <v>6110.4586376861789</v>
      </c>
      <c r="T9" s="108">
        <v>5837.6558830196682</v>
      </c>
      <c r="U9" s="108">
        <v>5962.7841754963201</v>
      </c>
      <c r="V9" s="108">
        <v>5864.660135785145</v>
      </c>
      <c r="W9" s="108">
        <v>5766.7046546743404</v>
      </c>
      <c r="X9" s="108">
        <v>5343.3448809229649</v>
      </c>
      <c r="Y9" s="108">
        <v>5587.2004745562854</v>
      </c>
      <c r="Z9" s="108">
        <v>5173.8751610440577</v>
      </c>
      <c r="AA9" s="108">
        <v>5450.9084807061245</v>
      </c>
      <c r="AB9" s="108">
        <v>5437.5390635084041</v>
      </c>
      <c r="AC9" s="108">
        <v>5434.6998158719161</v>
      </c>
      <c r="AD9" s="108">
        <v>5548.6997260376857</v>
      </c>
      <c r="AE9" s="108">
        <v>5643.6214016583899</v>
      </c>
      <c r="AF9" s="108">
        <v>5060.9825187868264</v>
      </c>
      <c r="AG9" s="108">
        <v>5577.2558455405124</v>
      </c>
      <c r="AH9" s="108">
        <v>5394.6638097136356</v>
      </c>
      <c r="AI9" s="108">
        <v>5415.7374703179139</v>
      </c>
      <c r="AJ9" s="108">
        <v>5484.5794915046463</v>
      </c>
      <c r="AK9" s="108">
        <v>5442.2725527600314</v>
      </c>
      <c r="AL9" s="108">
        <v>5559.8122887205891</v>
      </c>
      <c r="AM9" s="108">
        <v>5081.6111088096268</v>
      </c>
      <c r="AN9" s="108">
        <v>5095.4882917574205</v>
      </c>
      <c r="AO9" s="108">
        <v>5074.3215147525052</v>
      </c>
      <c r="AP9" s="108">
        <v>5245.4905111572634</v>
      </c>
      <c r="AQ9" s="108">
        <v>5193.0614112672401</v>
      </c>
      <c r="AR9" s="108">
        <v>5108.3839982000081</v>
      </c>
      <c r="AS9" s="108">
        <v>5098.4429364546259</v>
      </c>
      <c r="AT9" s="108">
        <v>5360.4089239533023</v>
      </c>
      <c r="AU9" s="108">
        <v>5435.9064166104827</v>
      </c>
      <c r="AV9" s="108">
        <v>5332.9764293682611</v>
      </c>
      <c r="AW9" s="108">
        <v>5298.0746087756525</v>
      </c>
      <c r="AX9" s="108">
        <v>5450.5009306080728</v>
      </c>
      <c r="AY9" s="108">
        <v>5232.9827387100522</v>
      </c>
      <c r="AZ9" s="108">
        <v>5387.1692667984053</v>
      </c>
      <c r="BA9" s="108">
        <v>5538.8747461592793</v>
      </c>
      <c r="BB9" s="108">
        <v>5311.2886342349857</v>
      </c>
      <c r="BC9" s="108">
        <v>5152.9407277997907</v>
      </c>
      <c r="BD9" s="108">
        <v>5258.580600870021</v>
      </c>
      <c r="BE9" s="108">
        <v>5541.7664795789196</v>
      </c>
      <c r="BF9" s="108">
        <v>5433.6701092161675</v>
      </c>
      <c r="BG9" s="108">
        <v>5172.3048138408403</v>
      </c>
      <c r="BH9" s="108">
        <v>5282.6165107279821</v>
      </c>
      <c r="BI9" s="108">
        <v>5533.8997360908097</v>
      </c>
      <c r="BJ9" s="108">
        <v>5427.8025963490536</v>
      </c>
      <c r="BK9" s="108">
        <v>5792.981182033016</v>
      </c>
      <c r="BL9" s="108">
        <v>5609.6397406865244</v>
      </c>
      <c r="BM9" s="108">
        <v>5955.312643409171</v>
      </c>
      <c r="BN9" s="236" t="s">
        <v>51</v>
      </c>
      <c r="BO9" s="108">
        <v>6327.7479107221516</v>
      </c>
      <c r="BP9" s="108">
        <v>6191.6941444620779</v>
      </c>
      <c r="BQ9" s="108">
        <v>6200.3763619783022</v>
      </c>
      <c r="BR9" s="108">
        <v>6083.2023706100472</v>
      </c>
      <c r="BS9" s="108">
        <v>6006.0322786523566</v>
      </c>
    </row>
    <row r="10" spans="1:71" ht="15" customHeight="1">
      <c r="A10" s="84"/>
      <c r="C10" s="242" t="s">
        <v>10</v>
      </c>
      <c r="D10" s="95" t="s">
        <v>138</v>
      </c>
      <c r="E10" s="108">
        <v>11121.332440089218</v>
      </c>
      <c r="F10" s="108">
        <v>11554.325486473739</v>
      </c>
      <c r="G10" s="108">
        <v>11719.864925799395</v>
      </c>
      <c r="H10" s="108">
        <v>11799.271502423617</v>
      </c>
      <c r="I10" s="108">
        <v>11943.729950748393</v>
      </c>
      <c r="J10" s="108">
        <v>12352.620809620676</v>
      </c>
      <c r="K10" s="108">
        <v>12014.600892552869</v>
      </c>
      <c r="L10" s="108">
        <v>11642.132796776348</v>
      </c>
      <c r="M10" s="108">
        <v>11387.379017905751</v>
      </c>
      <c r="N10" s="108">
        <v>11831.443335466089</v>
      </c>
      <c r="O10" s="108">
        <v>11388.190067582998</v>
      </c>
      <c r="P10" s="108">
        <v>11142.049713262239</v>
      </c>
      <c r="Q10" s="108">
        <v>11586.239338257739</v>
      </c>
      <c r="R10" s="108">
        <v>10797.098363208221</v>
      </c>
      <c r="S10" s="108">
        <v>10715.107782230201</v>
      </c>
      <c r="T10" s="108">
        <v>9760.4920658055435</v>
      </c>
      <c r="U10" s="108">
        <v>10003.271258415993</v>
      </c>
      <c r="V10" s="108">
        <v>9645.9178242237012</v>
      </c>
      <c r="W10" s="108">
        <v>9281.6660327108875</v>
      </c>
      <c r="X10" s="108">
        <v>8986.7156526801518</v>
      </c>
      <c r="Y10" s="108">
        <v>9514.4021241314822</v>
      </c>
      <c r="Z10" s="108">
        <v>9301.4202042086308</v>
      </c>
      <c r="AA10" s="108">
        <v>9447.6715525571381</v>
      </c>
      <c r="AB10" s="108">
        <v>8952.7469702659691</v>
      </c>
      <c r="AC10" s="108">
        <v>9433.4144797306417</v>
      </c>
      <c r="AD10" s="108">
        <v>9180.4081304330994</v>
      </c>
      <c r="AE10" s="108">
        <v>9017.8439783959511</v>
      </c>
      <c r="AF10" s="108">
        <v>8768.0928306662263</v>
      </c>
      <c r="AG10" s="108">
        <v>8844.3882304120707</v>
      </c>
      <c r="AH10" s="108">
        <v>8932.5626581666493</v>
      </c>
      <c r="AI10" s="108">
        <v>8441.5248835218918</v>
      </c>
      <c r="AJ10" s="108">
        <v>8764.9876309013925</v>
      </c>
      <c r="AK10" s="108">
        <v>8652.3434122914532</v>
      </c>
      <c r="AL10" s="108">
        <v>8458.8507904320159</v>
      </c>
      <c r="AM10" s="108">
        <v>8566.6630887146184</v>
      </c>
      <c r="AN10" s="108">
        <v>8348.6566490641126</v>
      </c>
      <c r="AO10" s="108">
        <v>8307.7623646311185</v>
      </c>
      <c r="AP10" s="108">
        <v>8061.468358213001</v>
      </c>
      <c r="AQ10" s="108">
        <v>7924.8752546222322</v>
      </c>
      <c r="AR10" s="108">
        <v>7977.5795620181543</v>
      </c>
      <c r="AS10" s="108">
        <v>8056.2636223004902</v>
      </c>
      <c r="AT10" s="108">
        <v>8078.1514142665428</v>
      </c>
      <c r="AU10" s="108">
        <v>7870.4134420765831</v>
      </c>
      <c r="AV10" s="108">
        <v>8018.1910255920811</v>
      </c>
      <c r="AW10" s="108">
        <v>8024.2738032091238</v>
      </c>
      <c r="AX10" s="108">
        <v>8143.6898207806562</v>
      </c>
      <c r="AY10" s="108">
        <v>8773.8360967338031</v>
      </c>
      <c r="AZ10" s="108">
        <v>8278.7720103795109</v>
      </c>
      <c r="BA10" s="108">
        <v>8264.6131568482142</v>
      </c>
      <c r="BB10" s="108">
        <v>8282.0980717459097</v>
      </c>
      <c r="BC10" s="108">
        <v>8049.537591259098</v>
      </c>
      <c r="BD10" s="108">
        <v>8152.2005109561842</v>
      </c>
      <c r="BE10" s="108">
        <v>8395.3416568540906</v>
      </c>
      <c r="BF10" s="108">
        <v>8842.2709362371952</v>
      </c>
      <c r="BG10" s="108">
        <v>8037.6721066340679</v>
      </c>
      <c r="BH10" s="108">
        <v>8096.1494905831878</v>
      </c>
      <c r="BI10" s="108">
        <v>9315.0356895493314</v>
      </c>
      <c r="BJ10" s="108">
        <v>9174.0150456339397</v>
      </c>
      <c r="BK10" s="108">
        <v>9422.0316233271606</v>
      </c>
      <c r="BL10" s="108">
        <v>9053.8349413297019</v>
      </c>
      <c r="BM10" s="108">
        <v>9221.8052925931152</v>
      </c>
      <c r="BN10" s="236" t="s">
        <v>51</v>
      </c>
      <c r="BO10" s="108">
        <v>9145.193431019321</v>
      </c>
      <c r="BP10" s="108">
        <v>9200.9741622841193</v>
      </c>
      <c r="BQ10" s="108">
        <v>9702.4695164537225</v>
      </c>
      <c r="BR10" s="108">
        <v>9498.5953907338589</v>
      </c>
      <c r="BS10" s="108">
        <v>9697.5335100553075</v>
      </c>
    </row>
    <row r="11" spans="1:71" ht="15" customHeight="1">
      <c r="A11" s="84"/>
      <c r="C11" s="242"/>
      <c r="D11" s="95" t="s">
        <v>139</v>
      </c>
      <c r="E11" s="108">
        <v>8681.5463031984073</v>
      </c>
      <c r="F11" s="108">
        <v>8730.9421584254887</v>
      </c>
      <c r="G11" s="108">
        <v>9139.6751163288245</v>
      </c>
      <c r="H11" s="108">
        <v>8970.4300820005774</v>
      </c>
      <c r="I11" s="108">
        <v>9226.6933964037307</v>
      </c>
      <c r="J11" s="108">
        <v>9189.1110383392243</v>
      </c>
      <c r="K11" s="108">
        <v>9259.4577280982539</v>
      </c>
      <c r="L11" s="108">
        <v>8729.6940570438819</v>
      </c>
      <c r="M11" s="108">
        <v>9107.6030654162296</v>
      </c>
      <c r="N11" s="108">
        <v>8720.2116081012482</v>
      </c>
      <c r="O11" s="108">
        <v>8762.0686140427606</v>
      </c>
      <c r="P11" s="108">
        <v>8678.9375754122211</v>
      </c>
      <c r="Q11" s="108">
        <v>8552.4550902168467</v>
      </c>
      <c r="R11" s="108">
        <v>8394.7262713508808</v>
      </c>
      <c r="S11" s="108">
        <v>8286.5803121459903</v>
      </c>
      <c r="T11" s="108">
        <v>7571.7992787899411</v>
      </c>
      <c r="U11" s="108">
        <v>7684.0681564563629</v>
      </c>
      <c r="V11" s="108">
        <v>7993.2275527987604</v>
      </c>
      <c r="W11" s="108">
        <v>7105.1363402488823</v>
      </c>
      <c r="X11" s="108">
        <v>6931.7871292679947</v>
      </c>
      <c r="Y11" s="108">
        <v>7526.1729334802476</v>
      </c>
      <c r="Z11" s="108">
        <v>6870.8072761748972</v>
      </c>
      <c r="AA11" s="108">
        <v>7278.9232887536218</v>
      </c>
      <c r="AB11" s="108">
        <v>7503.4622811650079</v>
      </c>
      <c r="AC11" s="108">
        <v>7404.1386687343529</v>
      </c>
      <c r="AD11" s="108">
        <v>7100.954089865586</v>
      </c>
      <c r="AE11" s="108">
        <v>7059.9126115300078</v>
      </c>
      <c r="AF11" s="108">
        <v>6786.56122273036</v>
      </c>
      <c r="AG11" s="108">
        <v>7233.7273377111105</v>
      </c>
      <c r="AH11" s="108">
        <v>6910.175774658278</v>
      </c>
      <c r="AI11" s="108">
        <v>6867.6046968187857</v>
      </c>
      <c r="AJ11" s="108">
        <v>6856.7794853952591</v>
      </c>
      <c r="AK11" s="108">
        <v>7103.1364011430687</v>
      </c>
      <c r="AL11" s="108">
        <v>7150.8630940319836</v>
      </c>
      <c r="AM11" s="108">
        <v>6852.1932797694708</v>
      </c>
      <c r="AN11" s="108">
        <v>6759.9311021702333</v>
      </c>
      <c r="AO11" s="108">
        <v>6632.6136995258812</v>
      </c>
      <c r="AP11" s="108">
        <v>6864.1261794829798</v>
      </c>
      <c r="AQ11" s="108">
        <v>6555.0444643569335</v>
      </c>
      <c r="AR11" s="108">
        <v>6310.8065590880396</v>
      </c>
      <c r="AS11" s="108">
        <v>6399.1649043272009</v>
      </c>
      <c r="AT11" s="108">
        <v>6485.7779020165108</v>
      </c>
      <c r="AU11" s="108">
        <v>6400.2727637674716</v>
      </c>
      <c r="AV11" s="108">
        <v>6280.7808137037555</v>
      </c>
      <c r="AW11" s="108">
        <v>6520.4342525025859</v>
      </c>
      <c r="AX11" s="108">
        <v>6618.1954260213943</v>
      </c>
      <c r="AY11" s="108">
        <v>6627.6142905006145</v>
      </c>
      <c r="AZ11" s="108">
        <v>6712.4741126103945</v>
      </c>
      <c r="BA11" s="108">
        <v>6390.9027003512456</v>
      </c>
      <c r="BB11" s="108">
        <v>6454.7242214117632</v>
      </c>
      <c r="BC11" s="108">
        <v>6367.5650272816156</v>
      </c>
      <c r="BD11" s="108">
        <v>6428.8168834249918</v>
      </c>
      <c r="BE11" s="108">
        <v>6679.790676258749</v>
      </c>
      <c r="BF11" s="108">
        <v>6591.6790678964107</v>
      </c>
      <c r="BG11" s="108">
        <v>6519.1407106641182</v>
      </c>
      <c r="BH11" s="108">
        <v>6535.4385913599926</v>
      </c>
      <c r="BI11" s="108">
        <v>7497.504642260421</v>
      </c>
      <c r="BJ11" s="108">
        <v>7395.0666993290033</v>
      </c>
      <c r="BK11" s="108">
        <v>7419.4007384212618</v>
      </c>
      <c r="BL11" s="108">
        <v>7164.1175454560662</v>
      </c>
      <c r="BM11" s="108">
        <v>7853.6066249611576</v>
      </c>
      <c r="BN11" s="236" t="s">
        <v>51</v>
      </c>
      <c r="BO11" s="108">
        <v>7381.6134173052851</v>
      </c>
      <c r="BP11" s="108">
        <v>7225.6876478945105</v>
      </c>
      <c r="BQ11" s="108">
        <v>7558.7251327530357</v>
      </c>
      <c r="BR11" s="108">
        <v>7779.329248594956</v>
      </c>
      <c r="BS11" s="108">
        <v>8138.3620048888997</v>
      </c>
    </row>
    <row r="12" spans="1:71" ht="15" customHeight="1">
      <c r="A12" s="84"/>
      <c r="C12" s="242" t="s">
        <v>11</v>
      </c>
      <c r="D12" s="95" t="s">
        <v>138</v>
      </c>
      <c r="E12" s="108">
        <v>10687.528999728396</v>
      </c>
      <c r="F12" s="108">
        <v>10994.352958224621</v>
      </c>
      <c r="G12" s="108">
        <v>11123.709717480951</v>
      </c>
      <c r="H12" s="108">
        <v>11140.542735781259</v>
      </c>
      <c r="I12" s="108">
        <v>10634.309800492863</v>
      </c>
      <c r="J12" s="108">
        <v>12069.135270048761</v>
      </c>
      <c r="K12" s="108">
        <v>11646.069305315707</v>
      </c>
      <c r="L12" s="108">
        <v>12697.486292659158</v>
      </c>
      <c r="M12" s="108">
        <v>11935.532990092915</v>
      </c>
      <c r="N12" s="108">
        <v>12259.293204599771</v>
      </c>
      <c r="O12" s="108">
        <v>12402.737958422924</v>
      </c>
      <c r="P12" s="108">
        <v>13719.066576366768</v>
      </c>
      <c r="Q12" s="108">
        <v>12239.163667322622</v>
      </c>
      <c r="R12" s="108">
        <v>13247.699951122586</v>
      </c>
      <c r="S12" s="108">
        <v>11878.315453430718</v>
      </c>
      <c r="T12" s="108">
        <v>11699.630183725389</v>
      </c>
      <c r="U12" s="108">
        <v>11464.439604983816</v>
      </c>
      <c r="V12" s="108">
        <v>10794.182725647275</v>
      </c>
      <c r="W12" s="108">
        <v>10837.652141105633</v>
      </c>
      <c r="X12" s="108">
        <v>10108.94889055987</v>
      </c>
      <c r="Y12" s="108">
        <v>10079.928856646604</v>
      </c>
      <c r="Z12" s="108">
        <v>10657.179747597471</v>
      </c>
      <c r="AA12" s="108">
        <v>10406.888709466188</v>
      </c>
      <c r="AB12" s="108">
        <v>10038.281464336513</v>
      </c>
      <c r="AC12" s="108">
        <v>10313.065466499289</v>
      </c>
      <c r="AD12" s="108">
        <v>10259.956859339722</v>
      </c>
      <c r="AE12" s="108">
        <v>9763.2072193281219</v>
      </c>
      <c r="AF12" s="108">
        <v>10498.1073467676</v>
      </c>
      <c r="AG12" s="108">
        <v>10052.970015304107</v>
      </c>
      <c r="AH12" s="108">
        <v>10135.315828112643</v>
      </c>
      <c r="AI12" s="108">
        <v>10384.239751519714</v>
      </c>
      <c r="AJ12" s="108">
        <v>10621.766774113321</v>
      </c>
      <c r="AK12" s="108">
        <v>9682.4840344640488</v>
      </c>
      <c r="AL12" s="108">
        <v>9665.5446660293364</v>
      </c>
      <c r="AM12" s="108">
        <v>9860.820063525558</v>
      </c>
      <c r="AN12" s="108">
        <v>9622.7128624466168</v>
      </c>
      <c r="AO12" s="108">
        <v>10086.251642025971</v>
      </c>
      <c r="AP12" s="108">
        <v>9537.6504568075015</v>
      </c>
      <c r="AQ12" s="108">
        <v>8744.280565895453</v>
      </c>
      <c r="AR12" s="108">
        <v>9782.9292335153368</v>
      </c>
      <c r="AS12" s="108">
        <v>9714.6271462464119</v>
      </c>
      <c r="AT12" s="108">
        <v>9706.0345840152859</v>
      </c>
      <c r="AU12" s="108">
        <v>9437.8166637149261</v>
      </c>
      <c r="AV12" s="108">
        <v>9718.3866719831913</v>
      </c>
      <c r="AW12" s="108">
        <v>9660.3602691853957</v>
      </c>
      <c r="AX12" s="108">
        <v>9575.7346649189676</v>
      </c>
      <c r="AY12" s="108">
        <v>10402.899787151713</v>
      </c>
      <c r="AZ12" s="108">
        <v>10341.296897435021</v>
      </c>
      <c r="BA12" s="108">
        <v>10238.351127250182</v>
      </c>
      <c r="BB12" s="108">
        <v>10250.649866679287</v>
      </c>
      <c r="BC12" s="108">
        <v>10243.613034072207</v>
      </c>
      <c r="BD12" s="108">
        <v>10008.946185733263</v>
      </c>
      <c r="BE12" s="108">
        <v>10175.734225045342</v>
      </c>
      <c r="BF12" s="108">
        <v>10425.570554332771</v>
      </c>
      <c r="BG12" s="108">
        <v>10486.874399158594</v>
      </c>
      <c r="BH12" s="108">
        <v>10190.24416523127</v>
      </c>
      <c r="BI12" s="108">
        <v>10453.186693455385</v>
      </c>
      <c r="BJ12" s="108">
        <v>10483.238381457539</v>
      </c>
      <c r="BK12" s="108">
        <v>9895.8387159069189</v>
      </c>
      <c r="BL12" s="108">
        <v>9983.1228367723415</v>
      </c>
      <c r="BM12" s="108">
        <v>10312.702230658379</v>
      </c>
      <c r="BN12" s="236" t="s">
        <v>51</v>
      </c>
      <c r="BO12" s="108">
        <v>9881.4695015805755</v>
      </c>
      <c r="BP12" s="108">
        <v>10021.100015253422</v>
      </c>
      <c r="BQ12" s="108">
        <v>9685.5925058448738</v>
      </c>
      <c r="BR12" s="108">
        <v>10278.358610218951</v>
      </c>
      <c r="BS12" s="108">
        <v>11714.217020747352</v>
      </c>
    </row>
    <row r="13" spans="1:71" ht="15" customHeight="1">
      <c r="A13" s="84"/>
      <c r="C13" s="242"/>
      <c r="D13" s="95" t="s">
        <v>139</v>
      </c>
      <c r="E13" s="108">
        <v>8162.0519699306069</v>
      </c>
      <c r="F13" s="108">
        <v>8339.5241791507833</v>
      </c>
      <c r="G13" s="108">
        <v>7949.3605131691102</v>
      </c>
      <c r="H13" s="108">
        <v>8531.9226826666982</v>
      </c>
      <c r="I13" s="108">
        <v>8148.6349181172063</v>
      </c>
      <c r="J13" s="108">
        <v>9115.2317271674874</v>
      </c>
      <c r="K13" s="108">
        <v>8892.4678603549673</v>
      </c>
      <c r="L13" s="108">
        <v>9388.7681350274888</v>
      </c>
      <c r="M13" s="108">
        <v>8340.7006826035686</v>
      </c>
      <c r="N13" s="108">
        <v>8619.804576904944</v>
      </c>
      <c r="O13" s="108">
        <v>9365.4177775240732</v>
      </c>
      <c r="P13" s="108">
        <v>8774.3802701108452</v>
      </c>
      <c r="Q13" s="108">
        <v>10687.64096592295</v>
      </c>
      <c r="R13" s="108">
        <v>8813.7080315777021</v>
      </c>
      <c r="S13" s="108">
        <v>8263.9652855149143</v>
      </c>
      <c r="T13" s="108">
        <v>8328.5163869764874</v>
      </c>
      <c r="U13" s="108">
        <v>8425.7947326993981</v>
      </c>
      <c r="V13" s="108">
        <v>8329.0711498594501</v>
      </c>
      <c r="W13" s="108">
        <v>8910.6392925156379</v>
      </c>
      <c r="X13" s="108">
        <v>7411.1695927493447</v>
      </c>
      <c r="Y13" s="108">
        <v>8054.0059479587208</v>
      </c>
      <c r="Z13" s="108">
        <v>7542.2658977693163</v>
      </c>
      <c r="AA13" s="108">
        <v>7002.6422061625644</v>
      </c>
      <c r="AB13" s="108">
        <v>7273.5068190669135</v>
      </c>
      <c r="AC13" s="108">
        <v>7095.2795757768736</v>
      </c>
      <c r="AD13" s="108">
        <v>7677.8484643666879</v>
      </c>
      <c r="AE13" s="108">
        <v>7761.5347004140694</v>
      </c>
      <c r="AF13" s="108">
        <v>7993.8186914333346</v>
      </c>
      <c r="AG13" s="108">
        <v>7572.6521839501474</v>
      </c>
      <c r="AH13" s="108">
        <v>8031.4138071386296</v>
      </c>
      <c r="AI13" s="108">
        <v>8268.2555598595191</v>
      </c>
      <c r="AJ13" s="108">
        <v>7903.5158207343029</v>
      </c>
      <c r="AK13" s="108">
        <v>7185.0677017561147</v>
      </c>
      <c r="AL13" s="108">
        <v>7236.4045393479546</v>
      </c>
      <c r="AM13" s="108">
        <v>7848.7760766343345</v>
      </c>
      <c r="AN13" s="108">
        <v>7313.0283905448341</v>
      </c>
      <c r="AO13" s="108">
        <v>6956.9326548021518</v>
      </c>
      <c r="AP13" s="108">
        <v>7021.4509994009304</v>
      </c>
      <c r="AQ13" s="108">
        <v>6985.8705444292909</v>
      </c>
      <c r="AR13" s="108">
        <v>7152.8072350606135</v>
      </c>
      <c r="AS13" s="108">
        <v>7033.5958018691144</v>
      </c>
      <c r="AT13" s="108">
        <v>7536.826700608427</v>
      </c>
      <c r="AU13" s="108">
        <v>6795.7908322838603</v>
      </c>
      <c r="AV13" s="108">
        <v>7146.5339122472651</v>
      </c>
      <c r="AW13" s="108">
        <v>7445.0242467575099</v>
      </c>
      <c r="AX13" s="108">
        <v>7566.1905829475554</v>
      </c>
      <c r="AY13" s="108">
        <v>7264.7892947018408</v>
      </c>
      <c r="AZ13" s="108">
        <v>8339.6206771294055</v>
      </c>
      <c r="BA13" s="108">
        <v>7441.8281065818037</v>
      </c>
      <c r="BB13" s="108">
        <v>7670.4402266108245</v>
      </c>
      <c r="BC13" s="108">
        <v>7919.7839862109886</v>
      </c>
      <c r="BD13" s="108">
        <v>7636.8443560975584</v>
      </c>
      <c r="BE13" s="108">
        <v>7333.6240747185038</v>
      </c>
      <c r="BF13" s="108">
        <v>7456.5510796733852</v>
      </c>
      <c r="BG13" s="108">
        <v>7173.1954994528978</v>
      </c>
      <c r="BH13" s="108">
        <v>7821.9056287297735</v>
      </c>
      <c r="BI13" s="108">
        <v>7797.765806999977</v>
      </c>
      <c r="BJ13" s="108">
        <v>8613.6195693050686</v>
      </c>
      <c r="BK13" s="108">
        <v>7986.7268979065093</v>
      </c>
      <c r="BL13" s="108">
        <v>7733.9076360701019</v>
      </c>
      <c r="BM13" s="108">
        <v>8071.5913405443989</v>
      </c>
      <c r="BN13" s="236" t="s">
        <v>51</v>
      </c>
      <c r="BO13" s="108">
        <v>7247.2543179774848</v>
      </c>
      <c r="BP13" s="108">
        <v>7362.5966049372264</v>
      </c>
      <c r="BQ13" s="108">
        <v>7230.3166414528878</v>
      </c>
      <c r="BR13" s="108">
        <v>7826.4567851875099</v>
      </c>
      <c r="BS13" s="108">
        <v>9100.4323183407651</v>
      </c>
    </row>
    <row r="14" spans="1:71" ht="15" customHeight="1">
      <c r="A14" s="84"/>
      <c r="C14" s="242" t="s">
        <v>12</v>
      </c>
      <c r="D14" s="95" t="s">
        <v>138</v>
      </c>
      <c r="E14" s="108">
        <v>6963.2501763656537</v>
      </c>
      <c r="F14" s="108">
        <v>6952.996602873488</v>
      </c>
      <c r="G14" s="108">
        <v>6978.5642268174524</v>
      </c>
      <c r="H14" s="108">
        <v>7104.3705420778215</v>
      </c>
      <c r="I14" s="108">
        <v>7288.0848372022319</v>
      </c>
      <c r="J14" s="108">
        <v>7509.4726533680441</v>
      </c>
      <c r="K14" s="108">
        <v>7330.9916021701729</v>
      </c>
      <c r="L14" s="108">
        <v>7047.5528637867055</v>
      </c>
      <c r="M14" s="108">
        <v>7400.0515438955499</v>
      </c>
      <c r="N14" s="108">
        <v>7413.9136894883959</v>
      </c>
      <c r="O14" s="108">
        <v>7372.5374752827674</v>
      </c>
      <c r="P14" s="108">
        <v>7358.8188837730959</v>
      </c>
      <c r="Q14" s="108">
        <v>7706.0864478379117</v>
      </c>
      <c r="R14" s="108">
        <v>7603.0566789479017</v>
      </c>
      <c r="S14" s="108">
        <v>7379.3671227051891</v>
      </c>
      <c r="T14" s="108">
        <v>7208.0728241751131</v>
      </c>
      <c r="U14" s="108">
        <v>7438.4363666085001</v>
      </c>
      <c r="V14" s="108">
        <v>6731.5846682798756</v>
      </c>
      <c r="W14" s="108">
        <v>6976.7569824830643</v>
      </c>
      <c r="X14" s="108">
        <v>7023.3308278037921</v>
      </c>
      <c r="Y14" s="108">
        <v>6895.3780543925632</v>
      </c>
      <c r="Z14" s="108">
        <v>6720.5612760600397</v>
      </c>
      <c r="AA14" s="108">
        <v>6917.1087976445606</v>
      </c>
      <c r="AB14" s="108">
        <v>6485.7849913418086</v>
      </c>
      <c r="AC14" s="108">
        <v>6792.1957501941661</v>
      </c>
      <c r="AD14" s="108">
        <v>7227.152199284933</v>
      </c>
      <c r="AE14" s="108">
        <v>6999.8545296156863</v>
      </c>
      <c r="AF14" s="108">
        <v>7091.410219964122</v>
      </c>
      <c r="AG14" s="108">
        <v>6852.0866454666038</v>
      </c>
      <c r="AH14" s="108">
        <v>7197.84461114433</v>
      </c>
      <c r="AI14" s="108">
        <v>6828.5735991043666</v>
      </c>
      <c r="AJ14" s="108">
        <v>7119.5774475717108</v>
      </c>
      <c r="AK14" s="108">
        <v>6845.0063887167789</v>
      </c>
      <c r="AL14" s="108">
        <v>7432.7241007417806</v>
      </c>
      <c r="AM14" s="108">
        <v>7502.7190937013374</v>
      </c>
      <c r="AN14" s="108">
        <v>7084.88275988646</v>
      </c>
      <c r="AO14" s="108">
        <v>7290.8318961032737</v>
      </c>
      <c r="AP14" s="108">
        <v>7227.4072022003638</v>
      </c>
      <c r="AQ14" s="108">
        <v>7071.485620755755</v>
      </c>
      <c r="AR14" s="108">
        <v>6803.299309873546</v>
      </c>
      <c r="AS14" s="108">
        <v>6863.6801365695874</v>
      </c>
      <c r="AT14" s="108">
        <v>7098.8244704401732</v>
      </c>
      <c r="AU14" s="108">
        <v>6794.0074263152401</v>
      </c>
      <c r="AV14" s="108">
        <v>6883.21355831039</v>
      </c>
      <c r="AW14" s="108">
        <v>6850.1492133089414</v>
      </c>
      <c r="AX14" s="108">
        <v>6839.2927304463201</v>
      </c>
      <c r="AY14" s="108">
        <v>6633.184403028381</v>
      </c>
      <c r="AZ14" s="108">
        <v>6687.2552441094113</v>
      </c>
      <c r="BA14" s="108">
        <v>6486.8525610631305</v>
      </c>
      <c r="BB14" s="108">
        <v>6021.8266696783649</v>
      </c>
      <c r="BC14" s="108">
        <v>5990.5151614108445</v>
      </c>
      <c r="BD14" s="108">
        <v>6285.732158911861</v>
      </c>
      <c r="BE14" s="108">
        <v>6227.2213188951791</v>
      </c>
      <c r="BF14" s="108">
        <v>6370.9041134348681</v>
      </c>
      <c r="BG14" s="108">
        <v>6179.7674578818214</v>
      </c>
      <c r="BH14" s="108">
        <v>6080.631097878284</v>
      </c>
      <c r="BI14" s="108">
        <v>6251.8991055666538</v>
      </c>
      <c r="BJ14" s="108">
        <v>6486.4038966569378</v>
      </c>
      <c r="BK14" s="108">
        <v>6479.8407072949949</v>
      </c>
      <c r="BL14" s="108">
        <v>6369.7044775695895</v>
      </c>
      <c r="BM14" s="108">
        <v>6575.8336859798301</v>
      </c>
      <c r="BN14" s="236" t="s">
        <v>51</v>
      </c>
      <c r="BO14" s="108">
        <v>5908.9854769465464</v>
      </c>
      <c r="BP14" s="108">
        <v>6446.1011014509759</v>
      </c>
      <c r="BQ14" s="108">
        <v>6305.9019547216158</v>
      </c>
      <c r="BR14" s="108">
        <v>6373.6727142119098</v>
      </c>
      <c r="BS14" s="108">
        <v>6270.3298315652028</v>
      </c>
    </row>
    <row r="15" spans="1:71" ht="15" customHeight="1">
      <c r="A15" s="84"/>
      <c r="C15" s="242"/>
      <c r="D15" s="95" t="s">
        <v>139</v>
      </c>
      <c r="E15" s="108">
        <v>4837.9965765592042</v>
      </c>
      <c r="F15" s="108">
        <v>4792.3570815104677</v>
      </c>
      <c r="G15" s="108">
        <v>4887.7386519127595</v>
      </c>
      <c r="H15" s="108">
        <v>5464.543547107889</v>
      </c>
      <c r="I15" s="108">
        <v>5347.0977688550738</v>
      </c>
      <c r="J15" s="108">
        <v>5472.9813858257203</v>
      </c>
      <c r="K15" s="108">
        <v>5513.4931910327305</v>
      </c>
      <c r="L15" s="108">
        <v>4975.0713781510622</v>
      </c>
      <c r="M15" s="108">
        <v>4957.1468420113024</v>
      </c>
      <c r="N15" s="108">
        <v>5347.3841820877833</v>
      </c>
      <c r="O15" s="108">
        <v>5511.1570411745033</v>
      </c>
      <c r="P15" s="108">
        <v>5577.8824484742954</v>
      </c>
      <c r="Q15" s="108">
        <v>5420.629478427164</v>
      </c>
      <c r="R15" s="108">
        <v>5601.5702216504378</v>
      </c>
      <c r="S15" s="108">
        <v>5185.7539562217789</v>
      </c>
      <c r="T15" s="108">
        <v>4938.8482729271846</v>
      </c>
      <c r="U15" s="108">
        <v>5117.9658466393248</v>
      </c>
      <c r="V15" s="108">
        <v>5539.0024626794775</v>
      </c>
      <c r="W15" s="108">
        <v>4843.9644777608491</v>
      </c>
      <c r="X15" s="108">
        <v>5005.0637819135227</v>
      </c>
      <c r="Y15" s="108">
        <v>5160.2033851626575</v>
      </c>
      <c r="Z15" s="108">
        <v>5281.813408349406</v>
      </c>
      <c r="AA15" s="108">
        <v>4962.7972199911337</v>
      </c>
      <c r="AB15" s="108">
        <v>5089.8065779878207</v>
      </c>
      <c r="AC15" s="108">
        <v>5206.6515326292829</v>
      </c>
      <c r="AD15" s="108">
        <v>5192.2615802714845</v>
      </c>
      <c r="AE15" s="108">
        <v>5444.7611240750921</v>
      </c>
      <c r="AF15" s="108">
        <v>5264.3556008130572</v>
      </c>
      <c r="AG15" s="108">
        <v>5325.4783744617789</v>
      </c>
      <c r="AH15" s="108">
        <v>5778.0853308729065</v>
      </c>
      <c r="AI15" s="108">
        <v>4903.7625527067858</v>
      </c>
      <c r="AJ15" s="108">
        <v>4972.9938695100836</v>
      </c>
      <c r="AK15" s="108">
        <v>5229.7086114233125</v>
      </c>
      <c r="AL15" s="108">
        <v>5233.9435157561129</v>
      </c>
      <c r="AM15" s="108">
        <v>5209.0467895948887</v>
      </c>
      <c r="AN15" s="108">
        <v>5419.4948133637317</v>
      </c>
      <c r="AO15" s="108">
        <v>5528.5268774593796</v>
      </c>
      <c r="AP15" s="108">
        <v>5495.5195790938851</v>
      </c>
      <c r="AQ15" s="108">
        <v>5402.610158864909</v>
      </c>
      <c r="AR15" s="108">
        <v>5051.9320214163072</v>
      </c>
      <c r="AS15" s="108">
        <v>5121.8358935457754</v>
      </c>
      <c r="AT15" s="108">
        <v>5230.5875152037552</v>
      </c>
      <c r="AU15" s="108">
        <v>5368.4101303658663</v>
      </c>
      <c r="AV15" s="108">
        <v>5247.2836183771869</v>
      </c>
      <c r="AW15" s="108">
        <v>5358.1709303472016</v>
      </c>
      <c r="AX15" s="108">
        <v>5363.8250426194518</v>
      </c>
      <c r="AY15" s="108">
        <v>5321.8969797216105</v>
      </c>
      <c r="AZ15" s="108">
        <v>4974.1585756230024</v>
      </c>
      <c r="BA15" s="108">
        <v>5037.3098181759196</v>
      </c>
      <c r="BB15" s="108">
        <v>4790.733100732602</v>
      </c>
      <c r="BC15" s="108">
        <v>4959.5881221514919</v>
      </c>
      <c r="BD15" s="108">
        <v>4814.9514466800028</v>
      </c>
      <c r="BE15" s="108">
        <v>4873.4455978385922</v>
      </c>
      <c r="BF15" s="108">
        <v>5137.5618182471808</v>
      </c>
      <c r="BG15" s="108">
        <v>5087.5699342522121</v>
      </c>
      <c r="BH15" s="108">
        <v>4707.8841416066389</v>
      </c>
      <c r="BI15" s="108">
        <v>4691.7687554439526</v>
      </c>
      <c r="BJ15" s="108">
        <v>4858.4296761688838</v>
      </c>
      <c r="BK15" s="108">
        <v>4985.5005823278452</v>
      </c>
      <c r="BL15" s="108">
        <v>4694.1037991643298</v>
      </c>
      <c r="BM15" s="108">
        <v>4773.9696073763316</v>
      </c>
      <c r="BN15" s="236" t="s">
        <v>51</v>
      </c>
      <c r="BO15" s="108">
        <v>4931.3876752584893</v>
      </c>
      <c r="BP15" s="108">
        <v>5036.0823850883926</v>
      </c>
      <c r="BQ15" s="108">
        <v>4992.9346873683744</v>
      </c>
      <c r="BR15" s="108">
        <v>4792.7743715483912</v>
      </c>
      <c r="BS15" s="108">
        <v>5247.3528666321808</v>
      </c>
    </row>
    <row r="16" spans="1:71" ht="15" customHeight="1">
      <c r="A16" s="84"/>
      <c r="C16" s="242" t="s">
        <v>66</v>
      </c>
      <c r="D16" s="95" t="s">
        <v>138</v>
      </c>
      <c r="E16" s="108">
        <v>9087.0113975292916</v>
      </c>
      <c r="F16" s="108">
        <v>9685.2441793372345</v>
      </c>
      <c r="G16" s="108">
        <v>9448.1064220444769</v>
      </c>
      <c r="H16" s="108">
        <v>9292.9920008714435</v>
      </c>
      <c r="I16" s="108">
        <v>9349.9127859538603</v>
      </c>
      <c r="J16" s="108">
        <v>9148.1923906166994</v>
      </c>
      <c r="K16" s="108">
        <v>9711.3042934149362</v>
      </c>
      <c r="L16" s="108">
        <v>8874.5566556208432</v>
      </c>
      <c r="M16" s="108">
        <v>9595.8570588611801</v>
      </c>
      <c r="N16" s="108">
        <v>9474.2804940624756</v>
      </c>
      <c r="O16" s="108">
        <v>9465.5901622843594</v>
      </c>
      <c r="P16" s="108">
        <v>8898.0919456670454</v>
      </c>
      <c r="Q16" s="108">
        <v>9042.7146621716347</v>
      </c>
      <c r="R16" s="108">
        <v>8656.6154381434135</v>
      </c>
      <c r="S16" s="108">
        <v>8613.5762643281487</v>
      </c>
      <c r="T16" s="108">
        <v>8387.215552028234</v>
      </c>
      <c r="U16" s="108">
        <v>8110.4985917608883</v>
      </c>
      <c r="V16" s="108">
        <v>8366.0293539753256</v>
      </c>
      <c r="W16" s="108">
        <v>7875.9896893014948</v>
      </c>
      <c r="X16" s="108">
        <v>7696.5688492229883</v>
      </c>
      <c r="Y16" s="108">
        <v>7711.9493812373967</v>
      </c>
      <c r="Z16" s="108">
        <v>7739.718412696433</v>
      </c>
      <c r="AA16" s="108">
        <v>7901.4740250709328</v>
      </c>
      <c r="AB16" s="108">
        <v>7303.7292646547503</v>
      </c>
      <c r="AC16" s="108">
        <v>7737.6796853462229</v>
      </c>
      <c r="AD16" s="108">
        <v>7905.0590791642026</v>
      </c>
      <c r="AE16" s="108">
        <v>8027.2367847410032</v>
      </c>
      <c r="AF16" s="108">
        <v>7530.7256660176026</v>
      </c>
      <c r="AG16" s="108">
        <v>7472.9408445312338</v>
      </c>
      <c r="AH16" s="108">
        <v>7713.7383780055216</v>
      </c>
      <c r="AI16" s="108">
        <v>7659.9606646025677</v>
      </c>
      <c r="AJ16" s="108">
        <v>7506.3653257905153</v>
      </c>
      <c r="AK16" s="108">
        <v>7915.7849858415293</v>
      </c>
      <c r="AL16" s="108">
        <v>7793.9911143903591</v>
      </c>
      <c r="AM16" s="108">
        <v>7964.0635281085115</v>
      </c>
      <c r="AN16" s="108">
        <v>7953.5755917666511</v>
      </c>
      <c r="AO16" s="108">
        <v>7953.0084789006605</v>
      </c>
      <c r="AP16" s="108">
        <v>7595.415811687074</v>
      </c>
      <c r="AQ16" s="108">
        <v>7953.978232324198</v>
      </c>
      <c r="AR16" s="108">
        <v>7880.0033762392368</v>
      </c>
      <c r="AS16" s="108">
        <v>7786.6363384633396</v>
      </c>
      <c r="AT16" s="108">
        <v>7851.3869974670806</v>
      </c>
      <c r="AU16" s="108">
        <v>8037.3897010072715</v>
      </c>
      <c r="AV16" s="108">
        <v>8024.6537799595981</v>
      </c>
      <c r="AW16" s="108">
        <v>8090.9712078394059</v>
      </c>
      <c r="AX16" s="108">
        <v>8266.8775116305842</v>
      </c>
      <c r="AY16" s="108">
        <v>8274.9188291821574</v>
      </c>
      <c r="AZ16" s="108">
        <v>7964.4558930481571</v>
      </c>
      <c r="BA16" s="108">
        <v>8041.8996141613115</v>
      </c>
      <c r="BB16" s="108">
        <v>8205.2736563336839</v>
      </c>
      <c r="BC16" s="108">
        <v>8048.2701075764508</v>
      </c>
      <c r="BD16" s="108">
        <v>8179.7341200105266</v>
      </c>
      <c r="BE16" s="108">
        <v>8050.35953811133</v>
      </c>
      <c r="BF16" s="108">
        <v>8299.3069640294943</v>
      </c>
      <c r="BG16" s="108">
        <v>8317.661567037585</v>
      </c>
      <c r="BH16" s="108">
        <v>8297.4671122370237</v>
      </c>
      <c r="BI16" s="108">
        <v>8673.3098680528437</v>
      </c>
      <c r="BJ16" s="108">
        <v>8729.9623427261395</v>
      </c>
      <c r="BK16" s="108">
        <v>8921.3935314714436</v>
      </c>
      <c r="BL16" s="108">
        <v>8763.6507663887642</v>
      </c>
      <c r="BM16" s="108">
        <v>9020.810662129863</v>
      </c>
      <c r="BN16" s="236" t="s">
        <v>51</v>
      </c>
      <c r="BO16" s="108">
        <v>8725.7516379268764</v>
      </c>
      <c r="BP16" s="108">
        <v>8366.222285794247</v>
      </c>
      <c r="BQ16" s="108">
        <v>8663.8410919353137</v>
      </c>
      <c r="BR16" s="108">
        <v>8526.6113716413874</v>
      </c>
      <c r="BS16" s="108">
        <v>8789.579611556419</v>
      </c>
    </row>
    <row r="17" spans="1:71" ht="15" customHeight="1">
      <c r="A17" s="84"/>
      <c r="C17" s="242"/>
      <c r="D17" s="95" t="s">
        <v>139</v>
      </c>
      <c r="E17" s="108">
        <v>7032.637273514214</v>
      </c>
      <c r="F17" s="108">
        <v>6816.4532341590684</v>
      </c>
      <c r="G17" s="108">
        <v>6625.9698066891788</v>
      </c>
      <c r="H17" s="108">
        <v>6516.1904718834048</v>
      </c>
      <c r="I17" s="108">
        <v>6623.739815937266</v>
      </c>
      <c r="J17" s="108">
        <v>6514.0832200308341</v>
      </c>
      <c r="K17" s="108">
        <v>7062.7586062088003</v>
      </c>
      <c r="L17" s="108">
        <v>6601.0365673709912</v>
      </c>
      <c r="M17" s="108">
        <v>6955.6070490479669</v>
      </c>
      <c r="N17" s="108">
        <v>6720.6854954295659</v>
      </c>
      <c r="O17" s="108">
        <v>6797.1441747725057</v>
      </c>
      <c r="P17" s="108">
        <v>6312.5395591978395</v>
      </c>
      <c r="Q17" s="108">
        <v>5978.9183958152462</v>
      </c>
      <c r="R17" s="108">
        <v>6034.7336403910904</v>
      </c>
      <c r="S17" s="108">
        <v>6507.7589218104467</v>
      </c>
      <c r="T17" s="108">
        <v>5912.0758899659641</v>
      </c>
      <c r="U17" s="108">
        <v>5863.4330208741931</v>
      </c>
      <c r="V17" s="108">
        <v>5998.3095176642228</v>
      </c>
      <c r="W17" s="108">
        <v>5978.2608157625991</v>
      </c>
      <c r="X17" s="108">
        <v>5606.3474643752534</v>
      </c>
      <c r="Y17" s="108">
        <v>5899.4664547494267</v>
      </c>
      <c r="Z17" s="108">
        <v>5628.6974345802737</v>
      </c>
      <c r="AA17" s="108">
        <v>5970.1542468120033</v>
      </c>
      <c r="AB17" s="108">
        <v>5708.3359202912097</v>
      </c>
      <c r="AC17" s="108">
        <v>5885.4203428775836</v>
      </c>
      <c r="AD17" s="108">
        <v>5559.0874913823845</v>
      </c>
      <c r="AE17" s="108">
        <v>5643.2086647685874</v>
      </c>
      <c r="AF17" s="108">
        <v>5561.6706648418149</v>
      </c>
      <c r="AG17" s="108">
        <v>5706.5387632289621</v>
      </c>
      <c r="AH17" s="108">
        <v>5616.7488474689408</v>
      </c>
      <c r="AI17" s="108">
        <v>6015.4442408517598</v>
      </c>
      <c r="AJ17" s="108">
        <v>6020.7184302658916</v>
      </c>
      <c r="AK17" s="108">
        <v>5970.6481535294688</v>
      </c>
      <c r="AL17" s="108">
        <v>6051.6738286894006</v>
      </c>
      <c r="AM17" s="108">
        <v>6047.0811778141551</v>
      </c>
      <c r="AN17" s="108">
        <v>5797.2815718131187</v>
      </c>
      <c r="AO17" s="108">
        <v>5823.2944340673585</v>
      </c>
      <c r="AP17" s="108">
        <v>5624.2265426649546</v>
      </c>
      <c r="AQ17" s="108">
        <v>5897.8639944684201</v>
      </c>
      <c r="AR17" s="108">
        <v>6040.0678580389413</v>
      </c>
      <c r="AS17" s="108">
        <v>6166.5986047132474</v>
      </c>
      <c r="AT17" s="108">
        <v>6317.937879923139</v>
      </c>
      <c r="AU17" s="108">
        <v>6476.9696848241656</v>
      </c>
      <c r="AV17" s="108">
        <v>6258.109156404149</v>
      </c>
      <c r="AW17" s="108">
        <v>6063.0343164488668</v>
      </c>
      <c r="AX17" s="108">
        <v>6058.3303423234247</v>
      </c>
      <c r="AY17" s="108">
        <v>6120.8435880768993</v>
      </c>
      <c r="AZ17" s="108">
        <v>5864.8277521098371</v>
      </c>
      <c r="BA17" s="108">
        <v>6202.6534186781182</v>
      </c>
      <c r="BB17" s="108">
        <v>6302.9850533547287</v>
      </c>
      <c r="BC17" s="108">
        <v>6331.0146842709137</v>
      </c>
      <c r="BD17" s="108">
        <v>6067.8245418139031</v>
      </c>
      <c r="BE17" s="108">
        <v>5960.8550351449385</v>
      </c>
      <c r="BF17" s="108">
        <v>6142.8005816257983</v>
      </c>
      <c r="BG17" s="108">
        <v>6404.1185940306195</v>
      </c>
      <c r="BH17" s="108">
        <v>6100.0890875717141</v>
      </c>
      <c r="BI17" s="108">
        <v>6246.3937282939632</v>
      </c>
      <c r="BJ17" s="108">
        <v>6724.4997126085727</v>
      </c>
      <c r="BK17" s="108">
        <v>6819.5972710346114</v>
      </c>
      <c r="BL17" s="108">
        <v>6560.1276146893279</v>
      </c>
      <c r="BM17" s="108">
        <v>6857.642950987457</v>
      </c>
      <c r="BN17" s="236" t="s">
        <v>51</v>
      </c>
      <c r="BO17" s="108">
        <v>6779.5239778618597</v>
      </c>
      <c r="BP17" s="108">
        <v>6551.7465164628265</v>
      </c>
      <c r="BQ17" s="108">
        <v>6918.3912762180553</v>
      </c>
      <c r="BR17" s="108">
        <v>6804.2746749202533</v>
      </c>
      <c r="BS17" s="108">
        <v>7074.1393471559122</v>
      </c>
    </row>
    <row r="18" spans="1:71" ht="15" customHeight="1">
      <c r="A18" s="84"/>
      <c r="C18" s="242" t="s">
        <v>14</v>
      </c>
      <c r="D18" s="95" t="s">
        <v>138</v>
      </c>
      <c r="E18" s="108">
        <v>8353.7686517737911</v>
      </c>
      <c r="F18" s="108">
        <v>8730.226520724249</v>
      </c>
      <c r="G18" s="108">
        <v>9201.2236446881725</v>
      </c>
      <c r="H18" s="108">
        <v>8322.4962460205516</v>
      </c>
      <c r="I18" s="108">
        <v>8974.8200109380923</v>
      </c>
      <c r="J18" s="108">
        <v>8952.6029068798998</v>
      </c>
      <c r="K18" s="108">
        <v>9403.5399228514161</v>
      </c>
      <c r="L18" s="108">
        <v>9281.5474131891369</v>
      </c>
      <c r="M18" s="108">
        <v>8828.0684936993857</v>
      </c>
      <c r="N18" s="108">
        <v>9220.0086688799929</v>
      </c>
      <c r="O18" s="108">
        <v>8901.809256704677</v>
      </c>
      <c r="P18" s="108">
        <v>8751.8221264724616</v>
      </c>
      <c r="Q18" s="108">
        <v>9061.9594509633735</v>
      </c>
      <c r="R18" s="108">
        <v>8811.1820133363708</v>
      </c>
      <c r="S18" s="108">
        <v>8676.6255415041614</v>
      </c>
      <c r="T18" s="108">
        <v>8454.990370497193</v>
      </c>
      <c r="U18" s="108">
        <v>8426.6350411233543</v>
      </c>
      <c r="V18" s="108">
        <v>7975.5499893225597</v>
      </c>
      <c r="W18" s="108">
        <v>8227.0805823435385</v>
      </c>
      <c r="X18" s="108">
        <v>7914.2428140076581</v>
      </c>
      <c r="Y18" s="108">
        <v>8443.5762138301052</v>
      </c>
      <c r="Z18" s="108">
        <v>8667.9949594141017</v>
      </c>
      <c r="AA18" s="108">
        <v>8476.0583577958296</v>
      </c>
      <c r="AB18" s="108">
        <v>8367.0040151767134</v>
      </c>
      <c r="AC18" s="108">
        <v>8254.2692746258253</v>
      </c>
      <c r="AD18" s="108">
        <v>8050.7341993873733</v>
      </c>
      <c r="AE18" s="108">
        <v>7819.9800187590745</v>
      </c>
      <c r="AF18" s="108">
        <v>7920.7152310425345</v>
      </c>
      <c r="AG18" s="108">
        <v>8041.779121880747</v>
      </c>
      <c r="AH18" s="108">
        <v>8344.3054303038025</v>
      </c>
      <c r="AI18" s="108">
        <v>8353.104436330801</v>
      </c>
      <c r="AJ18" s="108">
        <v>8045.4363434800771</v>
      </c>
      <c r="AK18" s="108">
        <v>8396.9062714019019</v>
      </c>
      <c r="AL18" s="108">
        <v>8874.2294649370815</v>
      </c>
      <c r="AM18" s="108">
        <v>7930.3054191087667</v>
      </c>
      <c r="AN18" s="108">
        <v>8209.7818050836322</v>
      </c>
      <c r="AO18" s="108">
        <v>8011.4341028429235</v>
      </c>
      <c r="AP18" s="108">
        <v>7819.5941262014612</v>
      </c>
      <c r="AQ18" s="108">
        <v>7798.1887810634771</v>
      </c>
      <c r="AR18" s="108">
        <v>7730.8441693243794</v>
      </c>
      <c r="AS18" s="108">
        <v>7819.8513085130999</v>
      </c>
      <c r="AT18" s="108">
        <v>7858.2995524356256</v>
      </c>
      <c r="AU18" s="108">
        <v>7746.5318341160082</v>
      </c>
      <c r="AV18" s="108">
        <v>7747.9725729119809</v>
      </c>
      <c r="AW18" s="108">
        <v>7868.4334443546677</v>
      </c>
      <c r="AX18" s="108">
        <v>7816.8575617621827</v>
      </c>
      <c r="AY18" s="108">
        <v>7883.0167504076908</v>
      </c>
      <c r="AZ18" s="108">
        <v>7836.1763135100182</v>
      </c>
      <c r="BA18" s="108">
        <v>7894.4812424152069</v>
      </c>
      <c r="BB18" s="108">
        <v>7769.1021670332475</v>
      </c>
      <c r="BC18" s="108">
        <v>8062.8629481325579</v>
      </c>
      <c r="BD18" s="108">
        <v>7848.1134614824959</v>
      </c>
      <c r="BE18" s="108">
        <v>8376.062030269255</v>
      </c>
      <c r="BF18" s="108">
        <v>8008.2799004287899</v>
      </c>
      <c r="BG18" s="108">
        <v>8626.9755237827521</v>
      </c>
      <c r="BH18" s="108">
        <v>7964.8907989416011</v>
      </c>
      <c r="BI18" s="108">
        <v>8216.7361311374461</v>
      </c>
      <c r="BJ18" s="108">
        <v>8211.4828415492102</v>
      </c>
      <c r="BK18" s="108">
        <v>8273.0875457165694</v>
      </c>
      <c r="BL18" s="108">
        <v>8224.5282776577169</v>
      </c>
      <c r="BM18" s="108">
        <v>8244.025332744859</v>
      </c>
      <c r="BN18" s="236" t="s">
        <v>51</v>
      </c>
      <c r="BO18" s="108">
        <v>7748.2394638768465</v>
      </c>
      <c r="BP18" s="108">
        <v>8134.7487071061496</v>
      </c>
      <c r="BQ18" s="108">
        <v>8240.7562794889127</v>
      </c>
      <c r="BR18" s="108">
        <v>8905.4370880267415</v>
      </c>
      <c r="BS18" s="108">
        <v>8511.8501379620138</v>
      </c>
    </row>
    <row r="19" spans="1:71" ht="15" customHeight="1">
      <c r="A19" s="84"/>
      <c r="C19" s="242"/>
      <c r="D19" s="95" t="s">
        <v>139</v>
      </c>
      <c r="E19" s="108">
        <v>5852.6322108007944</v>
      </c>
      <c r="F19" s="108">
        <v>5645.8137424185716</v>
      </c>
      <c r="G19" s="108">
        <v>5537.3221919091748</v>
      </c>
      <c r="H19" s="108">
        <v>5596.8396276378389</v>
      </c>
      <c r="I19" s="108">
        <v>5816.7200412183129</v>
      </c>
      <c r="J19" s="108">
        <v>5879.4499116485276</v>
      </c>
      <c r="K19" s="108">
        <v>5879.5182852452599</v>
      </c>
      <c r="L19" s="108">
        <v>5714.4953519675664</v>
      </c>
      <c r="M19" s="108">
        <v>5825.5677562361843</v>
      </c>
      <c r="N19" s="108">
        <v>6163.1213018421067</v>
      </c>
      <c r="O19" s="108">
        <v>6198.6025277652634</v>
      </c>
      <c r="P19" s="108">
        <v>6289.6964725186745</v>
      </c>
      <c r="Q19" s="108">
        <v>6143.3314843747276</v>
      </c>
      <c r="R19" s="108">
        <v>6129.6689596715023</v>
      </c>
      <c r="S19" s="108">
        <v>5955.601805792171</v>
      </c>
      <c r="T19" s="108">
        <v>5947.2138432324582</v>
      </c>
      <c r="U19" s="108">
        <v>6134.8457233518184</v>
      </c>
      <c r="V19" s="108">
        <v>5935.2620634193427</v>
      </c>
      <c r="W19" s="108">
        <v>5999.2799199026549</v>
      </c>
      <c r="X19" s="108">
        <v>5697.60906014383</v>
      </c>
      <c r="Y19" s="108">
        <v>5572.8955764752382</v>
      </c>
      <c r="Z19" s="108">
        <v>5606.4441238522677</v>
      </c>
      <c r="AA19" s="108">
        <v>5556.5675055649854</v>
      </c>
      <c r="AB19" s="108">
        <v>5502.0542553630094</v>
      </c>
      <c r="AC19" s="108">
        <v>5469.0826062861343</v>
      </c>
      <c r="AD19" s="108">
        <v>5709.0461467880741</v>
      </c>
      <c r="AE19" s="108">
        <v>5312.2496813776834</v>
      </c>
      <c r="AF19" s="108">
        <v>5207.4995890155224</v>
      </c>
      <c r="AG19" s="108">
        <v>5532.1569769993075</v>
      </c>
      <c r="AH19" s="108">
        <v>5387.4240042030997</v>
      </c>
      <c r="AI19" s="108">
        <v>5315.8605966279338</v>
      </c>
      <c r="AJ19" s="108">
        <v>5572.6274956027637</v>
      </c>
      <c r="AK19" s="108">
        <v>5450.3911833428801</v>
      </c>
      <c r="AL19" s="108">
        <v>5404.5652763168682</v>
      </c>
      <c r="AM19" s="108">
        <v>5774.9286037672528</v>
      </c>
      <c r="AN19" s="108">
        <v>5351.0553413911221</v>
      </c>
      <c r="AO19" s="108">
        <v>5360.1654234392208</v>
      </c>
      <c r="AP19" s="108">
        <v>5200.7152008784469</v>
      </c>
      <c r="AQ19" s="108">
        <v>5202.666298703547</v>
      </c>
      <c r="AR19" s="108">
        <v>5236.3646061653135</v>
      </c>
      <c r="AS19" s="108">
        <v>5309.8192756225581</v>
      </c>
      <c r="AT19" s="108">
        <v>5290.1623182684007</v>
      </c>
      <c r="AU19" s="108">
        <v>5548.1780882093317</v>
      </c>
      <c r="AV19" s="108">
        <v>5426.9149682627922</v>
      </c>
      <c r="AW19" s="108">
        <v>5432.8576673799216</v>
      </c>
      <c r="AX19" s="108">
        <v>5483.5081197153213</v>
      </c>
      <c r="AY19" s="108">
        <v>5333.2220301647185</v>
      </c>
      <c r="AZ19" s="108">
        <v>5451.0129378727579</v>
      </c>
      <c r="BA19" s="108">
        <v>5410.89375283751</v>
      </c>
      <c r="BB19" s="108">
        <v>5222.4153345798413</v>
      </c>
      <c r="BC19" s="108">
        <v>5369.9759145964163</v>
      </c>
      <c r="BD19" s="108">
        <v>5361.1225560851835</v>
      </c>
      <c r="BE19" s="108">
        <v>5331.5218122708493</v>
      </c>
      <c r="BF19" s="108">
        <v>5482.5332121075789</v>
      </c>
      <c r="BG19" s="108">
        <v>5752.2247800520781</v>
      </c>
      <c r="BH19" s="108">
        <v>5503.1249507634111</v>
      </c>
      <c r="BI19" s="108">
        <v>5511.8120100135548</v>
      </c>
      <c r="BJ19" s="108">
        <v>5657.9605735419409</v>
      </c>
      <c r="BK19" s="108">
        <v>5621.2040102494684</v>
      </c>
      <c r="BL19" s="108">
        <v>5576.6427245429368</v>
      </c>
      <c r="BM19" s="108">
        <v>5727.9130620692631</v>
      </c>
      <c r="BN19" s="236" t="s">
        <v>51</v>
      </c>
      <c r="BO19" s="108">
        <v>5705.5069779652868</v>
      </c>
      <c r="BP19" s="108">
        <v>5840.4170726421835</v>
      </c>
      <c r="BQ19" s="108">
        <v>6022.9428359396261</v>
      </c>
      <c r="BR19" s="108">
        <v>6519.3657415514135</v>
      </c>
      <c r="BS19" s="108">
        <v>6170.5207178969767</v>
      </c>
    </row>
    <row r="20" spans="1:71" ht="15" customHeight="1">
      <c r="A20" s="84"/>
      <c r="C20" s="242" t="s">
        <v>15</v>
      </c>
      <c r="D20" s="95" t="s">
        <v>138</v>
      </c>
      <c r="E20" s="108">
        <v>3501.7785842543817</v>
      </c>
      <c r="F20" s="108">
        <v>3387.3687877463417</v>
      </c>
      <c r="G20" s="108">
        <v>3555.8065600692398</v>
      </c>
      <c r="H20" s="108">
        <v>3552.8779499043608</v>
      </c>
      <c r="I20" s="108">
        <v>3683.9468016050864</v>
      </c>
      <c r="J20" s="108">
        <v>3721.3701525736979</v>
      </c>
      <c r="K20" s="108">
        <v>3635.4192783412941</v>
      </c>
      <c r="L20" s="108">
        <v>3732.4372830896314</v>
      </c>
      <c r="M20" s="108">
        <v>4021.847085272118</v>
      </c>
      <c r="N20" s="108">
        <v>4048.9413267971627</v>
      </c>
      <c r="O20" s="108">
        <v>3973.526640847766</v>
      </c>
      <c r="P20" s="108">
        <v>3955.732202992464</v>
      </c>
      <c r="Q20" s="108">
        <v>3955.1330373429128</v>
      </c>
      <c r="R20" s="108">
        <v>3969.5253766416013</v>
      </c>
      <c r="S20" s="108">
        <v>3754.164424319526</v>
      </c>
      <c r="T20" s="108">
        <v>3837.0579040837551</v>
      </c>
      <c r="U20" s="108">
        <v>3967.9415412120061</v>
      </c>
      <c r="V20" s="108">
        <v>3766.3468839415063</v>
      </c>
      <c r="W20" s="108">
        <v>4021.9095714541681</v>
      </c>
      <c r="X20" s="108">
        <v>3640.3528105049777</v>
      </c>
      <c r="Y20" s="108">
        <v>3706.7909628949305</v>
      </c>
      <c r="Z20" s="108">
        <v>3516.4801655847741</v>
      </c>
      <c r="AA20" s="108">
        <v>3676.2679660370341</v>
      </c>
      <c r="AB20" s="108">
        <v>3562.311784096768</v>
      </c>
      <c r="AC20" s="108">
        <v>3817.5095392577691</v>
      </c>
      <c r="AD20" s="108">
        <v>3845.9486752345533</v>
      </c>
      <c r="AE20" s="108">
        <v>3690.0751300726879</v>
      </c>
      <c r="AF20" s="108">
        <v>3652.3807330560003</v>
      </c>
      <c r="AG20" s="108">
        <v>3699.394625969896</v>
      </c>
      <c r="AH20" s="108">
        <v>3710.7569634341262</v>
      </c>
      <c r="AI20" s="108">
        <v>3697.5542542158914</v>
      </c>
      <c r="AJ20" s="108">
        <v>3628.8278312044222</v>
      </c>
      <c r="AK20" s="108">
        <v>3712.9289525275431</v>
      </c>
      <c r="AL20" s="108">
        <v>3536.9050250899772</v>
      </c>
      <c r="AM20" s="108">
        <v>3673.2974898064572</v>
      </c>
      <c r="AN20" s="108">
        <v>3509.2939137502126</v>
      </c>
      <c r="AO20" s="108">
        <v>3605.3092767167782</v>
      </c>
      <c r="AP20" s="108">
        <v>3441.2669156028046</v>
      </c>
      <c r="AQ20" s="108">
        <v>3514.9905311032985</v>
      </c>
      <c r="AR20" s="108">
        <v>3446.4434284981576</v>
      </c>
      <c r="AS20" s="108">
        <v>3595.2007380897599</v>
      </c>
      <c r="AT20" s="108">
        <v>3544.2086240842609</v>
      </c>
      <c r="AU20" s="108">
        <v>3514.1276983735643</v>
      </c>
      <c r="AV20" s="108">
        <v>3451.2995131534558</v>
      </c>
      <c r="AW20" s="108">
        <v>3771.3904100759723</v>
      </c>
      <c r="AX20" s="108">
        <v>3594.9825701379586</v>
      </c>
      <c r="AY20" s="108">
        <v>3479.1360432270303</v>
      </c>
      <c r="AZ20" s="108">
        <v>3590.7592679486775</v>
      </c>
      <c r="BA20" s="108">
        <v>3622.8914076012479</v>
      </c>
      <c r="BB20" s="108">
        <v>3594.5083509646388</v>
      </c>
      <c r="BC20" s="108">
        <v>3366.3669247405051</v>
      </c>
      <c r="BD20" s="108">
        <v>3457.9716745338342</v>
      </c>
      <c r="BE20" s="108">
        <v>3517.2791146779055</v>
      </c>
      <c r="BF20" s="108">
        <v>3603.2083778773344</v>
      </c>
      <c r="BG20" s="108">
        <v>3520.1273084206523</v>
      </c>
      <c r="BH20" s="108">
        <v>3424.0492877353804</v>
      </c>
      <c r="BI20" s="108">
        <v>3469.769394069021</v>
      </c>
      <c r="BJ20" s="108">
        <v>3320.7342814309136</v>
      </c>
      <c r="BK20" s="108">
        <v>3278.6094392006812</v>
      </c>
      <c r="BL20" s="108">
        <v>3532.8095050169572</v>
      </c>
      <c r="BM20" s="108">
        <v>3639.7316691057235</v>
      </c>
      <c r="BN20" s="236" t="s">
        <v>51</v>
      </c>
      <c r="BO20" s="108">
        <v>3455.9261421459441</v>
      </c>
      <c r="BP20" s="108">
        <v>3901.6313400856566</v>
      </c>
      <c r="BQ20" s="108">
        <v>3770.1086853032721</v>
      </c>
      <c r="BR20" s="108">
        <v>3870.3782778762156</v>
      </c>
      <c r="BS20" s="108">
        <v>3527.8406224886871</v>
      </c>
    </row>
    <row r="21" spans="1:71" ht="15" customHeight="1">
      <c r="A21" s="84"/>
      <c r="C21" s="242"/>
      <c r="D21" s="95" t="s">
        <v>139</v>
      </c>
      <c r="E21" s="108">
        <v>3544.8865699127068</v>
      </c>
      <c r="F21" s="108">
        <v>3354.784673283837</v>
      </c>
      <c r="G21" s="108">
        <v>3236.077701350333</v>
      </c>
      <c r="H21" s="108">
        <v>3285.8450002858303</v>
      </c>
      <c r="I21" s="108">
        <v>3598.0327818757323</v>
      </c>
      <c r="J21" s="108">
        <v>3501.6208291860744</v>
      </c>
      <c r="K21" s="108">
        <v>3577.177400859197</v>
      </c>
      <c r="L21" s="108">
        <v>3660.6810735296854</v>
      </c>
      <c r="M21" s="108">
        <v>3736.4735744966579</v>
      </c>
      <c r="N21" s="108">
        <v>3932.1222798805165</v>
      </c>
      <c r="O21" s="108">
        <v>3553.4592353646758</v>
      </c>
      <c r="P21" s="108">
        <v>3601.7325614098932</v>
      </c>
      <c r="Q21" s="108">
        <v>3752.1033937714328</v>
      </c>
      <c r="R21" s="108">
        <v>3991.7896637326503</v>
      </c>
      <c r="S21" s="108">
        <v>3905.4221385871415</v>
      </c>
      <c r="T21" s="108">
        <v>4011.645479184444</v>
      </c>
      <c r="U21" s="108">
        <v>3767.8306746078729</v>
      </c>
      <c r="V21" s="108">
        <v>3850.8032290117781</v>
      </c>
      <c r="W21" s="108">
        <v>3703.1491271790569</v>
      </c>
      <c r="X21" s="108">
        <v>3517.7090293382407</v>
      </c>
      <c r="Y21" s="108">
        <v>3679.7296908925118</v>
      </c>
      <c r="Z21" s="108">
        <v>3730.7528707073361</v>
      </c>
      <c r="AA21" s="108">
        <v>3749.291797814049</v>
      </c>
      <c r="AB21" s="108">
        <v>3888.4886800771974</v>
      </c>
      <c r="AC21" s="108">
        <v>3841.2844516158311</v>
      </c>
      <c r="AD21" s="108">
        <v>3718.8307839394515</v>
      </c>
      <c r="AE21" s="108">
        <v>3818.2472467022139</v>
      </c>
      <c r="AF21" s="108">
        <v>3717.2900332611994</v>
      </c>
      <c r="AG21" s="108">
        <v>3805.4570532399712</v>
      </c>
      <c r="AH21" s="108">
        <v>3416.3546326206156</v>
      </c>
      <c r="AI21" s="108">
        <v>3951.3001250717302</v>
      </c>
      <c r="AJ21" s="108">
        <v>3925.0334395335085</v>
      </c>
      <c r="AK21" s="108">
        <v>3906.2535263750142</v>
      </c>
      <c r="AL21" s="108">
        <v>3742.7214938335396</v>
      </c>
      <c r="AM21" s="108">
        <v>3769.4980866873166</v>
      </c>
      <c r="AN21" s="108">
        <v>3706.0479053112081</v>
      </c>
      <c r="AO21" s="108">
        <v>3972.1750781099036</v>
      </c>
      <c r="AP21" s="108">
        <v>3565.7301939873801</v>
      </c>
      <c r="AQ21" s="108">
        <v>3933.7433957236663</v>
      </c>
      <c r="AR21" s="108">
        <v>3840.2667049620127</v>
      </c>
      <c r="AS21" s="108">
        <v>4037.1420041015958</v>
      </c>
      <c r="AT21" s="108">
        <v>4048.9312178486043</v>
      </c>
      <c r="AU21" s="108">
        <v>3988.1598039867258</v>
      </c>
      <c r="AV21" s="108">
        <v>3613.7335113011677</v>
      </c>
      <c r="AW21" s="108">
        <v>3932.1374794925241</v>
      </c>
      <c r="AX21" s="108">
        <v>3758.5043881623833</v>
      </c>
      <c r="AY21" s="108">
        <v>3865.7625915596454</v>
      </c>
      <c r="AZ21" s="108">
        <v>3902.3085461300761</v>
      </c>
      <c r="BA21" s="108">
        <v>3529.251228087478</v>
      </c>
      <c r="BB21" s="108">
        <v>3976.2016032018578</v>
      </c>
      <c r="BC21" s="108">
        <v>3946.4821636627103</v>
      </c>
      <c r="BD21" s="108">
        <v>3989.7077411170253</v>
      </c>
      <c r="BE21" s="108">
        <v>3876.8659041894462</v>
      </c>
      <c r="BF21" s="108">
        <v>4256.4922724882008</v>
      </c>
      <c r="BG21" s="108">
        <v>4011.8480814138065</v>
      </c>
      <c r="BH21" s="108">
        <v>4081.7995992207498</v>
      </c>
      <c r="BI21" s="108">
        <v>4074.7257363581602</v>
      </c>
      <c r="BJ21" s="108">
        <v>3603.9197734550762</v>
      </c>
      <c r="BK21" s="108">
        <v>3706.717581084913</v>
      </c>
      <c r="BL21" s="108">
        <v>3890.5255023343634</v>
      </c>
      <c r="BM21" s="108">
        <v>4102.9016482935385</v>
      </c>
      <c r="BN21" s="236" t="s">
        <v>51</v>
      </c>
      <c r="BO21" s="108">
        <v>3949.6967474892617</v>
      </c>
      <c r="BP21" s="108">
        <v>3994.6034974477493</v>
      </c>
      <c r="BQ21" s="108">
        <v>4173.298789368283</v>
      </c>
      <c r="BR21" s="108">
        <v>4271.8815063098673</v>
      </c>
      <c r="BS21" s="108">
        <v>4402.0138051798895</v>
      </c>
    </row>
    <row r="22" spans="1:71" ht="15" customHeight="1">
      <c r="A22" s="84"/>
      <c r="C22" s="242" t="s">
        <v>16</v>
      </c>
      <c r="D22" s="95" t="s">
        <v>138</v>
      </c>
      <c r="E22" s="108">
        <v>8942.0932630998504</v>
      </c>
      <c r="F22" s="108">
        <v>9306.6098989907405</v>
      </c>
      <c r="G22" s="108">
        <v>9463.9106586831949</v>
      </c>
      <c r="H22" s="108">
        <v>9983.726898303903</v>
      </c>
      <c r="I22" s="108">
        <v>9502.3418841429375</v>
      </c>
      <c r="J22" s="108">
        <v>10053.906363416692</v>
      </c>
      <c r="K22" s="108">
        <v>9405.5812732073155</v>
      </c>
      <c r="L22" s="108">
        <v>9278.1360001701087</v>
      </c>
      <c r="M22" s="108">
        <v>9196.3729469652644</v>
      </c>
      <c r="N22" s="108">
        <v>9228.9505600125412</v>
      </c>
      <c r="O22" s="108">
        <v>10167.172988435728</v>
      </c>
      <c r="P22" s="108">
        <v>8741.0962613766715</v>
      </c>
      <c r="Q22" s="108">
        <v>9691.7000426193063</v>
      </c>
      <c r="R22" s="108">
        <v>9516.511143171203</v>
      </c>
      <c r="S22" s="108">
        <v>9171.1889670238743</v>
      </c>
      <c r="T22" s="108">
        <v>8571.9116401762894</v>
      </c>
      <c r="U22" s="108">
        <v>9201.4973202124784</v>
      </c>
      <c r="V22" s="108">
        <v>8823.7926750865554</v>
      </c>
      <c r="W22" s="108">
        <v>8474.4791263297157</v>
      </c>
      <c r="X22" s="108">
        <v>7624.2876496649542</v>
      </c>
      <c r="Y22" s="108">
        <v>8035.4774126782504</v>
      </c>
      <c r="Z22" s="108">
        <v>8341.7535481285577</v>
      </c>
      <c r="AA22" s="108">
        <v>8210.2334800159333</v>
      </c>
      <c r="AB22" s="108">
        <v>7691.5756339047593</v>
      </c>
      <c r="AC22" s="108">
        <v>7623.0000452970189</v>
      </c>
      <c r="AD22" s="108">
        <v>7521.4475348351943</v>
      </c>
      <c r="AE22" s="108">
        <v>7226.5478941753399</v>
      </c>
      <c r="AF22" s="108">
        <v>7895.6832514138205</v>
      </c>
      <c r="AG22" s="108">
        <v>7636.9780946414476</v>
      </c>
      <c r="AH22" s="108">
        <v>7970.3568125851707</v>
      </c>
      <c r="AI22" s="108">
        <v>8252.6634887837808</v>
      </c>
      <c r="AJ22" s="108">
        <v>8016.8862683357493</v>
      </c>
      <c r="AK22" s="108">
        <v>7705.6635571595143</v>
      </c>
      <c r="AL22" s="108">
        <v>8265.4089147768227</v>
      </c>
      <c r="AM22" s="108">
        <v>7964.0183593219353</v>
      </c>
      <c r="AN22" s="108">
        <v>8169.7166563586488</v>
      </c>
      <c r="AO22" s="108">
        <v>7831.1667559206344</v>
      </c>
      <c r="AP22" s="108">
        <v>8307.4268728347579</v>
      </c>
      <c r="AQ22" s="108">
        <v>7905.0651363656179</v>
      </c>
      <c r="AR22" s="108">
        <v>7703.8313770957539</v>
      </c>
      <c r="AS22" s="108">
        <v>7813.3222808895971</v>
      </c>
      <c r="AT22" s="108">
        <v>8460.1990637710442</v>
      </c>
      <c r="AU22" s="108">
        <v>8479.4688207572108</v>
      </c>
      <c r="AV22" s="108">
        <v>8823.745534183312</v>
      </c>
      <c r="AW22" s="108">
        <v>8638.0973929296088</v>
      </c>
      <c r="AX22" s="108">
        <v>9203.8429537306129</v>
      </c>
      <c r="AY22" s="108">
        <v>9493.3362627611496</v>
      </c>
      <c r="AZ22" s="108">
        <v>9309.4413826194086</v>
      </c>
      <c r="BA22" s="108">
        <v>9722.8442324128064</v>
      </c>
      <c r="BB22" s="108">
        <v>8989.5062590426824</v>
      </c>
      <c r="BC22" s="108">
        <v>9295.4444316394365</v>
      </c>
      <c r="BD22" s="108">
        <v>9129.087763389809</v>
      </c>
      <c r="BE22" s="108">
        <v>9006.3389086542193</v>
      </c>
      <c r="BF22" s="108">
        <v>8968.2854928920242</v>
      </c>
      <c r="BG22" s="108">
        <v>8915.2235617072893</v>
      </c>
      <c r="BH22" s="108">
        <v>8447.7499149459527</v>
      </c>
      <c r="BI22" s="108">
        <v>8964.3511259856405</v>
      </c>
      <c r="BJ22" s="108">
        <v>9083.7684003931863</v>
      </c>
      <c r="BK22" s="108">
        <v>8868.9828330946784</v>
      </c>
      <c r="BL22" s="108">
        <v>8819.6051735207748</v>
      </c>
      <c r="BM22" s="108">
        <v>9283.2997031797877</v>
      </c>
      <c r="BN22" s="236" t="s">
        <v>51</v>
      </c>
      <c r="BO22" s="108">
        <v>9130.2700316603568</v>
      </c>
      <c r="BP22" s="108">
        <v>8814.3854891997289</v>
      </c>
      <c r="BQ22" s="108">
        <v>9352.2272323753314</v>
      </c>
      <c r="BR22" s="108">
        <v>8995.0295806201557</v>
      </c>
      <c r="BS22" s="108">
        <v>8747.687612416612</v>
      </c>
    </row>
    <row r="23" spans="1:71" ht="15" customHeight="1">
      <c r="A23" s="84"/>
      <c r="C23" s="242"/>
      <c r="D23" s="95" t="s">
        <v>139</v>
      </c>
      <c r="E23" s="108">
        <v>7081.451130641115</v>
      </c>
      <c r="F23" s="108">
        <v>6464.2422302952309</v>
      </c>
      <c r="G23" s="108">
        <v>6907.8827338306819</v>
      </c>
      <c r="H23" s="108">
        <v>7439.4634878508705</v>
      </c>
      <c r="I23" s="108">
        <v>7596.1112985017025</v>
      </c>
      <c r="J23" s="108">
        <v>8393.7634084670935</v>
      </c>
      <c r="K23" s="108">
        <v>8373.3154484271035</v>
      </c>
      <c r="L23" s="108">
        <v>7727.5075940110401</v>
      </c>
      <c r="M23" s="108">
        <v>7780.8085205186017</v>
      </c>
      <c r="N23" s="108">
        <v>7816.4544315088006</v>
      </c>
      <c r="O23" s="108">
        <v>9356.6266221241258</v>
      </c>
      <c r="P23" s="108">
        <v>8233.0873205140178</v>
      </c>
      <c r="Q23" s="108">
        <v>7862.8790799193994</v>
      </c>
      <c r="R23" s="108">
        <v>7300.8403441952223</v>
      </c>
      <c r="S23" s="108">
        <v>6882.634507455512</v>
      </c>
      <c r="T23" s="108">
        <v>6373.9926799211362</v>
      </c>
      <c r="U23" s="108">
        <v>6890.4457428324813</v>
      </c>
      <c r="V23" s="108">
        <v>7234.0201535192818</v>
      </c>
      <c r="W23" s="108">
        <v>7307.5472030782385</v>
      </c>
      <c r="X23" s="108">
        <v>6907.7930956086157</v>
      </c>
      <c r="Y23" s="108">
        <v>6784.6867199145618</v>
      </c>
      <c r="Z23" s="108">
        <v>6875.4232290179871</v>
      </c>
      <c r="AA23" s="108">
        <v>7031.0666944614068</v>
      </c>
      <c r="AB23" s="108">
        <v>6175.2526260154527</v>
      </c>
      <c r="AC23" s="108">
        <v>6433.6863327132623</v>
      </c>
      <c r="AD23" s="108">
        <v>6082.6211794046194</v>
      </c>
      <c r="AE23" s="108">
        <v>6831.984398589082</v>
      </c>
      <c r="AF23" s="108">
        <v>6446.8587886721934</v>
      </c>
      <c r="AG23" s="108">
        <v>6627.3931144423213</v>
      </c>
      <c r="AH23" s="108">
        <v>6587.6379951562167</v>
      </c>
      <c r="AI23" s="108">
        <v>6835.2789620701469</v>
      </c>
      <c r="AJ23" s="108">
        <v>6694.3663072928312</v>
      </c>
      <c r="AK23" s="108">
        <v>6369.5361820046246</v>
      </c>
      <c r="AL23" s="108">
        <v>6229.3870510745392</v>
      </c>
      <c r="AM23" s="108">
        <v>6850.3140409015959</v>
      </c>
      <c r="AN23" s="108">
        <v>6653.5102630425245</v>
      </c>
      <c r="AO23" s="108">
        <v>6481.6748122310219</v>
      </c>
      <c r="AP23" s="108">
        <v>6435.7527888586801</v>
      </c>
      <c r="AQ23" s="108">
        <v>6207.1423867774938</v>
      </c>
      <c r="AR23" s="108">
        <v>6074.6898310271263</v>
      </c>
      <c r="AS23" s="108">
        <v>6349.228748635077</v>
      </c>
      <c r="AT23" s="108">
        <v>6241.1132142029974</v>
      </c>
      <c r="AU23" s="108">
        <v>6753.4776303217805</v>
      </c>
      <c r="AV23" s="108">
        <v>6505.3302448531877</v>
      </c>
      <c r="AW23" s="108">
        <v>6976.6604368531562</v>
      </c>
      <c r="AX23" s="108">
        <v>7301.2114089390761</v>
      </c>
      <c r="AY23" s="108">
        <v>7123.8090237846181</v>
      </c>
      <c r="AZ23" s="108">
        <v>6974.2425217229229</v>
      </c>
      <c r="BA23" s="108">
        <v>7043.0929431123523</v>
      </c>
      <c r="BB23" s="108">
        <v>6974.5198526871272</v>
      </c>
      <c r="BC23" s="108">
        <v>7195.9087401476772</v>
      </c>
      <c r="BD23" s="108">
        <v>6618.8319735718569</v>
      </c>
      <c r="BE23" s="108">
        <v>6652.0407915433752</v>
      </c>
      <c r="BF23" s="108">
        <v>6690.2117151582315</v>
      </c>
      <c r="BG23" s="108">
        <v>6735.4764650095494</v>
      </c>
      <c r="BH23" s="108">
        <v>6532.5442525799226</v>
      </c>
      <c r="BI23" s="108">
        <v>7149.6756551756052</v>
      </c>
      <c r="BJ23" s="108">
        <v>6892.5614549051088</v>
      </c>
      <c r="BK23" s="108">
        <v>6903.8471959279714</v>
      </c>
      <c r="BL23" s="108">
        <v>7018.841363777834</v>
      </c>
      <c r="BM23" s="108">
        <v>7251.4366671089956</v>
      </c>
      <c r="BN23" s="236" t="s">
        <v>51</v>
      </c>
      <c r="BO23" s="108">
        <v>7168.2965254449718</v>
      </c>
      <c r="BP23" s="108">
        <v>6852.3903850479319</v>
      </c>
      <c r="BQ23" s="108">
        <v>7155.2456025957799</v>
      </c>
      <c r="BR23" s="108">
        <v>7420.9970605559292</v>
      </c>
      <c r="BS23" s="108">
        <v>7091.9338582157916</v>
      </c>
    </row>
    <row r="24" spans="1:71" ht="15" customHeight="1">
      <c r="A24" s="84"/>
      <c r="C24" s="242" t="s">
        <v>40</v>
      </c>
      <c r="D24" s="95" t="s">
        <v>138</v>
      </c>
      <c r="E24" s="108">
        <v>9728.5727024567277</v>
      </c>
      <c r="F24" s="108">
        <v>9980.9371693456033</v>
      </c>
      <c r="G24" s="108">
        <v>9772.021517992549</v>
      </c>
      <c r="H24" s="108">
        <v>10408.306615283056</v>
      </c>
      <c r="I24" s="108">
        <v>10207.051967299476</v>
      </c>
      <c r="J24" s="108">
        <v>10416.36176004566</v>
      </c>
      <c r="K24" s="108">
        <v>10623.990742076139</v>
      </c>
      <c r="L24" s="108">
        <v>10313.009625434761</v>
      </c>
      <c r="M24" s="108">
        <v>10911.576916395601</v>
      </c>
      <c r="N24" s="108">
        <v>10789.303569138721</v>
      </c>
      <c r="O24" s="108">
        <v>10525.127536820932</v>
      </c>
      <c r="P24" s="108">
        <v>10698.78008813938</v>
      </c>
      <c r="Q24" s="108">
        <v>10759.515357570483</v>
      </c>
      <c r="R24" s="108">
        <v>9988.216422414971</v>
      </c>
      <c r="S24" s="108">
        <v>9981.8629967065899</v>
      </c>
      <c r="T24" s="108">
        <v>10161.432671964805</v>
      </c>
      <c r="U24" s="108">
        <v>9739.2723096087302</v>
      </c>
      <c r="V24" s="108">
        <v>10013.434618809008</v>
      </c>
      <c r="W24" s="108">
        <v>9589.6789247290271</v>
      </c>
      <c r="X24" s="108">
        <v>8740.0859223572643</v>
      </c>
      <c r="Y24" s="108">
        <v>8993.2895734065478</v>
      </c>
      <c r="Z24" s="108">
        <v>9357.1499669913082</v>
      </c>
      <c r="AA24" s="108">
        <v>9072.4752597247916</v>
      </c>
      <c r="AB24" s="108">
        <v>8679.8828215453013</v>
      </c>
      <c r="AC24" s="108">
        <v>8861.4288585249014</v>
      </c>
      <c r="AD24" s="108">
        <v>9336.0238753833164</v>
      </c>
      <c r="AE24" s="108">
        <v>9379.3328546745161</v>
      </c>
      <c r="AF24" s="108">
        <v>8625.3092683733466</v>
      </c>
      <c r="AG24" s="108">
        <v>8877.6057964064548</v>
      </c>
      <c r="AH24" s="108">
        <v>8829.6831842034735</v>
      </c>
      <c r="AI24" s="108">
        <v>9036.6866045747629</v>
      </c>
      <c r="AJ24" s="108">
        <v>8903.7039529197791</v>
      </c>
      <c r="AK24" s="108">
        <v>8548.8618220213721</v>
      </c>
      <c r="AL24" s="108">
        <v>8130.5053270361777</v>
      </c>
      <c r="AM24" s="108">
        <v>8347.0302355562108</v>
      </c>
      <c r="AN24" s="108">
        <v>8078.9106974699698</v>
      </c>
      <c r="AO24" s="108">
        <v>8075.6632470531958</v>
      </c>
      <c r="AP24" s="108">
        <v>8198.8133707418256</v>
      </c>
      <c r="AQ24" s="108">
        <v>7676.1437285354878</v>
      </c>
      <c r="AR24" s="108">
        <v>7503.5927542585141</v>
      </c>
      <c r="AS24" s="108">
        <v>8232.482286920218</v>
      </c>
      <c r="AT24" s="108">
        <v>8123.805937424203</v>
      </c>
      <c r="AU24" s="108">
        <v>8704.670059816106</v>
      </c>
      <c r="AV24" s="108">
        <v>8041.9826744289339</v>
      </c>
      <c r="AW24" s="108">
        <v>8135.694256997579</v>
      </c>
      <c r="AX24" s="108">
        <v>8609.1453189495205</v>
      </c>
      <c r="AY24" s="108">
        <v>8762.9381700405738</v>
      </c>
      <c r="AZ24" s="108">
        <v>8833.2477024137825</v>
      </c>
      <c r="BA24" s="108">
        <v>8204.9884168775916</v>
      </c>
      <c r="BB24" s="108">
        <v>8767.2073833234354</v>
      </c>
      <c r="BC24" s="108">
        <v>8513.2361018182492</v>
      </c>
      <c r="BD24" s="108">
        <v>7785.5424213354709</v>
      </c>
      <c r="BE24" s="108">
        <v>8498.6778870418293</v>
      </c>
      <c r="BF24" s="108">
        <v>8468.9148556910695</v>
      </c>
      <c r="BG24" s="108">
        <v>8382.5627790908748</v>
      </c>
      <c r="BH24" s="108">
        <v>7922.8370639171326</v>
      </c>
      <c r="BI24" s="108">
        <v>8223.2713550171793</v>
      </c>
      <c r="BJ24" s="108">
        <v>8240.9889241232395</v>
      </c>
      <c r="BK24" s="108">
        <v>7822.3638672630386</v>
      </c>
      <c r="BL24" s="108">
        <v>7992.6821750628187</v>
      </c>
      <c r="BM24" s="108">
        <v>9242.810505372443</v>
      </c>
      <c r="BN24" s="236" t="s">
        <v>51</v>
      </c>
      <c r="BO24" s="108">
        <v>7813.0085400998669</v>
      </c>
      <c r="BP24" s="108">
        <v>7960.3573015220563</v>
      </c>
      <c r="BQ24" s="108">
        <v>8260.2700688609875</v>
      </c>
      <c r="BR24" s="108">
        <v>8580.3828964984114</v>
      </c>
      <c r="BS24" s="108">
        <v>8182.804949197829</v>
      </c>
    </row>
    <row r="25" spans="1:71" ht="15" customHeight="1">
      <c r="A25" s="84"/>
      <c r="C25" s="242"/>
      <c r="D25" s="95" t="s">
        <v>139</v>
      </c>
      <c r="E25" s="108">
        <v>7884.0059807801845</v>
      </c>
      <c r="F25" s="108">
        <v>7427.8629178010651</v>
      </c>
      <c r="G25" s="108">
        <v>7697.6887500064504</v>
      </c>
      <c r="H25" s="108">
        <v>7806.964705203025</v>
      </c>
      <c r="I25" s="108">
        <v>7960.7271859205321</v>
      </c>
      <c r="J25" s="108">
        <v>7698.5652815812955</v>
      </c>
      <c r="K25" s="108">
        <v>7966.6551124055404</v>
      </c>
      <c r="L25" s="108">
        <v>7665.0905182074766</v>
      </c>
      <c r="M25" s="108">
        <v>7935.8658744364293</v>
      </c>
      <c r="N25" s="108">
        <v>7941.7063091399723</v>
      </c>
      <c r="O25" s="108">
        <v>8079.9461901319246</v>
      </c>
      <c r="P25" s="108">
        <v>7406.3890238229815</v>
      </c>
      <c r="Q25" s="108">
        <v>7569.0177407066212</v>
      </c>
      <c r="R25" s="108">
        <v>7250.1376921771634</v>
      </c>
      <c r="S25" s="108">
        <v>7303.7406707155515</v>
      </c>
      <c r="T25" s="108">
        <v>7244.323401716837</v>
      </c>
      <c r="U25" s="108">
        <v>7126.5323133123538</v>
      </c>
      <c r="V25" s="108">
        <v>7419.2911479341628</v>
      </c>
      <c r="W25" s="108">
        <v>7140.7742489257735</v>
      </c>
      <c r="X25" s="108">
        <v>6913.6733123375088</v>
      </c>
      <c r="Y25" s="108">
        <v>6983.4547688937764</v>
      </c>
      <c r="Z25" s="108">
        <v>7099.7550755014245</v>
      </c>
      <c r="AA25" s="108">
        <v>6959.2554896158572</v>
      </c>
      <c r="AB25" s="108">
        <v>6692.8090828271525</v>
      </c>
      <c r="AC25" s="108">
        <v>6562.3654821892014</v>
      </c>
      <c r="AD25" s="108">
        <v>6922.2912212558822</v>
      </c>
      <c r="AE25" s="108">
        <v>6900.5685239559143</v>
      </c>
      <c r="AF25" s="108">
        <v>6747.5311254125163</v>
      </c>
      <c r="AG25" s="108">
        <v>6700.2273780395253</v>
      </c>
      <c r="AH25" s="108">
        <v>7041.4114956908206</v>
      </c>
      <c r="AI25" s="108">
        <v>6953.5736625616209</v>
      </c>
      <c r="AJ25" s="108">
        <v>6683.1406246984634</v>
      </c>
      <c r="AK25" s="108">
        <v>7106.3812073127083</v>
      </c>
      <c r="AL25" s="108">
        <v>6783.4610275185842</v>
      </c>
      <c r="AM25" s="108">
        <v>7144.1923471845012</v>
      </c>
      <c r="AN25" s="108">
        <v>6569.62559270561</v>
      </c>
      <c r="AO25" s="108">
        <v>6220.9411970640303</v>
      </c>
      <c r="AP25" s="108">
        <v>6574.9043158546128</v>
      </c>
      <c r="AQ25" s="108">
        <v>6339.8195956473965</v>
      </c>
      <c r="AR25" s="108">
        <v>6300.5498658959577</v>
      </c>
      <c r="AS25" s="108">
        <v>6421.57525005975</v>
      </c>
      <c r="AT25" s="108">
        <v>6338.6189079283022</v>
      </c>
      <c r="AU25" s="108">
        <v>7162.3948023159937</v>
      </c>
      <c r="AV25" s="108">
        <v>6629.1499212602639</v>
      </c>
      <c r="AW25" s="108">
        <v>6779.1058806065448</v>
      </c>
      <c r="AX25" s="108">
        <v>6997.3211718183447</v>
      </c>
      <c r="AY25" s="108">
        <v>6733.4769127526461</v>
      </c>
      <c r="AZ25" s="108">
        <v>7076.8633950025642</v>
      </c>
      <c r="BA25" s="108">
        <v>7166.1109270601773</v>
      </c>
      <c r="BB25" s="108">
        <v>7315.7562234903462</v>
      </c>
      <c r="BC25" s="108">
        <v>6885.771762318871</v>
      </c>
      <c r="BD25" s="108">
        <v>6396.6456790985785</v>
      </c>
      <c r="BE25" s="108">
        <v>6766.1146416246856</v>
      </c>
      <c r="BF25" s="108">
        <v>6913.6174814686956</v>
      </c>
      <c r="BG25" s="108">
        <v>6459.385559060418</v>
      </c>
      <c r="BH25" s="108">
        <v>6614.9317538376526</v>
      </c>
      <c r="BI25" s="108">
        <v>6484.0081365074102</v>
      </c>
      <c r="BJ25" s="108">
        <v>6498.430688421422</v>
      </c>
      <c r="BK25" s="108">
        <v>6474.5862157163137</v>
      </c>
      <c r="BL25" s="108">
        <v>6419.0201013534897</v>
      </c>
      <c r="BM25" s="108">
        <v>7359.15028448049</v>
      </c>
      <c r="BN25" s="236" t="s">
        <v>51</v>
      </c>
      <c r="BO25" s="108">
        <v>7304.4591697271471</v>
      </c>
      <c r="BP25" s="108">
        <v>6941.8073464722256</v>
      </c>
      <c r="BQ25" s="108">
        <v>7271.5080576072942</v>
      </c>
      <c r="BR25" s="108">
        <v>6784.0171308317322</v>
      </c>
      <c r="BS25" s="108">
        <v>6519.770659218746</v>
      </c>
    </row>
    <row r="26" spans="1:71" ht="15" customHeight="1">
      <c r="A26" s="84"/>
      <c r="C26" s="242" t="s">
        <v>17</v>
      </c>
      <c r="D26" s="95" t="s">
        <v>138</v>
      </c>
      <c r="E26" s="108">
        <v>6153.2565793793483</v>
      </c>
      <c r="F26" s="108">
        <v>6082.145832978641</v>
      </c>
      <c r="G26" s="108">
        <v>6180.089948429847</v>
      </c>
      <c r="H26" s="108">
        <v>6384.4486184923708</v>
      </c>
      <c r="I26" s="108">
        <v>6533.1588362517114</v>
      </c>
      <c r="J26" s="108">
        <v>6675.4473855699625</v>
      </c>
      <c r="K26" s="108">
        <v>6888.6539224860971</v>
      </c>
      <c r="L26" s="108">
        <v>6570.4495146658983</v>
      </c>
      <c r="M26" s="108">
        <v>6528.6926437685479</v>
      </c>
      <c r="N26" s="108">
        <v>6750.6761119046496</v>
      </c>
      <c r="O26" s="108">
        <v>6441.129317955093</v>
      </c>
      <c r="P26" s="108">
        <v>6738.2682816097094</v>
      </c>
      <c r="Q26" s="108">
        <v>6789.3969294400113</v>
      </c>
      <c r="R26" s="108">
        <v>7053.1328113385016</v>
      </c>
      <c r="S26" s="108">
        <v>6795.6980317961852</v>
      </c>
      <c r="T26" s="108">
        <v>6455.6783443276299</v>
      </c>
      <c r="U26" s="108">
        <v>6523.5445385915182</v>
      </c>
      <c r="V26" s="108">
        <v>6121.0128113217115</v>
      </c>
      <c r="W26" s="108">
        <v>6292.1997369873907</v>
      </c>
      <c r="X26" s="108">
        <v>5814.1594436296991</v>
      </c>
      <c r="Y26" s="108">
        <v>6044.0059117784049</v>
      </c>
      <c r="Z26" s="108">
        <v>6030.6753129990366</v>
      </c>
      <c r="AA26" s="108">
        <v>5827.3250206566172</v>
      </c>
      <c r="AB26" s="108">
        <v>5992.9470599478891</v>
      </c>
      <c r="AC26" s="108">
        <v>5998.2478351282016</v>
      </c>
      <c r="AD26" s="108">
        <v>6164.9598882316559</v>
      </c>
      <c r="AE26" s="108">
        <v>6440.7387269333367</v>
      </c>
      <c r="AF26" s="108">
        <v>5944.5561352327841</v>
      </c>
      <c r="AG26" s="108">
        <v>5919.5566536459091</v>
      </c>
      <c r="AH26" s="108">
        <v>5783.0319133134171</v>
      </c>
      <c r="AI26" s="108">
        <v>5681.6472447622527</v>
      </c>
      <c r="AJ26" s="108">
        <v>6064.0206778404536</v>
      </c>
      <c r="AK26" s="108">
        <v>5959.8438607899798</v>
      </c>
      <c r="AL26" s="108">
        <v>6144.7302911476645</v>
      </c>
      <c r="AM26" s="108">
        <v>5713.5548645835952</v>
      </c>
      <c r="AN26" s="108">
        <v>5598.1619427642254</v>
      </c>
      <c r="AO26" s="108">
        <v>5739.081815926168</v>
      </c>
      <c r="AP26" s="108">
        <v>5587.7137624186107</v>
      </c>
      <c r="AQ26" s="108">
        <v>5683.8777620110905</v>
      </c>
      <c r="AR26" s="108">
        <v>5543.2064471699759</v>
      </c>
      <c r="AS26" s="108">
        <v>5647.7628658437006</v>
      </c>
      <c r="AT26" s="108">
        <v>5846.7784831414401</v>
      </c>
      <c r="AU26" s="108">
        <v>6071.9480764795435</v>
      </c>
      <c r="AV26" s="108">
        <v>5916.5949492510354</v>
      </c>
      <c r="AW26" s="108">
        <v>6241.6267900416824</v>
      </c>
      <c r="AX26" s="108">
        <v>6322.6251635768385</v>
      </c>
      <c r="AY26" s="108">
        <v>6382.5860061929925</v>
      </c>
      <c r="AZ26" s="108">
        <v>6290.0330345666489</v>
      </c>
      <c r="BA26" s="108">
        <v>6521.6370259543628</v>
      </c>
      <c r="BB26" s="108">
        <v>6335.6154777589636</v>
      </c>
      <c r="BC26" s="108">
        <v>6392.8773472002722</v>
      </c>
      <c r="BD26" s="108">
        <v>6082.1290961878294</v>
      </c>
      <c r="BE26" s="108">
        <v>6157.9398380597931</v>
      </c>
      <c r="BF26" s="108">
        <v>6314.5061015522033</v>
      </c>
      <c r="BG26" s="108">
        <v>6168.6420794405167</v>
      </c>
      <c r="BH26" s="108">
        <v>6145.2528853181275</v>
      </c>
      <c r="BI26" s="108">
        <v>6509.3190239927535</v>
      </c>
      <c r="BJ26" s="108">
        <v>6948.724729212161</v>
      </c>
      <c r="BK26" s="108">
        <v>6811.3139081331292</v>
      </c>
      <c r="BL26" s="108">
        <v>6742.7065983394077</v>
      </c>
      <c r="BM26" s="108">
        <v>6959.964082400299</v>
      </c>
      <c r="BN26" s="236" t="s">
        <v>51</v>
      </c>
      <c r="BO26" s="108">
        <v>6411.8789863880465</v>
      </c>
      <c r="BP26" s="108">
        <v>6571.689388153829</v>
      </c>
      <c r="BQ26" s="108">
        <v>6619.7963097471356</v>
      </c>
      <c r="BR26" s="108">
        <v>6562.580071600134</v>
      </c>
      <c r="BS26" s="108">
        <v>6395.9149816669978</v>
      </c>
    </row>
    <row r="27" spans="1:71" ht="15" customHeight="1">
      <c r="A27" s="84"/>
      <c r="C27" s="242"/>
      <c r="D27" s="95" t="s">
        <v>139</v>
      </c>
      <c r="E27" s="108">
        <v>5166.1201839531941</v>
      </c>
      <c r="F27" s="108">
        <v>5208.3281307828656</v>
      </c>
      <c r="G27" s="108">
        <v>5405.9576773744066</v>
      </c>
      <c r="H27" s="108">
        <v>5589.9949672324419</v>
      </c>
      <c r="I27" s="108">
        <v>5578.6689657431034</v>
      </c>
      <c r="J27" s="108">
        <v>5362.7196775261664</v>
      </c>
      <c r="K27" s="108">
        <v>5607.8196221529897</v>
      </c>
      <c r="L27" s="108">
        <v>5803.3997675375267</v>
      </c>
      <c r="M27" s="108">
        <v>5266.3421601652572</v>
      </c>
      <c r="N27" s="108">
        <v>5666.8737310884899</v>
      </c>
      <c r="O27" s="108">
        <v>5475.2541496140811</v>
      </c>
      <c r="P27" s="108">
        <v>5859.9951466556404</v>
      </c>
      <c r="Q27" s="108">
        <v>5446.2875506832788</v>
      </c>
      <c r="R27" s="108">
        <v>5672.7057780686337</v>
      </c>
      <c r="S27" s="108">
        <v>5693.6817222512564</v>
      </c>
      <c r="T27" s="108">
        <v>5019.9418433851388</v>
      </c>
      <c r="U27" s="108">
        <v>5233.9060372925078</v>
      </c>
      <c r="V27" s="108">
        <v>5542.6485752346234</v>
      </c>
      <c r="W27" s="108">
        <v>5399.5318185302522</v>
      </c>
      <c r="X27" s="108">
        <v>4881.0165083095435</v>
      </c>
      <c r="Y27" s="108">
        <v>5007.3610309261658</v>
      </c>
      <c r="Z27" s="108">
        <v>4954.636957532407</v>
      </c>
      <c r="AA27" s="108">
        <v>5287.1835364252729</v>
      </c>
      <c r="AB27" s="108">
        <v>4799.0692830481576</v>
      </c>
      <c r="AC27" s="108">
        <v>4909.3488288273575</v>
      </c>
      <c r="AD27" s="108">
        <v>4793.554095090567</v>
      </c>
      <c r="AE27" s="108">
        <v>5339.9914683091047</v>
      </c>
      <c r="AF27" s="108">
        <v>4545.4097851632287</v>
      </c>
      <c r="AG27" s="108">
        <v>4841.3830704276734</v>
      </c>
      <c r="AH27" s="108">
        <v>4989.6761245759426</v>
      </c>
      <c r="AI27" s="108">
        <v>4481.919566971822</v>
      </c>
      <c r="AJ27" s="108">
        <v>4313.1198725473068</v>
      </c>
      <c r="AK27" s="108">
        <v>4626.7771487687487</v>
      </c>
      <c r="AL27" s="108">
        <v>4646.7350710574992</v>
      </c>
      <c r="AM27" s="108">
        <v>4551.3880082023697</v>
      </c>
      <c r="AN27" s="108">
        <v>4450.8190118626053</v>
      </c>
      <c r="AO27" s="108">
        <v>4549.4437446216862</v>
      </c>
      <c r="AP27" s="108">
        <v>4658.8825465272239</v>
      </c>
      <c r="AQ27" s="108">
        <v>4532.3481892843793</v>
      </c>
      <c r="AR27" s="108">
        <v>4349.2034331921923</v>
      </c>
      <c r="AS27" s="108">
        <v>4322.6440446017932</v>
      </c>
      <c r="AT27" s="108">
        <v>4366.0132572723714</v>
      </c>
      <c r="AU27" s="108">
        <v>4340.2070702886958</v>
      </c>
      <c r="AV27" s="108">
        <v>4313.3821530276955</v>
      </c>
      <c r="AW27" s="108">
        <v>4331.3111702244196</v>
      </c>
      <c r="AX27" s="108">
        <v>4361.7379506655625</v>
      </c>
      <c r="AY27" s="108">
        <v>4559.2315428491629</v>
      </c>
      <c r="AZ27" s="108">
        <v>4704.0819166806086</v>
      </c>
      <c r="BA27" s="108">
        <v>4951.1440151626548</v>
      </c>
      <c r="BB27" s="108">
        <v>4915.3183736010296</v>
      </c>
      <c r="BC27" s="108">
        <v>4941.7001516948394</v>
      </c>
      <c r="BD27" s="108">
        <v>4683.3129685977719</v>
      </c>
      <c r="BE27" s="108">
        <v>4929.2113750235039</v>
      </c>
      <c r="BF27" s="108">
        <v>4738.0083388758803</v>
      </c>
      <c r="BG27" s="108">
        <v>4521.0077230927827</v>
      </c>
      <c r="BH27" s="108">
        <v>4804.6916273200113</v>
      </c>
      <c r="BI27" s="108">
        <v>4976.9218604089656</v>
      </c>
      <c r="BJ27" s="108">
        <v>5149.3525484472993</v>
      </c>
      <c r="BK27" s="108">
        <v>5114.2058646999822</v>
      </c>
      <c r="BL27" s="108">
        <v>5097.5454366925096</v>
      </c>
      <c r="BM27" s="108">
        <v>5316.7659273411573</v>
      </c>
      <c r="BN27" s="236" t="s">
        <v>51</v>
      </c>
      <c r="BO27" s="108">
        <v>5722.3947963754781</v>
      </c>
      <c r="BP27" s="108">
        <v>5467.8006025778386</v>
      </c>
      <c r="BQ27" s="108">
        <v>5269.742003806813</v>
      </c>
      <c r="BR27" s="108">
        <v>5070.1495301016903</v>
      </c>
      <c r="BS27" s="108">
        <v>5014.8896912149648</v>
      </c>
    </row>
    <row r="28" spans="1:71" ht="15" customHeight="1">
      <c r="A28" s="84"/>
      <c r="C28" s="242" t="s">
        <v>18</v>
      </c>
      <c r="D28" s="95" t="s">
        <v>138</v>
      </c>
      <c r="E28" s="108">
        <v>7102.0454766814082</v>
      </c>
      <c r="F28" s="108">
        <v>7085.8127301043423</v>
      </c>
      <c r="G28" s="108">
        <v>6707.0971965413082</v>
      </c>
      <c r="H28" s="108">
        <v>7011.5013054737665</v>
      </c>
      <c r="I28" s="108">
        <v>6938.3145754330335</v>
      </c>
      <c r="J28" s="108">
        <v>6889.1787323381341</v>
      </c>
      <c r="K28" s="108">
        <v>6886.7195997132985</v>
      </c>
      <c r="L28" s="108">
        <v>7039.2075146283723</v>
      </c>
      <c r="M28" s="108">
        <v>7337.0601800172853</v>
      </c>
      <c r="N28" s="108">
        <v>7656.6922888897279</v>
      </c>
      <c r="O28" s="108">
        <v>7170.580918495687</v>
      </c>
      <c r="P28" s="108">
        <v>6960.7841024618538</v>
      </c>
      <c r="Q28" s="108">
        <v>7188.4249866578484</v>
      </c>
      <c r="R28" s="108">
        <v>6819.9122022177444</v>
      </c>
      <c r="S28" s="108">
        <v>6737.386159132564</v>
      </c>
      <c r="T28" s="108">
        <v>6246.1439334859215</v>
      </c>
      <c r="U28" s="108">
        <v>6491.7841812761526</v>
      </c>
      <c r="V28" s="108">
        <v>6238.5571622029502</v>
      </c>
      <c r="W28" s="108">
        <v>6123.6437822011312</v>
      </c>
      <c r="X28" s="108">
        <v>6061.9818732653739</v>
      </c>
      <c r="Y28" s="108">
        <v>6215.392102938973</v>
      </c>
      <c r="Z28" s="108">
        <v>5902.7597280705741</v>
      </c>
      <c r="AA28" s="108">
        <v>6119.2253719620212</v>
      </c>
      <c r="AB28" s="108">
        <v>6230.5702999691466</v>
      </c>
      <c r="AC28" s="108">
        <v>6117.5043296839867</v>
      </c>
      <c r="AD28" s="108">
        <v>6148.3065056430032</v>
      </c>
      <c r="AE28" s="108">
        <v>5991.4099043008182</v>
      </c>
      <c r="AF28" s="108">
        <v>5754.857964957514</v>
      </c>
      <c r="AG28" s="108">
        <v>6171.399441941956</v>
      </c>
      <c r="AH28" s="108">
        <v>5871.4050237506399</v>
      </c>
      <c r="AI28" s="108">
        <v>5895.8945554509028</v>
      </c>
      <c r="AJ28" s="108">
        <v>6008.0560542325002</v>
      </c>
      <c r="AK28" s="108">
        <v>6048.315918307746</v>
      </c>
      <c r="AL28" s="108">
        <v>5859.4328156969714</v>
      </c>
      <c r="AM28" s="108">
        <v>6050.0442685635508</v>
      </c>
      <c r="AN28" s="108">
        <v>5898.153431702005</v>
      </c>
      <c r="AO28" s="108">
        <v>5919.4604649478006</v>
      </c>
      <c r="AP28" s="108">
        <v>5868.6836019620023</v>
      </c>
      <c r="AQ28" s="108">
        <v>5964.5467568608583</v>
      </c>
      <c r="AR28" s="108">
        <v>6042.6953607880841</v>
      </c>
      <c r="AS28" s="108">
        <v>5911.2633554833592</v>
      </c>
      <c r="AT28" s="108">
        <v>6233.5077876691157</v>
      </c>
      <c r="AU28" s="108">
        <v>6219.5491538332453</v>
      </c>
      <c r="AV28" s="108">
        <v>6351.5332144430977</v>
      </c>
      <c r="AW28" s="108">
        <v>6362.4534670158382</v>
      </c>
      <c r="AX28" s="108">
        <v>6605.3222537978227</v>
      </c>
      <c r="AY28" s="108">
        <v>6338.175137266684</v>
      </c>
      <c r="AZ28" s="108">
        <v>6405.8490234769333</v>
      </c>
      <c r="BA28" s="108">
        <v>6451.9632070536036</v>
      </c>
      <c r="BB28" s="108">
        <v>6570.6825282853106</v>
      </c>
      <c r="BC28" s="108">
        <v>6495.6331419836306</v>
      </c>
      <c r="BD28" s="108">
        <v>6802.61849619644</v>
      </c>
      <c r="BE28" s="108">
        <v>7049.489858808899</v>
      </c>
      <c r="BF28" s="108">
        <v>6908.4083316591268</v>
      </c>
      <c r="BG28" s="108">
        <v>6886.589076639616</v>
      </c>
      <c r="BH28" s="108">
        <v>6963.3227624958799</v>
      </c>
      <c r="BI28" s="108">
        <v>6944.8144156271874</v>
      </c>
      <c r="BJ28" s="108">
        <v>6959.8597055547862</v>
      </c>
      <c r="BK28" s="108">
        <v>6818.4604138368186</v>
      </c>
      <c r="BL28" s="108">
        <v>6880.713739953213</v>
      </c>
      <c r="BM28" s="108">
        <v>7072.2334345810004</v>
      </c>
      <c r="BN28" s="236" t="s">
        <v>51</v>
      </c>
      <c r="BO28" s="108">
        <v>6513.7312689749024</v>
      </c>
      <c r="BP28" s="108">
        <v>6712.2150862312219</v>
      </c>
      <c r="BQ28" s="108">
        <v>6836.3882960165547</v>
      </c>
      <c r="BR28" s="108">
        <v>6542.7372857596647</v>
      </c>
      <c r="BS28" s="108">
        <v>6569.1290452810108</v>
      </c>
    </row>
    <row r="29" spans="1:71" ht="15" customHeight="1">
      <c r="A29" s="84"/>
      <c r="C29" s="242"/>
      <c r="D29" s="95" t="s">
        <v>139</v>
      </c>
      <c r="E29" s="108">
        <v>4487.2702590949084</v>
      </c>
      <c r="F29" s="108">
        <v>4673.6581934634023</v>
      </c>
      <c r="G29" s="108">
        <v>4364.9047817948322</v>
      </c>
      <c r="H29" s="108">
        <v>4626.117131532078</v>
      </c>
      <c r="I29" s="108">
        <v>4748.5557094315072</v>
      </c>
      <c r="J29" s="108">
        <v>4935.2661267464291</v>
      </c>
      <c r="K29" s="108">
        <v>4856.2113684951564</v>
      </c>
      <c r="L29" s="108">
        <v>5026.7391370300838</v>
      </c>
      <c r="M29" s="108">
        <v>5164.8004841756992</v>
      </c>
      <c r="N29" s="108">
        <v>5035.2726316371363</v>
      </c>
      <c r="O29" s="108">
        <v>4954.5512052197801</v>
      </c>
      <c r="P29" s="108">
        <v>4555.4784858551347</v>
      </c>
      <c r="Q29" s="108">
        <v>4789.3712891467922</v>
      </c>
      <c r="R29" s="108">
        <v>4509.1696366716315</v>
      </c>
      <c r="S29" s="108">
        <v>4483.5666908588828</v>
      </c>
      <c r="T29" s="108">
        <v>4353.0608595927124</v>
      </c>
      <c r="U29" s="108">
        <v>4587.1856777504254</v>
      </c>
      <c r="V29" s="108">
        <v>4400.9582766914045</v>
      </c>
      <c r="W29" s="108">
        <v>4628.2927760236607</v>
      </c>
      <c r="X29" s="108">
        <v>4373.8638145742216</v>
      </c>
      <c r="Y29" s="108">
        <v>4287.497195145952</v>
      </c>
      <c r="Z29" s="108">
        <v>4446.7578087199427</v>
      </c>
      <c r="AA29" s="108">
        <v>4505.0643603602866</v>
      </c>
      <c r="AB29" s="108">
        <v>4520.042618008516</v>
      </c>
      <c r="AC29" s="108">
        <v>4493.9924414108091</v>
      </c>
      <c r="AD29" s="108">
        <v>4639.7340340771898</v>
      </c>
      <c r="AE29" s="108">
        <v>4563.5935763189173</v>
      </c>
      <c r="AF29" s="108">
        <v>4210.0978112317162</v>
      </c>
      <c r="AG29" s="108">
        <v>4422.9122184747239</v>
      </c>
      <c r="AH29" s="108">
        <v>4048.7004605960251</v>
      </c>
      <c r="AI29" s="108">
        <v>4183.6926545392362</v>
      </c>
      <c r="AJ29" s="108">
        <v>4383.9912010401886</v>
      </c>
      <c r="AK29" s="108">
        <v>4325.2873718186529</v>
      </c>
      <c r="AL29" s="108">
        <v>4254.9197606003227</v>
      </c>
      <c r="AM29" s="108">
        <v>4219.7037437720101</v>
      </c>
      <c r="AN29" s="108">
        <v>4266.6058605559847</v>
      </c>
      <c r="AO29" s="108">
        <v>4275.777129365023</v>
      </c>
      <c r="AP29" s="108">
        <v>4324.0781854904571</v>
      </c>
      <c r="AQ29" s="108">
        <v>4304.6818813715818</v>
      </c>
      <c r="AR29" s="108">
        <v>4273.5663197802851</v>
      </c>
      <c r="AS29" s="108">
        <v>4587.8143284343105</v>
      </c>
      <c r="AT29" s="108">
        <v>4293.9597576331871</v>
      </c>
      <c r="AU29" s="108">
        <v>4201.1163492169344</v>
      </c>
      <c r="AV29" s="108">
        <v>4587.7349733560168</v>
      </c>
      <c r="AW29" s="108">
        <v>4812.2600380338417</v>
      </c>
      <c r="AX29" s="108">
        <v>4819.1740777469677</v>
      </c>
      <c r="AY29" s="108">
        <v>4594.3789010750988</v>
      </c>
      <c r="AZ29" s="108">
        <v>4821.6604948884715</v>
      </c>
      <c r="BA29" s="108">
        <v>4739.9829773041547</v>
      </c>
      <c r="BB29" s="108">
        <v>4943.824680995277</v>
      </c>
      <c r="BC29" s="108">
        <v>4558.4990668504988</v>
      </c>
      <c r="BD29" s="108">
        <v>4741.6007258893969</v>
      </c>
      <c r="BE29" s="108">
        <v>4849.5361154957591</v>
      </c>
      <c r="BF29" s="108">
        <v>4767.9115759036213</v>
      </c>
      <c r="BG29" s="108">
        <v>4843.9325156555251</v>
      </c>
      <c r="BH29" s="108">
        <v>4814.8803126605735</v>
      </c>
      <c r="BI29" s="108">
        <v>5162.6312591776004</v>
      </c>
      <c r="BJ29" s="108">
        <v>5098.9008393180948</v>
      </c>
      <c r="BK29" s="108">
        <v>5063.8592937780395</v>
      </c>
      <c r="BL29" s="108">
        <v>4962.5461300113775</v>
      </c>
      <c r="BM29" s="108">
        <v>5301.0824256060405</v>
      </c>
      <c r="BN29" s="236" t="s">
        <v>51</v>
      </c>
      <c r="BO29" s="108">
        <v>5108.0104036470793</v>
      </c>
      <c r="BP29" s="108">
        <v>5187.881553701377</v>
      </c>
      <c r="BQ29" s="108">
        <v>5188.8726333187178</v>
      </c>
      <c r="BR29" s="108">
        <v>4871.9589656364715</v>
      </c>
      <c r="BS29" s="108">
        <v>4712.8277321383275</v>
      </c>
    </row>
    <row r="30" spans="1:71" ht="15" customHeight="1">
      <c r="A30" s="84"/>
      <c r="C30" s="242" t="s">
        <v>19</v>
      </c>
      <c r="D30" s="95" t="s">
        <v>138</v>
      </c>
      <c r="E30" s="108">
        <v>4984.3132110862016</v>
      </c>
      <c r="F30" s="108">
        <v>4919.4352609110356</v>
      </c>
      <c r="G30" s="108">
        <v>4295.7137563867218</v>
      </c>
      <c r="H30" s="108">
        <v>4202.858104164904</v>
      </c>
      <c r="I30" s="108">
        <v>5236.3656221333385</v>
      </c>
      <c r="J30" s="108">
        <v>4799.5389933625192</v>
      </c>
      <c r="K30" s="108">
        <v>4541.6882983827327</v>
      </c>
      <c r="L30" s="108">
        <v>4638.3354047154335</v>
      </c>
      <c r="M30" s="108">
        <v>4734.6068471660756</v>
      </c>
      <c r="N30" s="108">
        <v>4576.5154631410851</v>
      </c>
      <c r="O30" s="108">
        <v>4281.6937950920255</v>
      </c>
      <c r="P30" s="108">
        <v>4276.600730879798</v>
      </c>
      <c r="Q30" s="108">
        <v>5092.9497208154307</v>
      </c>
      <c r="R30" s="108">
        <v>4825.505157480382</v>
      </c>
      <c r="S30" s="108">
        <v>4217.3502327873521</v>
      </c>
      <c r="T30" s="108">
        <v>4028.5242074167122</v>
      </c>
      <c r="U30" s="108">
        <v>4507.487969862329</v>
      </c>
      <c r="V30" s="108">
        <v>3901.6901241133864</v>
      </c>
      <c r="W30" s="108">
        <v>3611.5772264393745</v>
      </c>
      <c r="X30" s="108">
        <v>3761.431277429057</v>
      </c>
      <c r="Y30" s="108">
        <v>4402.0287992922322</v>
      </c>
      <c r="Z30" s="108">
        <v>3806.0693847571702</v>
      </c>
      <c r="AA30" s="108">
        <v>3529.5844007497649</v>
      </c>
      <c r="AB30" s="108">
        <v>3514.7612660349901</v>
      </c>
      <c r="AC30" s="108">
        <v>4360.7777821660284</v>
      </c>
      <c r="AD30" s="108">
        <v>3816.4422456601947</v>
      </c>
      <c r="AE30" s="108">
        <v>3541.2825200911993</v>
      </c>
      <c r="AF30" s="108">
        <v>3549.2002436611856</v>
      </c>
      <c r="AG30" s="108">
        <v>3925.5108240028453</v>
      </c>
      <c r="AH30" s="108">
        <v>3760.0750274466805</v>
      </c>
      <c r="AI30" s="108">
        <v>3339.0072563076633</v>
      </c>
      <c r="AJ30" s="108">
        <v>3390.4388607125734</v>
      </c>
      <c r="AK30" s="108">
        <v>3951.8364559649985</v>
      </c>
      <c r="AL30" s="108">
        <v>3635.3329466876867</v>
      </c>
      <c r="AM30" s="108">
        <v>3499.1879086675199</v>
      </c>
      <c r="AN30" s="108">
        <v>3602.5182820958048</v>
      </c>
      <c r="AO30" s="108">
        <v>3929.9220230197634</v>
      </c>
      <c r="AP30" s="108">
        <v>3651.9745274475144</v>
      </c>
      <c r="AQ30" s="108">
        <v>3221.5826598709791</v>
      </c>
      <c r="AR30" s="108">
        <v>3489.4959157198091</v>
      </c>
      <c r="AS30" s="108">
        <v>3841.2878049313235</v>
      </c>
      <c r="AT30" s="108">
        <v>3523.5219627971637</v>
      </c>
      <c r="AU30" s="108">
        <v>3548.7440171187213</v>
      </c>
      <c r="AV30" s="108">
        <v>3440.6372691279262</v>
      </c>
      <c r="AW30" s="108">
        <v>3886.2251254142648</v>
      </c>
      <c r="AX30" s="108">
        <v>3583.5013492248768</v>
      </c>
      <c r="AY30" s="108">
        <v>3227.1961915226916</v>
      </c>
      <c r="AZ30" s="108">
        <v>3325.8705510096502</v>
      </c>
      <c r="BA30" s="108">
        <v>3989.6597023005424</v>
      </c>
      <c r="BB30" s="108">
        <v>3543.2643855078377</v>
      </c>
      <c r="BC30" s="108">
        <v>3211.760976834857</v>
      </c>
      <c r="BD30" s="108">
        <v>3308.5579206614502</v>
      </c>
      <c r="BE30" s="108">
        <v>3914.060755718308</v>
      </c>
      <c r="BF30" s="108">
        <v>3923.3221899936248</v>
      </c>
      <c r="BG30" s="108">
        <v>3309.1730269845689</v>
      </c>
      <c r="BH30" s="108">
        <v>3312.976294403516</v>
      </c>
      <c r="BI30" s="108">
        <v>3959.3313555395775</v>
      </c>
      <c r="BJ30" s="108">
        <v>3715.0082762469037</v>
      </c>
      <c r="BK30" s="108">
        <v>3641.1903751490545</v>
      </c>
      <c r="BL30" s="108">
        <v>3745.225514472419</v>
      </c>
      <c r="BM30" s="108">
        <v>4361.2903313994284</v>
      </c>
      <c r="BN30" s="236" t="s">
        <v>51</v>
      </c>
      <c r="BO30" s="108">
        <v>3701.5491825681647</v>
      </c>
      <c r="BP30" s="108">
        <v>3701.2586885531114</v>
      </c>
      <c r="BQ30" s="108">
        <v>4147.4562820368492</v>
      </c>
      <c r="BR30" s="108">
        <v>3917.5411572213598</v>
      </c>
      <c r="BS30" s="108">
        <v>3691.3842637459575</v>
      </c>
    </row>
    <row r="31" spans="1:71" ht="15" customHeight="1">
      <c r="A31" s="84"/>
      <c r="C31" s="242"/>
      <c r="D31" s="95" t="s">
        <v>139</v>
      </c>
      <c r="E31" s="108">
        <v>4042.7600101009357</v>
      </c>
      <c r="F31" s="108">
        <v>4206.4132759708391</v>
      </c>
      <c r="G31" s="108">
        <v>3928.2648876187923</v>
      </c>
      <c r="H31" s="108">
        <v>4249.6049877107425</v>
      </c>
      <c r="I31" s="108">
        <v>4552.1190972045351</v>
      </c>
      <c r="J31" s="108">
        <v>4076.3770438477359</v>
      </c>
      <c r="K31" s="108">
        <v>4137.574808402921</v>
      </c>
      <c r="L31" s="108">
        <v>3770.9057243802795</v>
      </c>
      <c r="M31" s="108">
        <v>4236.6483965760581</v>
      </c>
      <c r="N31" s="108">
        <v>3900.7154358895959</v>
      </c>
      <c r="O31" s="108">
        <v>3626.5143890964391</v>
      </c>
      <c r="P31" s="108">
        <v>3520.1059381870882</v>
      </c>
      <c r="Q31" s="108">
        <v>3943.5893440668201</v>
      </c>
      <c r="R31" s="108">
        <v>4003.6517193937157</v>
      </c>
      <c r="S31" s="108">
        <v>4032.6778188970461</v>
      </c>
      <c r="T31" s="108">
        <v>3332.5371417021597</v>
      </c>
      <c r="U31" s="108">
        <v>4038.5316316267708</v>
      </c>
      <c r="V31" s="108">
        <v>3703.2891586256269</v>
      </c>
      <c r="W31" s="108">
        <v>3312.0750937566054</v>
      </c>
      <c r="X31" s="108">
        <v>3461.819174811701</v>
      </c>
      <c r="Y31" s="108">
        <v>3593.5259642006145</v>
      </c>
      <c r="Z31" s="108">
        <v>3488.4637469733029</v>
      </c>
      <c r="AA31" s="108">
        <v>3410.4271529197017</v>
      </c>
      <c r="AB31" s="108">
        <v>3248.2815945733491</v>
      </c>
      <c r="AC31" s="108">
        <v>3635.9689370295559</v>
      </c>
      <c r="AD31" s="108">
        <v>3337.172617081882</v>
      </c>
      <c r="AE31" s="108">
        <v>3368.0388836988527</v>
      </c>
      <c r="AF31" s="108">
        <v>2961.9267883486327</v>
      </c>
      <c r="AG31" s="108">
        <v>3353.8817778365014</v>
      </c>
      <c r="AH31" s="108">
        <v>3236.2899203383872</v>
      </c>
      <c r="AI31" s="108">
        <v>3004.0103822368706</v>
      </c>
      <c r="AJ31" s="108">
        <v>3307.0215506922236</v>
      </c>
      <c r="AK31" s="108">
        <v>3621.4106854910606</v>
      </c>
      <c r="AL31" s="108">
        <v>3684.9755170692938</v>
      </c>
      <c r="AM31" s="108">
        <v>3604.0630227498805</v>
      </c>
      <c r="AN31" s="108">
        <v>3350.6874761549725</v>
      </c>
      <c r="AO31" s="108">
        <v>3571.7497908414148</v>
      </c>
      <c r="AP31" s="108">
        <v>3541.1079551611697</v>
      </c>
      <c r="AQ31" s="108">
        <v>3166.0283515278988</v>
      </c>
      <c r="AR31" s="108">
        <v>3459.920979150234</v>
      </c>
      <c r="AS31" s="108">
        <v>3465.1403732034523</v>
      </c>
      <c r="AT31" s="108">
        <v>3492.9286127954533</v>
      </c>
      <c r="AU31" s="108">
        <v>3215.1463587438043</v>
      </c>
      <c r="AV31" s="108">
        <v>3179.6268826387663</v>
      </c>
      <c r="AW31" s="108">
        <v>3384.1991756372313</v>
      </c>
      <c r="AX31" s="108">
        <v>3389.7643858624715</v>
      </c>
      <c r="AY31" s="108">
        <v>3470.1961929787744</v>
      </c>
      <c r="AZ31" s="108">
        <v>3597.5475889782097</v>
      </c>
      <c r="BA31" s="108">
        <v>3655.4616571934948</v>
      </c>
      <c r="BB31" s="108">
        <v>3497.0675022604532</v>
      </c>
      <c r="BC31" s="108">
        <v>3657.0093458058391</v>
      </c>
      <c r="BD31" s="108">
        <v>3066.8202416120193</v>
      </c>
      <c r="BE31" s="108">
        <v>3577.8191088576586</v>
      </c>
      <c r="BF31" s="108">
        <v>3265.6640442098123</v>
      </c>
      <c r="BG31" s="108">
        <v>3415.7199170118033</v>
      </c>
      <c r="BH31" s="108">
        <v>3174.3277698485499</v>
      </c>
      <c r="BI31" s="108">
        <v>3284.8825464509678</v>
      </c>
      <c r="BJ31" s="108">
        <v>3310.1588275993658</v>
      </c>
      <c r="BK31" s="108">
        <v>3351.9549397561136</v>
      </c>
      <c r="BL31" s="108">
        <v>3383.801850733319</v>
      </c>
      <c r="BM31" s="108">
        <v>3601.7501511774858</v>
      </c>
      <c r="BN31" s="236" t="s">
        <v>51</v>
      </c>
      <c r="BO31" s="108">
        <v>3136.4540103488553</v>
      </c>
      <c r="BP31" s="108">
        <v>4418.2294031368201</v>
      </c>
      <c r="BQ31" s="108">
        <v>4264.9149368281933</v>
      </c>
      <c r="BR31" s="108">
        <v>3699.1681497617092</v>
      </c>
      <c r="BS31" s="108">
        <v>3520.3015204109229</v>
      </c>
    </row>
    <row r="32" spans="1:71" ht="15" customHeight="1">
      <c r="A32" s="84"/>
      <c r="C32" s="242" t="s">
        <v>20</v>
      </c>
      <c r="D32" s="95" t="s">
        <v>138</v>
      </c>
      <c r="E32" s="108">
        <v>5715.5620728059494</v>
      </c>
      <c r="F32" s="108">
        <v>5922.7250622468355</v>
      </c>
      <c r="G32" s="108">
        <v>5402.9636707835471</v>
      </c>
      <c r="H32" s="108">
        <v>5617.0312425807579</v>
      </c>
      <c r="I32" s="108">
        <v>5353.565174402479</v>
      </c>
      <c r="J32" s="108">
        <v>5602.7696477636136</v>
      </c>
      <c r="K32" s="108">
        <v>6052.0502771204465</v>
      </c>
      <c r="L32" s="108">
        <v>6073.5525620538983</v>
      </c>
      <c r="M32" s="108">
        <v>6153.4112263398629</v>
      </c>
      <c r="N32" s="108">
        <v>6184.2004031481738</v>
      </c>
      <c r="O32" s="108">
        <v>5891.6694131654876</v>
      </c>
      <c r="P32" s="108">
        <v>6130.1279779656525</v>
      </c>
      <c r="Q32" s="108">
        <v>5683.2296500166112</v>
      </c>
      <c r="R32" s="108">
        <v>5846.0322377711791</v>
      </c>
      <c r="S32" s="108">
        <v>5859.7747699065167</v>
      </c>
      <c r="T32" s="108">
        <v>5584.3130150316774</v>
      </c>
      <c r="U32" s="108">
        <v>5706.5843905448864</v>
      </c>
      <c r="V32" s="108">
        <v>5549.4548108869467</v>
      </c>
      <c r="W32" s="108">
        <v>5444.5372924418498</v>
      </c>
      <c r="X32" s="108">
        <v>5647.631241525748</v>
      </c>
      <c r="Y32" s="108">
        <v>5413.9218480571117</v>
      </c>
      <c r="Z32" s="108">
        <v>5618.8634737445554</v>
      </c>
      <c r="AA32" s="108">
        <v>5877.8973520575355</v>
      </c>
      <c r="AB32" s="108">
        <v>5514.3529311957363</v>
      </c>
      <c r="AC32" s="108">
        <v>5585.8681457764806</v>
      </c>
      <c r="AD32" s="108">
        <v>5682.6234172969007</v>
      </c>
      <c r="AE32" s="108">
        <v>5219.3409226051517</v>
      </c>
      <c r="AF32" s="108">
        <v>5664.5375774507547</v>
      </c>
      <c r="AG32" s="108">
        <v>5380.6455382920576</v>
      </c>
      <c r="AH32" s="108">
        <v>5839.9292277536533</v>
      </c>
      <c r="AI32" s="108">
        <v>5603.3431213557951</v>
      </c>
      <c r="AJ32" s="108">
        <v>5477.4286709749504</v>
      </c>
      <c r="AK32" s="108">
        <v>5001.4330612600761</v>
      </c>
      <c r="AL32" s="108">
        <v>5920.9618778329504</v>
      </c>
      <c r="AM32" s="108">
        <v>5598.2475199611099</v>
      </c>
      <c r="AN32" s="108">
        <v>5486.367361829436</v>
      </c>
      <c r="AO32" s="108">
        <v>5589.9802334143778</v>
      </c>
      <c r="AP32" s="108">
        <v>5235.4314521068036</v>
      </c>
      <c r="AQ32" s="108">
        <v>5366.4164084637841</v>
      </c>
      <c r="AR32" s="108">
        <v>5214.5608235543923</v>
      </c>
      <c r="AS32" s="108">
        <v>5540.6943102968135</v>
      </c>
      <c r="AT32" s="108">
        <v>5487.1997572191804</v>
      </c>
      <c r="AU32" s="108">
        <v>5396.8749185652941</v>
      </c>
      <c r="AV32" s="108">
        <v>5477.1652461858785</v>
      </c>
      <c r="AW32" s="108">
        <v>5673.1660361983977</v>
      </c>
      <c r="AX32" s="108">
        <v>5491.7086905655651</v>
      </c>
      <c r="AY32" s="108">
        <v>5705.340139399279</v>
      </c>
      <c r="AZ32" s="108">
        <v>5549.2342847823147</v>
      </c>
      <c r="BA32" s="108">
        <v>5117.9280743618419</v>
      </c>
      <c r="BB32" s="108">
        <v>5538.3744579365602</v>
      </c>
      <c r="BC32" s="108">
        <v>5531.6890908383721</v>
      </c>
      <c r="BD32" s="108">
        <v>5211.121700831507</v>
      </c>
      <c r="BE32" s="108">
        <v>5295.442654116956</v>
      </c>
      <c r="BF32" s="108">
        <v>5204.3128216568966</v>
      </c>
      <c r="BG32" s="108">
        <v>5378.8200275322661</v>
      </c>
      <c r="BH32" s="108">
        <v>5303.9424849294146</v>
      </c>
      <c r="BI32" s="108">
        <v>5345.0409797834845</v>
      </c>
      <c r="BJ32" s="108">
        <v>5415.1494486971496</v>
      </c>
      <c r="BK32" s="108">
        <v>5184.9496349725696</v>
      </c>
      <c r="BL32" s="108">
        <v>5308.5729999503665</v>
      </c>
      <c r="BM32" s="108">
        <v>5523.7224435913413</v>
      </c>
      <c r="BN32" s="236" t="s">
        <v>51</v>
      </c>
      <c r="BO32" s="108">
        <v>4977.0388988996556</v>
      </c>
      <c r="BP32" s="108">
        <v>5424.1013769607525</v>
      </c>
      <c r="BQ32" s="108">
        <v>5630.1506729392195</v>
      </c>
      <c r="BR32" s="108">
        <v>5800.5178649693635</v>
      </c>
      <c r="BS32" s="108">
        <v>5552.7372557520484</v>
      </c>
    </row>
    <row r="33" spans="1:71" ht="15" customHeight="1">
      <c r="A33" s="84"/>
      <c r="C33" s="242"/>
      <c r="D33" s="95" t="s">
        <v>139</v>
      </c>
      <c r="E33" s="108">
        <v>3929.2187051709257</v>
      </c>
      <c r="F33" s="108">
        <v>3814.3254450714157</v>
      </c>
      <c r="G33" s="108">
        <v>3655.041796203504</v>
      </c>
      <c r="H33" s="108">
        <v>3994.4027350979254</v>
      </c>
      <c r="I33" s="108">
        <v>4266.1315728788059</v>
      </c>
      <c r="J33" s="108">
        <v>4291.5483274781827</v>
      </c>
      <c r="K33" s="108">
        <v>4781.3198921232388</v>
      </c>
      <c r="L33" s="108">
        <v>4579.0635516064222</v>
      </c>
      <c r="M33" s="108">
        <v>4291.1020467979788</v>
      </c>
      <c r="N33" s="108">
        <v>4573.8283441457525</v>
      </c>
      <c r="O33" s="108">
        <v>4336.5902162295142</v>
      </c>
      <c r="P33" s="108">
        <v>4253.0582966523689</v>
      </c>
      <c r="Q33" s="108">
        <v>4051.6044645070388</v>
      </c>
      <c r="R33" s="108">
        <v>4175.233505759853</v>
      </c>
      <c r="S33" s="108">
        <v>4368.5799490012914</v>
      </c>
      <c r="T33" s="108">
        <v>4099.7576474913958</v>
      </c>
      <c r="U33" s="108">
        <v>4192.3982273314614</v>
      </c>
      <c r="V33" s="108">
        <v>4542.3570898993758</v>
      </c>
      <c r="W33" s="108">
        <v>4339.1894205463977</v>
      </c>
      <c r="X33" s="108">
        <v>4121.2083930154913</v>
      </c>
      <c r="Y33" s="108">
        <v>4011.6898732962932</v>
      </c>
      <c r="Z33" s="108">
        <v>4051.7140798611267</v>
      </c>
      <c r="AA33" s="108">
        <v>4383.4627899798797</v>
      </c>
      <c r="AB33" s="108">
        <v>4172.5754296332434</v>
      </c>
      <c r="AC33" s="108">
        <v>4157.7263868764649</v>
      </c>
      <c r="AD33" s="108">
        <v>4319.1313506822753</v>
      </c>
      <c r="AE33" s="108">
        <v>4194.469315050701</v>
      </c>
      <c r="AF33" s="108">
        <v>4338.1679297054807</v>
      </c>
      <c r="AG33" s="108">
        <v>4394.1594203459035</v>
      </c>
      <c r="AH33" s="108">
        <v>4459.7777544435985</v>
      </c>
      <c r="AI33" s="108">
        <v>4377.4495036700901</v>
      </c>
      <c r="AJ33" s="108">
        <v>4355.5721743168851</v>
      </c>
      <c r="AK33" s="108">
        <v>4405.7009706516501</v>
      </c>
      <c r="AL33" s="108">
        <v>4280.4995482480035</v>
      </c>
      <c r="AM33" s="108">
        <v>4489.1103204973033</v>
      </c>
      <c r="AN33" s="108">
        <v>4357.7896750006248</v>
      </c>
      <c r="AO33" s="108">
        <v>4500.7944158388036</v>
      </c>
      <c r="AP33" s="108">
        <v>4403.6432853278066</v>
      </c>
      <c r="AQ33" s="108">
        <v>4449.7209320151169</v>
      </c>
      <c r="AR33" s="108">
        <v>4117.5154675708782</v>
      </c>
      <c r="AS33" s="108">
        <v>4472.2467807778012</v>
      </c>
      <c r="AT33" s="108">
        <v>4353.9689788292526</v>
      </c>
      <c r="AU33" s="108">
        <v>4204.2525615165732</v>
      </c>
      <c r="AV33" s="108">
        <v>4089.1780699409164</v>
      </c>
      <c r="AW33" s="108">
        <v>4391.1810577531687</v>
      </c>
      <c r="AX33" s="108">
        <v>4332.0789229800384</v>
      </c>
      <c r="AY33" s="108">
        <v>4493.8134146139464</v>
      </c>
      <c r="AZ33" s="108">
        <v>4483.3408393541686</v>
      </c>
      <c r="BA33" s="108">
        <v>4248.6522244828348</v>
      </c>
      <c r="BB33" s="108">
        <v>3994.0658133665502</v>
      </c>
      <c r="BC33" s="108">
        <v>4032.4075477559568</v>
      </c>
      <c r="BD33" s="108">
        <v>3621.5534674937189</v>
      </c>
      <c r="BE33" s="108">
        <v>3952.4269895954876</v>
      </c>
      <c r="BF33" s="108">
        <v>4017.3823975621431</v>
      </c>
      <c r="BG33" s="108">
        <v>3765.0984218462222</v>
      </c>
      <c r="BH33" s="108">
        <v>3911.2903747095102</v>
      </c>
      <c r="BI33" s="108">
        <v>4189.1512378631287</v>
      </c>
      <c r="BJ33" s="108">
        <v>3894.7986910254417</v>
      </c>
      <c r="BK33" s="108">
        <v>3737.6354943326305</v>
      </c>
      <c r="BL33" s="108">
        <v>3858.6600521796745</v>
      </c>
      <c r="BM33" s="108">
        <v>4126.4531585035838</v>
      </c>
      <c r="BN33" s="236" t="s">
        <v>51</v>
      </c>
      <c r="BO33" s="108">
        <v>3722.7284944167486</v>
      </c>
      <c r="BP33" s="108">
        <v>4192.3371085124345</v>
      </c>
      <c r="BQ33" s="108">
        <v>4231.3480410176508</v>
      </c>
      <c r="BR33" s="108">
        <v>4244.9343162798223</v>
      </c>
      <c r="BS33" s="108">
        <v>4126.7698375385453</v>
      </c>
    </row>
    <row r="34" spans="1:71" ht="15" customHeight="1">
      <c r="A34" s="84"/>
      <c r="C34" s="242" t="s">
        <v>21</v>
      </c>
      <c r="D34" s="95" t="s">
        <v>138</v>
      </c>
      <c r="E34" s="108">
        <v>8013.5013597295201</v>
      </c>
      <c r="F34" s="108">
        <v>8374.1766682328471</v>
      </c>
      <c r="G34" s="108">
        <v>8014.7925045082884</v>
      </c>
      <c r="H34" s="108">
        <v>8150.0440624463163</v>
      </c>
      <c r="I34" s="108">
        <v>8489.0928936117489</v>
      </c>
      <c r="J34" s="108">
        <v>8548.6581197216128</v>
      </c>
      <c r="K34" s="108">
        <v>8473.7695193818563</v>
      </c>
      <c r="L34" s="108">
        <v>8558.5195073560735</v>
      </c>
      <c r="M34" s="108">
        <v>8562.8759892398484</v>
      </c>
      <c r="N34" s="108">
        <v>8675.8508861205082</v>
      </c>
      <c r="O34" s="108">
        <v>8364.6101705299243</v>
      </c>
      <c r="P34" s="108">
        <v>8371.5066231905166</v>
      </c>
      <c r="Q34" s="108">
        <v>8676.7591364704149</v>
      </c>
      <c r="R34" s="108">
        <v>8715.566856705138</v>
      </c>
      <c r="S34" s="108">
        <v>8281.0090772145704</v>
      </c>
      <c r="T34" s="108">
        <v>8148.1446543481798</v>
      </c>
      <c r="U34" s="108">
        <v>8053.7463573973719</v>
      </c>
      <c r="V34" s="108">
        <v>8013.812623904817</v>
      </c>
      <c r="W34" s="108">
        <v>7502.8571712977182</v>
      </c>
      <c r="X34" s="108">
        <v>7612.6920311081967</v>
      </c>
      <c r="Y34" s="108">
        <v>7375.0661230758051</v>
      </c>
      <c r="Z34" s="108">
        <v>7612.7063158024439</v>
      </c>
      <c r="AA34" s="108">
        <v>7249.658711974238</v>
      </c>
      <c r="AB34" s="108">
        <v>7373.3593071128162</v>
      </c>
      <c r="AC34" s="108">
        <v>7498.6901057893447</v>
      </c>
      <c r="AD34" s="108">
        <v>7410.7621538963176</v>
      </c>
      <c r="AE34" s="108">
        <v>7177.1324837375578</v>
      </c>
      <c r="AF34" s="108">
        <v>7211.829588137125</v>
      </c>
      <c r="AG34" s="108">
        <v>7196.2194537116893</v>
      </c>
      <c r="AH34" s="108">
        <v>7421.7302726388052</v>
      </c>
      <c r="AI34" s="108">
        <v>7222.8485819052485</v>
      </c>
      <c r="AJ34" s="108">
        <v>7450.8053047228341</v>
      </c>
      <c r="AK34" s="108">
        <v>7454.6193983477242</v>
      </c>
      <c r="AL34" s="108">
        <v>7559.5671618739943</v>
      </c>
      <c r="AM34" s="108">
        <v>7459.1550177776344</v>
      </c>
      <c r="AN34" s="108">
        <v>7351.9001580766317</v>
      </c>
      <c r="AO34" s="108">
        <v>7360.3742171682261</v>
      </c>
      <c r="AP34" s="108">
        <v>7620.0521026307424</v>
      </c>
      <c r="AQ34" s="108">
        <v>7543.0217721642684</v>
      </c>
      <c r="AR34" s="108">
        <v>7052.3801216380098</v>
      </c>
      <c r="AS34" s="108">
        <v>7337.416583553184</v>
      </c>
      <c r="AT34" s="108">
        <v>7322.0130300535075</v>
      </c>
      <c r="AU34" s="108">
        <v>7666.4619589592457</v>
      </c>
      <c r="AV34" s="108">
        <v>7378.1624871710455</v>
      </c>
      <c r="AW34" s="108">
        <v>7633.4517038430595</v>
      </c>
      <c r="AX34" s="108">
        <v>7504.9957439212903</v>
      </c>
      <c r="AY34" s="108">
        <v>7631.2953346171762</v>
      </c>
      <c r="AZ34" s="108">
        <v>7582.6446962037062</v>
      </c>
      <c r="BA34" s="108">
        <v>7831.4564706428682</v>
      </c>
      <c r="BB34" s="108">
        <v>7733.6661021008977</v>
      </c>
      <c r="BC34" s="108">
        <v>7629.4588987871448</v>
      </c>
      <c r="BD34" s="108">
        <v>7609.5738759857604</v>
      </c>
      <c r="BE34" s="108">
        <v>7855.3167565786425</v>
      </c>
      <c r="BF34" s="108">
        <v>7633.2624000844407</v>
      </c>
      <c r="BG34" s="108">
        <v>7719.1081102451208</v>
      </c>
      <c r="BH34" s="108">
        <v>7927.2391706162553</v>
      </c>
      <c r="BI34" s="108">
        <v>7846.3200664171909</v>
      </c>
      <c r="BJ34" s="108">
        <v>8025.88541828499</v>
      </c>
      <c r="BK34" s="108">
        <v>7791.8376463131144</v>
      </c>
      <c r="BL34" s="108">
        <v>7976.3897726944024</v>
      </c>
      <c r="BM34" s="108">
        <v>8597.0163344928751</v>
      </c>
      <c r="BN34" s="236" t="s">
        <v>51</v>
      </c>
      <c r="BO34" s="108">
        <v>8231.4336978874544</v>
      </c>
      <c r="BP34" s="108">
        <v>8246.3034700595326</v>
      </c>
      <c r="BQ34" s="108">
        <v>8457.527880494672</v>
      </c>
      <c r="BR34" s="108">
        <v>8215.3015197910991</v>
      </c>
      <c r="BS34" s="108">
        <v>8120.9675436145535</v>
      </c>
    </row>
    <row r="35" spans="1:71" ht="15" customHeight="1">
      <c r="A35" s="84"/>
      <c r="C35" s="242"/>
      <c r="D35" s="95" t="s">
        <v>139</v>
      </c>
      <c r="E35" s="108">
        <v>4954.2715011754844</v>
      </c>
      <c r="F35" s="108">
        <v>5232.1886194221952</v>
      </c>
      <c r="G35" s="108">
        <v>4964.8642091004704</v>
      </c>
      <c r="H35" s="108">
        <v>5055.2145490471657</v>
      </c>
      <c r="I35" s="108">
        <v>5543.6471092051561</v>
      </c>
      <c r="J35" s="108">
        <v>5761.181948303054</v>
      </c>
      <c r="K35" s="108">
        <v>5593.1610415507939</v>
      </c>
      <c r="L35" s="108">
        <v>5467.3317962593337</v>
      </c>
      <c r="M35" s="108">
        <v>5640.9098111373214</v>
      </c>
      <c r="N35" s="108">
        <v>5882.4459257545386</v>
      </c>
      <c r="O35" s="108">
        <v>5808.3831565404953</v>
      </c>
      <c r="P35" s="108">
        <v>5689.0701438869373</v>
      </c>
      <c r="Q35" s="108">
        <v>5952.8919940408423</v>
      </c>
      <c r="R35" s="108">
        <v>5658.6432319085625</v>
      </c>
      <c r="S35" s="108">
        <v>5556.4580420422253</v>
      </c>
      <c r="T35" s="108">
        <v>5599.5219587600968</v>
      </c>
      <c r="U35" s="108">
        <v>5270.6900510456135</v>
      </c>
      <c r="V35" s="108">
        <v>5277.7027721771783</v>
      </c>
      <c r="W35" s="108">
        <v>5114.5439017051331</v>
      </c>
      <c r="X35" s="108">
        <v>4872.3030448982527</v>
      </c>
      <c r="Y35" s="108">
        <v>5095.4473649690935</v>
      </c>
      <c r="Z35" s="108">
        <v>5164.643814111756</v>
      </c>
      <c r="AA35" s="108">
        <v>5060.3060927832139</v>
      </c>
      <c r="AB35" s="108">
        <v>4973.9996363103701</v>
      </c>
      <c r="AC35" s="108">
        <v>5095.5702429364383</v>
      </c>
      <c r="AD35" s="108">
        <v>5157.0686696784587</v>
      </c>
      <c r="AE35" s="108">
        <v>4988.5730289102976</v>
      </c>
      <c r="AF35" s="108">
        <v>4997.3615647280358</v>
      </c>
      <c r="AG35" s="108">
        <v>5180.3963369959311</v>
      </c>
      <c r="AH35" s="108">
        <v>5363.7557844944195</v>
      </c>
      <c r="AI35" s="108">
        <v>5254.0304927315956</v>
      </c>
      <c r="AJ35" s="108">
        <v>5409.6831168573017</v>
      </c>
      <c r="AK35" s="108">
        <v>5431.6952179158416</v>
      </c>
      <c r="AL35" s="108">
        <v>5341.4387736689932</v>
      </c>
      <c r="AM35" s="108">
        <v>5405.5158960775389</v>
      </c>
      <c r="AN35" s="108">
        <v>5235.1240310183257</v>
      </c>
      <c r="AO35" s="108">
        <v>5220.5966905975665</v>
      </c>
      <c r="AP35" s="108">
        <v>5402.0099246380078</v>
      </c>
      <c r="AQ35" s="108">
        <v>5293.7805184472227</v>
      </c>
      <c r="AR35" s="108">
        <v>5028.913318300145</v>
      </c>
      <c r="AS35" s="108">
        <v>5247.7885605433976</v>
      </c>
      <c r="AT35" s="108">
        <v>5513.2361678457482</v>
      </c>
      <c r="AU35" s="108">
        <v>5482.3883865858816</v>
      </c>
      <c r="AV35" s="108">
        <v>5373.7851039424386</v>
      </c>
      <c r="AW35" s="108">
        <v>5588.3505403863883</v>
      </c>
      <c r="AX35" s="108">
        <v>5484.5289376264636</v>
      </c>
      <c r="AY35" s="108">
        <v>5627.2358706915084</v>
      </c>
      <c r="AZ35" s="108">
        <v>5608.4474229742182</v>
      </c>
      <c r="BA35" s="108">
        <v>5681.0861439615628</v>
      </c>
      <c r="BB35" s="108">
        <v>5528.5287314284178</v>
      </c>
      <c r="BC35" s="108">
        <v>5733.2034419338279</v>
      </c>
      <c r="BD35" s="108">
        <v>5664.5390390552448</v>
      </c>
      <c r="BE35" s="108">
        <v>5898.6421801376227</v>
      </c>
      <c r="BF35" s="108">
        <v>5843.8173736984745</v>
      </c>
      <c r="BG35" s="108">
        <v>5807.2606689271288</v>
      </c>
      <c r="BH35" s="108">
        <v>5543.6826219380291</v>
      </c>
      <c r="BI35" s="108">
        <v>5811.1211833230936</v>
      </c>
      <c r="BJ35" s="108">
        <v>6029.2432456091892</v>
      </c>
      <c r="BK35" s="108">
        <v>5837.589743682458</v>
      </c>
      <c r="BL35" s="108">
        <v>6039.20408273469</v>
      </c>
      <c r="BM35" s="108">
        <v>6149.5509516966677</v>
      </c>
      <c r="BN35" s="236" t="s">
        <v>51</v>
      </c>
      <c r="BO35" s="108">
        <v>6338.451744557573</v>
      </c>
      <c r="BP35" s="108">
        <v>6529.0054870440008</v>
      </c>
      <c r="BQ35" s="108">
        <v>6801.5119293451071</v>
      </c>
      <c r="BR35" s="108">
        <v>6535.4888851758597</v>
      </c>
      <c r="BS35" s="108">
        <v>6344.1342758142055</v>
      </c>
    </row>
    <row r="36" spans="1:71" ht="15" customHeight="1">
      <c r="A36" s="84"/>
      <c r="C36" s="242" t="s">
        <v>50</v>
      </c>
      <c r="D36" s="95" t="s">
        <v>138</v>
      </c>
      <c r="E36" s="108">
        <v>7061.9520296953579</v>
      </c>
      <c r="F36" s="108">
        <v>7382.6258233723793</v>
      </c>
      <c r="G36" s="108">
        <v>7430.2052812207503</v>
      </c>
      <c r="H36" s="108">
        <v>7423.0272546059105</v>
      </c>
      <c r="I36" s="108">
        <v>7790.7756333913476</v>
      </c>
      <c r="J36" s="108">
        <v>7597.5151603993372</v>
      </c>
      <c r="K36" s="108">
        <v>7821.6031940711455</v>
      </c>
      <c r="L36" s="108">
        <v>7281.4890370032244</v>
      </c>
      <c r="M36" s="108">
        <v>7492.1220559609474</v>
      </c>
      <c r="N36" s="108">
        <v>7830.4727096480419</v>
      </c>
      <c r="O36" s="108">
        <v>7425.6264653597809</v>
      </c>
      <c r="P36" s="108">
        <v>7191.1781948657917</v>
      </c>
      <c r="Q36" s="108">
        <v>7261.8270264184193</v>
      </c>
      <c r="R36" s="108">
        <v>7373.207292201153</v>
      </c>
      <c r="S36" s="108">
        <v>7380.8541428216222</v>
      </c>
      <c r="T36" s="108">
        <v>6759.3052042654026</v>
      </c>
      <c r="U36" s="108">
        <v>7134.2849295194965</v>
      </c>
      <c r="V36" s="108">
        <v>7367.2599724864822</v>
      </c>
      <c r="W36" s="108">
        <v>7067.8446982356936</v>
      </c>
      <c r="X36" s="108">
        <v>6809.9581354491675</v>
      </c>
      <c r="Y36" s="108">
        <v>7079.2709321524744</v>
      </c>
      <c r="Z36" s="108">
        <v>7106.8056452003175</v>
      </c>
      <c r="AA36" s="108">
        <v>7075.5140558493531</v>
      </c>
      <c r="AB36" s="108">
        <v>6974.1832747659992</v>
      </c>
      <c r="AC36" s="108">
        <v>7199.1148511903311</v>
      </c>
      <c r="AD36" s="108">
        <v>7329.6027395701622</v>
      </c>
      <c r="AE36" s="108">
        <v>7517.8665577838492</v>
      </c>
      <c r="AF36" s="108">
        <v>6890.243709088405</v>
      </c>
      <c r="AG36" s="108">
        <v>7194.0378908492448</v>
      </c>
      <c r="AH36" s="108">
        <v>7159.0114389574292</v>
      </c>
      <c r="AI36" s="108">
        <v>6890.3284520421366</v>
      </c>
      <c r="AJ36" s="108">
        <v>6565.388144749345</v>
      </c>
      <c r="AK36" s="108">
        <v>7417.8229356408219</v>
      </c>
      <c r="AL36" s="108">
        <v>6459.362469377179</v>
      </c>
      <c r="AM36" s="108">
        <v>6155.493418963365</v>
      </c>
      <c r="AN36" s="108">
        <v>6748.3770824937146</v>
      </c>
      <c r="AO36" s="108">
        <v>6395.3302630098588</v>
      </c>
      <c r="AP36" s="108">
        <v>6223.6301722587777</v>
      </c>
      <c r="AQ36" s="108">
        <v>6196.273672337089</v>
      </c>
      <c r="AR36" s="108">
        <v>5977.0644522411922</v>
      </c>
      <c r="AS36" s="108">
        <v>6230.1700135150522</v>
      </c>
      <c r="AT36" s="108">
        <v>6039.0781723993869</v>
      </c>
      <c r="AU36" s="108">
        <v>6211.5390560672922</v>
      </c>
      <c r="AV36" s="108">
        <v>6317.8002589218759</v>
      </c>
      <c r="AW36" s="108">
        <v>6390.7334234618293</v>
      </c>
      <c r="AX36" s="108">
        <v>6289.6691555511234</v>
      </c>
      <c r="AY36" s="108">
        <v>6753.9456902428419</v>
      </c>
      <c r="AZ36" s="108">
        <v>6359.0069343793475</v>
      </c>
      <c r="BA36" s="108">
        <v>6360.9887949541999</v>
      </c>
      <c r="BB36" s="108">
        <v>6305.065470797721</v>
      </c>
      <c r="BC36" s="108">
        <v>6439.7879962818179</v>
      </c>
      <c r="BD36" s="108">
        <v>6214.3368680648864</v>
      </c>
      <c r="BE36" s="108">
        <v>6467.3003916928765</v>
      </c>
      <c r="BF36" s="108">
        <v>6469.332264678791</v>
      </c>
      <c r="BG36" s="108">
        <v>6227.1357354971424</v>
      </c>
      <c r="BH36" s="108">
        <v>6274.5710392827514</v>
      </c>
      <c r="BI36" s="108">
        <v>6412.7858245047937</v>
      </c>
      <c r="BJ36" s="108">
        <v>6357.7546187657026</v>
      </c>
      <c r="BK36" s="108">
        <v>6265.4548046638192</v>
      </c>
      <c r="BL36" s="108">
        <v>6382.2578329982425</v>
      </c>
      <c r="BM36" s="108">
        <v>6677.6181391723703</v>
      </c>
      <c r="BN36" s="236" t="s">
        <v>51</v>
      </c>
      <c r="BO36" s="108">
        <v>6449.9125871868191</v>
      </c>
      <c r="BP36" s="108">
        <v>6553.2044720564554</v>
      </c>
      <c r="BQ36" s="108">
        <v>6820.2310481551776</v>
      </c>
      <c r="BR36" s="108">
        <v>6853.6274711302003</v>
      </c>
      <c r="BS36" s="108">
        <v>6806.3855119002001</v>
      </c>
    </row>
    <row r="37" spans="1:71" ht="15" customHeight="1">
      <c r="A37" s="84"/>
      <c r="C37" s="242"/>
      <c r="D37" s="95" t="s">
        <v>139</v>
      </c>
      <c r="E37" s="108">
        <v>4788.276614141907</v>
      </c>
      <c r="F37" s="108">
        <v>5539.9997321019646</v>
      </c>
      <c r="G37" s="108">
        <v>5654.4142413233412</v>
      </c>
      <c r="H37" s="108">
        <v>5435.577914891197</v>
      </c>
      <c r="I37" s="108">
        <v>5424.7086783752557</v>
      </c>
      <c r="J37" s="108">
        <v>5303.9910097353913</v>
      </c>
      <c r="K37" s="108">
        <v>5307.0698369800521</v>
      </c>
      <c r="L37" s="108">
        <v>5146.6636083638004</v>
      </c>
      <c r="M37" s="108">
        <v>5066.3378478599907</v>
      </c>
      <c r="N37" s="108">
        <v>5457.7666775296902</v>
      </c>
      <c r="O37" s="108">
        <v>5461.9355104817414</v>
      </c>
      <c r="P37" s="108">
        <v>5223.0457985607745</v>
      </c>
      <c r="Q37" s="108">
        <v>5348.2782999473202</v>
      </c>
      <c r="R37" s="108">
        <v>5569.4163581796283</v>
      </c>
      <c r="S37" s="108">
        <v>5259.7116379192003</v>
      </c>
      <c r="T37" s="108">
        <v>5096.2216566274692</v>
      </c>
      <c r="U37" s="108">
        <v>5758.228139503185</v>
      </c>
      <c r="V37" s="108">
        <v>5429.0485916704793</v>
      </c>
      <c r="W37" s="108">
        <v>5435.7740387879276</v>
      </c>
      <c r="X37" s="108">
        <v>5075.8375910845334</v>
      </c>
      <c r="Y37" s="108">
        <v>5113.0559523494203</v>
      </c>
      <c r="Z37" s="108">
        <v>5250.720569610201</v>
      </c>
      <c r="AA37" s="108">
        <v>5336.6324077209074</v>
      </c>
      <c r="AB37" s="108">
        <v>5428.7150184320635</v>
      </c>
      <c r="AC37" s="108">
        <v>5563.360746593864</v>
      </c>
      <c r="AD37" s="108">
        <v>5673.0016215357882</v>
      </c>
      <c r="AE37" s="108">
        <v>5827.3791968045452</v>
      </c>
      <c r="AF37" s="108">
        <v>5304.9211451478513</v>
      </c>
      <c r="AG37" s="108">
        <v>5561.8842923629991</v>
      </c>
      <c r="AH37" s="108">
        <v>5410.2067018321586</v>
      </c>
      <c r="AI37" s="108">
        <v>4959.975402682885</v>
      </c>
      <c r="AJ37" s="108">
        <v>5030.0779710188472</v>
      </c>
      <c r="AK37" s="108">
        <v>5076.4607614075921</v>
      </c>
      <c r="AL37" s="108">
        <v>5098.2884365445361</v>
      </c>
      <c r="AM37" s="108">
        <v>4671.8455661708877</v>
      </c>
      <c r="AN37" s="108">
        <v>4794.994388794883</v>
      </c>
      <c r="AO37" s="108">
        <v>4865.2219677637395</v>
      </c>
      <c r="AP37" s="108">
        <v>4666.1904090131839</v>
      </c>
      <c r="AQ37" s="108">
        <v>4905.6124864614985</v>
      </c>
      <c r="AR37" s="108">
        <v>4507.4579126405624</v>
      </c>
      <c r="AS37" s="108">
        <v>4639.6029992041922</v>
      </c>
      <c r="AT37" s="108">
        <v>4499.3679435792656</v>
      </c>
      <c r="AU37" s="108">
        <v>4518.2988244477046</v>
      </c>
      <c r="AV37" s="108">
        <v>4427.703394009658</v>
      </c>
      <c r="AW37" s="108">
        <v>4793.7353887065656</v>
      </c>
      <c r="AX37" s="108">
        <v>4902.1227068904464</v>
      </c>
      <c r="AY37" s="108">
        <v>5231.770219685658</v>
      </c>
      <c r="AZ37" s="108">
        <v>5053.7087956710402</v>
      </c>
      <c r="BA37" s="108">
        <v>5048.7261954635424</v>
      </c>
      <c r="BB37" s="108">
        <v>4960.916643191038</v>
      </c>
      <c r="BC37" s="108">
        <v>5018.5388950232818</v>
      </c>
      <c r="BD37" s="108">
        <v>4788.4900407630375</v>
      </c>
      <c r="BE37" s="108">
        <v>5112.2660515195439</v>
      </c>
      <c r="BF37" s="108">
        <v>5162.0477981453078</v>
      </c>
      <c r="BG37" s="108">
        <v>4966.950529233116</v>
      </c>
      <c r="BH37" s="108">
        <v>4807.0244463264253</v>
      </c>
      <c r="BI37" s="108">
        <v>5006.5020280037033</v>
      </c>
      <c r="BJ37" s="108">
        <v>4913.3880996926109</v>
      </c>
      <c r="BK37" s="108">
        <v>4717.3592049909375</v>
      </c>
      <c r="BL37" s="108">
        <v>4790.2667000139327</v>
      </c>
      <c r="BM37" s="108">
        <v>5163.3694215045243</v>
      </c>
      <c r="BN37" s="236" t="s">
        <v>51</v>
      </c>
      <c r="BO37" s="108">
        <v>5240.7325861430745</v>
      </c>
      <c r="BP37" s="108">
        <v>5550.9006273813511</v>
      </c>
      <c r="BQ37" s="108">
        <v>5669.960282566879</v>
      </c>
      <c r="BR37" s="108">
        <v>5622.8233927959</v>
      </c>
      <c r="BS37" s="108">
        <v>5481.1785905023999</v>
      </c>
    </row>
    <row r="38" spans="1:71" ht="15" customHeight="1">
      <c r="A38" s="84"/>
      <c r="C38" s="242" t="s">
        <v>67</v>
      </c>
      <c r="D38" s="95" t="s">
        <v>138</v>
      </c>
      <c r="E38" s="108">
        <v>6416.0632866644264</v>
      </c>
      <c r="F38" s="108">
        <v>6149.0871894050224</v>
      </c>
      <c r="G38" s="108">
        <v>5974.26912687405</v>
      </c>
      <c r="H38" s="108">
        <v>6135.8410252988178</v>
      </c>
      <c r="I38" s="108">
        <v>5705.5751096196072</v>
      </c>
      <c r="J38" s="108">
        <v>6178.2157667066513</v>
      </c>
      <c r="K38" s="108">
        <v>6215.3407431780597</v>
      </c>
      <c r="L38" s="108">
        <v>6560.8780135685483</v>
      </c>
      <c r="M38" s="108">
        <v>6485.8389289201441</v>
      </c>
      <c r="N38" s="108">
        <v>6483.6263311217153</v>
      </c>
      <c r="O38" s="108">
        <v>6465.7245858716169</v>
      </c>
      <c r="P38" s="108">
        <v>6335.864562868599</v>
      </c>
      <c r="Q38" s="108">
        <v>6355.0210939985154</v>
      </c>
      <c r="R38" s="108">
        <v>6950.6845483145498</v>
      </c>
      <c r="S38" s="108">
        <v>6127.9903217711235</v>
      </c>
      <c r="T38" s="108">
        <v>6598.0516310476187</v>
      </c>
      <c r="U38" s="108">
        <v>6654.6171587291547</v>
      </c>
      <c r="V38" s="108">
        <v>6678.6314917149793</v>
      </c>
      <c r="W38" s="108">
        <v>6294.6393004292613</v>
      </c>
      <c r="X38" s="108">
        <v>6094.7687639954956</v>
      </c>
      <c r="Y38" s="108">
        <v>6449.1402958223634</v>
      </c>
      <c r="Z38" s="108">
        <v>6440.8356275239421</v>
      </c>
      <c r="AA38" s="108">
        <v>6311.1092821437478</v>
      </c>
      <c r="AB38" s="108">
        <v>6303.0804173285287</v>
      </c>
      <c r="AC38" s="108">
        <v>6443.8365791794349</v>
      </c>
      <c r="AD38" s="108">
        <v>6303.6518729424133</v>
      </c>
      <c r="AE38" s="108">
        <v>6092.8886614126968</v>
      </c>
      <c r="AF38" s="108">
        <v>6338.7302480840026</v>
      </c>
      <c r="AG38" s="108">
        <v>6234.1035701762148</v>
      </c>
      <c r="AH38" s="108">
        <v>6527.3690081939294</v>
      </c>
      <c r="AI38" s="108">
        <v>6168.0354579679379</v>
      </c>
      <c r="AJ38" s="108">
        <v>6084.3070180114992</v>
      </c>
      <c r="AK38" s="108">
        <v>6440.3359373573958</v>
      </c>
      <c r="AL38" s="108">
        <v>6043.6325586596195</v>
      </c>
      <c r="AM38" s="108">
        <v>5670.4768844510309</v>
      </c>
      <c r="AN38" s="108">
        <v>5676.4246844456629</v>
      </c>
      <c r="AO38" s="108">
        <v>5943.5319213309631</v>
      </c>
      <c r="AP38" s="108">
        <v>5680.9931296594414</v>
      </c>
      <c r="AQ38" s="108">
        <v>5748.4062562662457</v>
      </c>
      <c r="AR38" s="108">
        <v>5669.0957948636124</v>
      </c>
      <c r="AS38" s="108">
        <v>5783.5453828593327</v>
      </c>
      <c r="AT38" s="108">
        <v>5637.1513917162347</v>
      </c>
      <c r="AU38" s="108">
        <v>5744.7490521828295</v>
      </c>
      <c r="AV38" s="108">
        <v>5638.1834127177262</v>
      </c>
      <c r="AW38" s="108">
        <v>5792.670798141763</v>
      </c>
      <c r="AX38" s="108">
        <v>5670.2472961955427</v>
      </c>
      <c r="AY38" s="108">
        <v>5608.6064036751332</v>
      </c>
      <c r="AZ38" s="108">
        <v>5721.1303023236887</v>
      </c>
      <c r="BA38" s="108">
        <v>6057.9215019187332</v>
      </c>
      <c r="BB38" s="108">
        <v>5758.3235437368203</v>
      </c>
      <c r="BC38" s="108">
        <v>5685.8564416568952</v>
      </c>
      <c r="BD38" s="108">
        <v>5898.1213048878371</v>
      </c>
      <c r="BE38" s="108">
        <v>5963.6432739777047</v>
      </c>
      <c r="BF38" s="108">
        <v>6123.5543469343502</v>
      </c>
      <c r="BG38" s="108">
        <v>6007.399784296148</v>
      </c>
      <c r="BH38" s="108">
        <v>6163.5161673645534</v>
      </c>
      <c r="BI38" s="108">
        <v>6642.3681541937312</v>
      </c>
      <c r="BJ38" s="108">
        <v>6023.3551243247066</v>
      </c>
      <c r="BK38" s="108">
        <v>6339.0725114735978</v>
      </c>
      <c r="BL38" s="108">
        <v>6260.1756781967824</v>
      </c>
      <c r="BM38" s="108">
        <v>6674.2670243801222</v>
      </c>
      <c r="BN38" s="236" t="s">
        <v>51</v>
      </c>
      <c r="BO38" s="108">
        <v>6621.0908315072411</v>
      </c>
      <c r="BP38" s="108">
        <v>6898.2331925095059</v>
      </c>
      <c r="BQ38" s="108">
        <v>6690.4977834375732</v>
      </c>
      <c r="BR38" s="108">
        <v>6929.032917511393</v>
      </c>
      <c r="BS38" s="108">
        <v>6712.3563846217585</v>
      </c>
    </row>
    <row r="39" spans="1:71" ht="15" customHeight="1">
      <c r="A39" s="84"/>
      <c r="C39" s="242"/>
      <c r="D39" s="95" t="s">
        <v>139</v>
      </c>
      <c r="E39" s="108">
        <v>4046.1670644873066</v>
      </c>
      <c r="F39" s="108">
        <v>4118.1619750872806</v>
      </c>
      <c r="G39" s="108">
        <v>3822.1674759698976</v>
      </c>
      <c r="H39" s="108">
        <v>4136.0765646182226</v>
      </c>
      <c r="I39" s="108">
        <v>4087.8388230347477</v>
      </c>
      <c r="J39" s="108">
        <v>4174.1844102414079</v>
      </c>
      <c r="K39" s="108">
        <v>4272.7178995050699</v>
      </c>
      <c r="L39" s="108">
        <v>4314.8073431215234</v>
      </c>
      <c r="M39" s="108">
        <v>4412.2443758834888</v>
      </c>
      <c r="N39" s="108">
        <v>4454.7182562714052</v>
      </c>
      <c r="O39" s="108">
        <v>4289.5941445300105</v>
      </c>
      <c r="P39" s="108">
        <v>4233.2635008863272</v>
      </c>
      <c r="Q39" s="108">
        <v>4235.3420732374498</v>
      </c>
      <c r="R39" s="108">
        <v>4649.8069503197858</v>
      </c>
      <c r="S39" s="108">
        <v>4518.0070364352496</v>
      </c>
      <c r="T39" s="108">
        <v>4544.9235202056434</v>
      </c>
      <c r="U39" s="108">
        <v>4507.6687548366772</v>
      </c>
      <c r="V39" s="108">
        <v>4607.3645023216486</v>
      </c>
      <c r="W39" s="108">
        <v>4279.6139064776735</v>
      </c>
      <c r="X39" s="108">
        <v>4522.1289604197118</v>
      </c>
      <c r="Y39" s="108">
        <v>4429.4260195265424</v>
      </c>
      <c r="Z39" s="108">
        <v>4396.9404057320708</v>
      </c>
      <c r="AA39" s="108">
        <v>4558.8021040633976</v>
      </c>
      <c r="AB39" s="108">
        <v>5155.0838854158001</v>
      </c>
      <c r="AC39" s="108">
        <v>4853.7855945515148</v>
      </c>
      <c r="AD39" s="108">
        <v>4352.0573377057326</v>
      </c>
      <c r="AE39" s="108">
        <v>4257.1754746061124</v>
      </c>
      <c r="AF39" s="108">
        <v>4499.1567463327474</v>
      </c>
      <c r="AG39" s="108">
        <v>4388.9209639798382</v>
      </c>
      <c r="AH39" s="108">
        <v>4445.7660147175775</v>
      </c>
      <c r="AI39" s="108">
        <v>4295.9471394825277</v>
      </c>
      <c r="AJ39" s="108">
        <v>4257.1179442681751</v>
      </c>
      <c r="AK39" s="108">
        <v>4467.1118863364391</v>
      </c>
      <c r="AL39" s="108">
        <v>4366.3955411481811</v>
      </c>
      <c r="AM39" s="108">
        <v>4362.6779634262084</v>
      </c>
      <c r="AN39" s="108">
        <v>4230.8611792579004</v>
      </c>
      <c r="AO39" s="108">
        <v>4402.5788105334186</v>
      </c>
      <c r="AP39" s="108">
        <v>4170.536521598985</v>
      </c>
      <c r="AQ39" s="108">
        <v>4475.8038887281464</v>
      </c>
      <c r="AR39" s="108">
        <v>4250.41917793015</v>
      </c>
      <c r="AS39" s="108">
        <v>4160.2265772369137</v>
      </c>
      <c r="AT39" s="108">
        <v>4298.7784517224572</v>
      </c>
      <c r="AU39" s="108">
        <v>4318.8215405884512</v>
      </c>
      <c r="AV39" s="108">
        <v>4363.7122195842867</v>
      </c>
      <c r="AW39" s="108">
        <v>4262.7886827132097</v>
      </c>
      <c r="AX39" s="108">
        <v>4492.1832851596</v>
      </c>
      <c r="AY39" s="108">
        <v>4375.3773636815531</v>
      </c>
      <c r="AZ39" s="108">
        <v>4121.7046057492798</v>
      </c>
      <c r="BA39" s="108">
        <v>4452.6973944311985</v>
      </c>
      <c r="BB39" s="108">
        <v>4236.0101562612535</v>
      </c>
      <c r="BC39" s="108">
        <v>4337.0865898538905</v>
      </c>
      <c r="BD39" s="108">
        <v>4189.8190176947001</v>
      </c>
      <c r="BE39" s="108">
        <v>4342.5574532888577</v>
      </c>
      <c r="BF39" s="108">
        <v>4450.4372737422173</v>
      </c>
      <c r="BG39" s="108">
        <v>4646.7690822645645</v>
      </c>
      <c r="BH39" s="108">
        <v>4524.2980003597922</v>
      </c>
      <c r="BI39" s="108">
        <v>4696.1083124896513</v>
      </c>
      <c r="BJ39" s="108">
        <v>4576.1243188048466</v>
      </c>
      <c r="BK39" s="108">
        <v>4685.6631622977984</v>
      </c>
      <c r="BL39" s="108">
        <v>4706.2283671304667</v>
      </c>
      <c r="BM39" s="108">
        <v>5064.541885118284</v>
      </c>
      <c r="BN39" s="236" t="s">
        <v>51</v>
      </c>
      <c r="BO39" s="108">
        <v>5238.160058602698</v>
      </c>
      <c r="BP39" s="108">
        <v>4845.4174516825187</v>
      </c>
      <c r="BQ39" s="108">
        <v>5571.5345006165362</v>
      </c>
      <c r="BR39" s="108">
        <v>5339.0985110160327</v>
      </c>
      <c r="BS39" s="108">
        <v>5636.0424338405073</v>
      </c>
    </row>
    <row r="40" spans="1:71" ht="15" customHeight="1">
      <c r="A40" s="84"/>
      <c r="C40" s="242" t="s">
        <v>24</v>
      </c>
      <c r="D40" s="95" t="s">
        <v>138</v>
      </c>
      <c r="E40" s="108">
        <v>6637.6974193195847</v>
      </c>
      <c r="F40" s="108">
        <v>6583.5550926575916</v>
      </c>
      <c r="G40" s="108">
        <v>6541.6428997505072</v>
      </c>
      <c r="H40" s="108">
        <v>7180.5432666729857</v>
      </c>
      <c r="I40" s="108">
        <v>6407.8733827886308</v>
      </c>
      <c r="J40" s="108">
        <v>6527.1745005169987</v>
      </c>
      <c r="K40" s="108">
        <v>6792.5467351828647</v>
      </c>
      <c r="L40" s="108">
        <v>6807.3624698792546</v>
      </c>
      <c r="M40" s="108">
        <v>6653.9347494153062</v>
      </c>
      <c r="N40" s="108">
        <v>6948.6288218824011</v>
      </c>
      <c r="O40" s="108">
        <v>6710.463829274383</v>
      </c>
      <c r="P40" s="108">
        <v>6409.4406799540284</v>
      </c>
      <c r="Q40" s="108">
        <v>6486.2663549342542</v>
      </c>
      <c r="R40" s="108">
        <v>6391.7171388584375</v>
      </c>
      <c r="S40" s="108">
        <v>6042.2836797001673</v>
      </c>
      <c r="T40" s="108">
        <v>6025.4716534296986</v>
      </c>
      <c r="U40" s="108">
        <v>6128.1177959392298</v>
      </c>
      <c r="V40" s="108">
        <v>6098.7649800734425</v>
      </c>
      <c r="W40" s="108">
        <v>6373.7938527990082</v>
      </c>
      <c r="X40" s="108">
        <v>5851.7092499075279</v>
      </c>
      <c r="Y40" s="108">
        <v>5854.0126605759942</v>
      </c>
      <c r="Z40" s="108">
        <v>6059.9294596956433</v>
      </c>
      <c r="AA40" s="108">
        <v>5753.5664415685687</v>
      </c>
      <c r="AB40" s="108">
        <v>5956.5940831897678</v>
      </c>
      <c r="AC40" s="108">
        <v>5734.1538430624769</v>
      </c>
      <c r="AD40" s="108">
        <v>6165.8766327867934</v>
      </c>
      <c r="AE40" s="108">
        <v>6154.9344551414888</v>
      </c>
      <c r="AF40" s="108">
        <v>5841.2467565787729</v>
      </c>
      <c r="AG40" s="108">
        <v>6087.6780442741783</v>
      </c>
      <c r="AH40" s="108">
        <v>6106.5313375170172</v>
      </c>
      <c r="AI40" s="108">
        <v>5786.2182644214608</v>
      </c>
      <c r="AJ40" s="108">
        <v>6051.359742382253</v>
      </c>
      <c r="AK40" s="108">
        <v>5570.7630392337014</v>
      </c>
      <c r="AL40" s="108">
        <v>5627.3996522364432</v>
      </c>
      <c r="AM40" s="108">
        <v>5601.5961860334564</v>
      </c>
      <c r="AN40" s="108">
        <v>5637.7301789233707</v>
      </c>
      <c r="AO40" s="108">
        <v>5523.9034013264991</v>
      </c>
      <c r="AP40" s="108">
        <v>5227.0638257181045</v>
      </c>
      <c r="AQ40" s="108">
        <v>5356.1703029961855</v>
      </c>
      <c r="AR40" s="108">
        <v>5434.671783503085</v>
      </c>
      <c r="AS40" s="108">
        <v>5536.9160049226084</v>
      </c>
      <c r="AT40" s="108">
        <v>5598.1311361852995</v>
      </c>
      <c r="AU40" s="108">
        <v>5544.2303466249723</v>
      </c>
      <c r="AV40" s="108">
        <v>5444.2125372536457</v>
      </c>
      <c r="AW40" s="108">
        <v>5629.5270032789267</v>
      </c>
      <c r="AX40" s="108">
        <v>5534.090361393527</v>
      </c>
      <c r="AY40" s="108">
        <v>5560.0227657118567</v>
      </c>
      <c r="AZ40" s="108">
        <v>5299.0247839543172</v>
      </c>
      <c r="BA40" s="108">
        <v>5611.686004260514</v>
      </c>
      <c r="BB40" s="108">
        <v>5349.9999350437502</v>
      </c>
      <c r="BC40" s="108">
        <v>5450.3934204108391</v>
      </c>
      <c r="BD40" s="108">
        <v>5296.5391003324021</v>
      </c>
      <c r="BE40" s="108">
        <v>5283.6416847050787</v>
      </c>
      <c r="BF40" s="108">
        <v>5357.1382143091005</v>
      </c>
      <c r="BG40" s="108">
        <v>5007.9885890042669</v>
      </c>
      <c r="BH40" s="108">
        <v>5048.508173329411</v>
      </c>
      <c r="BI40" s="108">
        <v>5200.0175399821646</v>
      </c>
      <c r="BJ40" s="108">
        <v>5133.0825591502098</v>
      </c>
      <c r="BK40" s="108">
        <v>5262.9202783972305</v>
      </c>
      <c r="BL40" s="108">
        <v>5056.9796920317776</v>
      </c>
      <c r="BM40" s="108">
        <v>5466.9840549531145</v>
      </c>
      <c r="BN40" s="236" t="s">
        <v>51</v>
      </c>
      <c r="BO40" s="108">
        <v>5286.0465872914765</v>
      </c>
      <c r="BP40" s="108">
        <v>5514.7959324678459</v>
      </c>
      <c r="BQ40" s="108">
        <v>5859.9727060450541</v>
      </c>
      <c r="BR40" s="108">
        <v>5849.1061648125706</v>
      </c>
      <c r="BS40" s="108">
        <v>5556.336962907586</v>
      </c>
    </row>
    <row r="41" spans="1:71" ht="15" customHeight="1">
      <c r="A41" s="84"/>
      <c r="C41" s="242"/>
      <c r="D41" s="95" t="s">
        <v>139</v>
      </c>
      <c r="E41" s="108">
        <v>4379.4372193622639</v>
      </c>
      <c r="F41" s="108">
        <v>4387.2006785913154</v>
      </c>
      <c r="G41" s="108">
        <v>4583.5073454656886</v>
      </c>
      <c r="H41" s="108">
        <v>4698.3415201316002</v>
      </c>
      <c r="I41" s="108">
        <v>4382.9272383525104</v>
      </c>
      <c r="J41" s="108">
        <v>4390.1673791986595</v>
      </c>
      <c r="K41" s="108">
        <v>4807.9309139982552</v>
      </c>
      <c r="L41" s="108">
        <v>4473.1279008328165</v>
      </c>
      <c r="M41" s="108">
        <v>4379.8553719121119</v>
      </c>
      <c r="N41" s="108">
        <v>4729.7043880303081</v>
      </c>
      <c r="O41" s="108">
        <v>4431.1657249913869</v>
      </c>
      <c r="P41" s="108">
        <v>4385.5715154876107</v>
      </c>
      <c r="Q41" s="108">
        <v>4386.204520066085</v>
      </c>
      <c r="R41" s="108">
        <v>4272.897784448387</v>
      </c>
      <c r="S41" s="108">
        <v>4446.5296305822085</v>
      </c>
      <c r="T41" s="108">
        <v>4111.0306492010177</v>
      </c>
      <c r="U41" s="108">
        <v>4319.8750409079985</v>
      </c>
      <c r="V41" s="108">
        <v>4152.0870482522441</v>
      </c>
      <c r="W41" s="108">
        <v>4073.4252058962738</v>
      </c>
      <c r="X41" s="108">
        <v>4231.7868519386984</v>
      </c>
      <c r="Y41" s="108">
        <v>4124.5554032333166</v>
      </c>
      <c r="Z41" s="108">
        <v>4304.9809836301365</v>
      </c>
      <c r="AA41" s="108">
        <v>4268.4516957126179</v>
      </c>
      <c r="AB41" s="108">
        <v>4373.8692221712063</v>
      </c>
      <c r="AC41" s="108">
        <v>4280.186753546428</v>
      </c>
      <c r="AD41" s="108">
        <v>4233.0052772757135</v>
      </c>
      <c r="AE41" s="108">
        <v>4479.6097722379836</v>
      </c>
      <c r="AF41" s="108">
        <v>4050.5004069923857</v>
      </c>
      <c r="AG41" s="108">
        <v>4562.5025179557388</v>
      </c>
      <c r="AH41" s="108">
        <v>4573.2991543651224</v>
      </c>
      <c r="AI41" s="108">
        <v>4188.5600850111505</v>
      </c>
      <c r="AJ41" s="108">
        <v>4245.2076630687197</v>
      </c>
      <c r="AK41" s="108">
        <v>4020.7504100264191</v>
      </c>
      <c r="AL41" s="108">
        <v>3903.6141009314128</v>
      </c>
      <c r="AM41" s="108">
        <v>3949.9178128374574</v>
      </c>
      <c r="AN41" s="108">
        <v>3939.255430240672</v>
      </c>
      <c r="AO41" s="108">
        <v>3818.2827458566503</v>
      </c>
      <c r="AP41" s="108">
        <v>3702.957123443251</v>
      </c>
      <c r="AQ41" s="108">
        <v>3812.5346867198377</v>
      </c>
      <c r="AR41" s="108">
        <v>3837.1493059977161</v>
      </c>
      <c r="AS41" s="108">
        <v>3831.4923490350257</v>
      </c>
      <c r="AT41" s="108">
        <v>3882.6430608602068</v>
      </c>
      <c r="AU41" s="108">
        <v>3837.3066343144824</v>
      </c>
      <c r="AV41" s="108">
        <v>3844.9397808329077</v>
      </c>
      <c r="AW41" s="108">
        <v>3919.6594116894294</v>
      </c>
      <c r="AX41" s="108">
        <v>3860.1128422909055</v>
      </c>
      <c r="AY41" s="108">
        <v>3802.9865048787869</v>
      </c>
      <c r="AZ41" s="108">
        <v>3805.1726513963567</v>
      </c>
      <c r="BA41" s="108">
        <v>3984.008478117204</v>
      </c>
      <c r="BB41" s="108">
        <v>4235.3935195605554</v>
      </c>
      <c r="BC41" s="108">
        <v>4040.5129788801719</v>
      </c>
      <c r="BD41" s="108">
        <v>3586.7713920618921</v>
      </c>
      <c r="BE41" s="108">
        <v>3691.8349157001621</v>
      </c>
      <c r="BF41" s="108">
        <v>3738.610649717602</v>
      </c>
      <c r="BG41" s="108">
        <v>3806.833998039197</v>
      </c>
      <c r="BH41" s="108">
        <v>3562.5803518818384</v>
      </c>
      <c r="BI41" s="108">
        <v>3570.2106533695446</v>
      </c>
      <c r="BJ41" s="108">
        <v>3680.7150033743283</v>
      </c>
      <c r="BK41" s="108">
        <v>3923.7109569846184</v>
      </c>
      <c r="BL41" s="108">
        <v>3675.6620240277339</v>
      </c>
      <c r="BM41" s="108">
        <v>4084.5285229232618</v>
      </c>
      <c r="BN41" s="236" t="s">
        <v>51</v>
      </c>
      <c r="BO41" s="108">
        <v>3956.0239657741718</v>
      </c>
      <c r="BP41" s="108">
        <v>4001.769518420755</v>
      </c>
      <c r="BQ41" s="108">
        <v>4459.9201140082232</v>
      </c>
      <c r="BR41" s="108">
        <v>4360.1901083686316</v>
      </c>
      <c r="BS41" s="108">
        <v>4388.9407189834328</v>
      </c>
    </row>
    <row r="42" spans="1:71" ht="15" customHeight="1">
      <c r="A42" s="84"/>
      <c r="C42" s="242" t="s">
        <v>25</v>
      </c>
      <c r="D42" s="95" t="s">
        <v>138</v>
      </c>
      <c r="E42" s="108">
        <v>6468.8680564321166</v>
      </c>
      <c r="F42" s="108">
        <v>6569.0628412422047</v>
      </c>
      <c r="G42" s="108">
        <v>6562.6761877903082</v>
      </c>
      <c r="H42" s="108">
        <v>6794.306162392616</v>
      </c>
      <c r="I42" s="108">
        <v>6888.4056726516092</v>
      </c>
      <c r="J42" s="108">
        <v>7142.5988528360976</v>
      </c>
      <c r="K42" s="108">
        <v>7376.7276754290915</v>
      </c>
      <c r="L42" s="108">
        <v>7075.190633154567</v>
      </c>
      <c r="M42" s="108">
        <v>7402.9430931866273</v>
      </c>
      <c r="N42" s="108">
        <v>7305.1833563947021</v>
      </c>
      <c r="O42" s="108">
        <v>7228.7577270991696</v>
      </c>
      <c r="P42" s="108">
        <v>7110.2907934343311</v>
      </c>
      <c r="Q42" s="108">
        <v>7613.5009921664687</v>
      </c>
      <c r="R42" s="108">
        <v>7302.8055054205843</v>
      </c>
      <c r="S42" s="108">
        <v>7345.722689507139</v>
      </c>
      <c r="T42" s="108">
        <v>7079.422930984013</v>
      </c>
      <c r="U42" s="108">
        <v>7306.3419545452416</v>
      </c>
      <c r="V42" s="108">
        <v>7209.4347514380916</v>
      </c>
      <c r="W42" s="108">
        <v>6914.8366991030807</v>
      </c>
      <c r="X42" s="108">
        <v>6668.5798070974079</v>
      </c>
      <c r="Y42" s="108">
        <v>6616.8856419339354</v>
      </c>
      <c r="Z42" s="108">
        <v>6647.465987221377</v>
      </c>
      <c r="AA42" s="108">
        <v>6436.7007761299983</v>
      </c>
      <c r="AB42" s="108">
        <v>6372.639823626937</v>
      </c>
      <c r="AC42" s="108">
        <v>6464.6729763683988</v>
      </c>
      <c r="AD42" s="108">
        <v>6347.6132863534076</v>
      </c>
      <c r="AE42" s="108">
        <v>6520.3108670567835</v>
      </c>
      <c r="AF42" s="108">
        <v>6374.4527606553384</v>
      </c>
      <c r="AG42" s="108">
        <v>6423.2345313012202</v>
      </c>
      <c r="AH42" s="108">
        <v>6390.2960256971437</v>
      </c>
      <c r="AI42" s="108">
        <v>6501.2640870247005</v>
      </c>
      <c r="AJ42" s="108">
        <v>6462.6263949578733</v>
      </c>
      <c r="AK42" s="108">
        <v>6777.4152603758948</v>
      </c>
      <c r="AL42" s="108">
        <v>6557.8102618254698</v>
      </c>
      <c r="AM42" s="108">
        <v>6399.6619851192108</v>
      </c>
      <c r="AN42" s="108">
        <v>6437.6226884889365</v>
      </c>
      <c r="AO42" s="108">
        <v>6446.1749722655213</v>
      </c>
      <c r="AP42" s="108">
        <v>6500.0236794245193</v>
      </c>
      <c r="AQ42" s="108">
        <v>6554.1643018242239</v>
      </c>
      <c r="AR42" s="108">
        <v>6302.5314708415453</v>
      </c>
      <c r="AS42" s="108">
        <v>6172.5345363836277</v>
      </c>
      <c r="AT42" s="108">
        <v>6428.5547916939067</v>
      </c>
      <c r="AU42" s="108">
        <v>6328.6351033627761</v>
      </c>
      <c r="AV42" s="108">
        <v>6253.2563926804132</v>
      </c>
      <c r="AW42" s="108">
        <v>6631.1283740998215</v>
      </c>
      <c r="AX42" s="108">
        <v>6468.9504996361084</v>
      </c>
      <c r="AY42" s="108">
        <v>6670.2011394502315</v>
      </c>
      <c r="AZ42" s="108">
        <v>6555.9768500898062</v>
      </c>
      <c r="BA42" s="108">
        <v>6582.5143350689341</v>
      </c>
      <c r="BB42" s="108">
        <v>6655.7064728454407</v>
      </c>
      <c r="BC42" s="108">
        <v>6313.6713255830355</v>
      </c>
      <c r="BD42" s="108">
        <v>6721.7251498979222</v>
      </c>
      <c r="BE42" s="108">
        <v>6753.3208390608152</v>
      </c>
      <c r="BF42" s="108">
        <v>6961.7872287921655</v>
      </c>
      <c r="BG42" s="108">
        <v>6843.8432486120164</v>
      </c>
      <c r="BH42" s="108">
        <v>6580.893702589743</v>
      </c>
      <c r="BI42" s="108">
        <v>6852.5564328669243</v>
      </c>
      <c r="BJ42" s="108">
        <v>6753.5430224386282</v>
      </c>
      <c r="BK42" s="108">
        <v>6625.4729555295507</v>
      </c>
      <c r="BL42" s="108">
        <v>6680.7717831826776</v>
      </c>
      <c r="BM42" s="108">
        <v>7048.0420195257329</v>
      </c>
      <c r="BN42" s="236" t="s">
        <v>51</v>
      </c>
      <c r="BO42" s="108">
        <v>7103.8640874274543</v>
      </c>
      <c r="BP42" s="108">
        <v>7193.5191389444544</v>
      </c>
      <c r="BQ42" s="108">
        <v>7330.8906268758583</v>
      </c>
      <c r="BR42" s="108">
        <v>7156.6932509139515</v>
      </c>
      <c r="BS42" s="108">
        <v>7075.0612534312313</v>
      </c>
    </row>
    <row r="43" spans="1:71" ht="15" customHeight="1">
      <c r="A43" s="84"/>
      <c r="C43" s="242"/>
      <c r="D43" s="95" t="s">
        <v>139</v>
      </c>
      <c r="E43" s="108">
        <v>4816.959287396503</v>
      </c>
      <c r="F43" s="108">
        <v>4740.2389048404666</v>
      </c>
      <c r="G43" s="108">
        <v>4794.9848540196026</v>
      </c>
      <c r="H43" s="108">
        <v>4868.3453033874812</v>
      </c>
      <c r="I43" s="108">
        <v>4930.7392156339201</v>
      </c>
      <c r="J43" s="108">
        <v>4960.7635962680097</v>
      </c>
      <c r="K43" s="108">
        <v>5159.9308509380744</v>
      </c>
      <c r="L43" s="108">
        <v>5149.974053809623</v>
      </c>
      <c r="M43" s="108">
        <v>5259.0099220238699</v>
      </c>
      <c r="N43" s="108">
        <v>5384.7424202505199</v>
      </c>
      <c r="O43" s="108">
        <v>5357.3065369874139</v>
      </c>
      <c r="P43" s="108">
        <v>5225.8378243935786</v>
      </c>
      <c r="Q43" s="108">
        <v>5484.4345076303325</v>
      </c>
      <c r="R43" s="108">
        <v>5453.6960766774782</v>
      </c>
      <c r="S43" s="108">
        <v>5714.0535315478919</v>
      </c>
      <c r="T43" s="108">
        <v>5369.4995541482849</v>
      </c>
      <c r="U43" s="108">
        <v>5262.114694679437</v>
      </c>
      <c r="V43" s="108">
        <v>5300.4182678786156</v>
      </c>
      <c r="W43" s="108">
        <v>5052.303705850426</v>
      </c>
      <c r="X43" s="108">
        <v>4954.9363974933121</v>
      </c>
      <c r="Y43" s="108">
        <v>4953.3114823306896</v>
      </c>
      <c r="Z43" s="108">
        <v>5222.9985629940638</v>
      </c>
      <c r="AA43" s="108">
        <v>5092.2620924972289</v>
      </c>
      <c r="AB43" s="108">
        <v>4913.0524826068486</v>
      </c>
      <c r="AC43" s="108">
        <v>5016.4421600141268</v>
      </c>
      <c r="AD43" s="108">
        <v>5147.4782797449352</v>
      </c>
      <c r="AE43" s="108">
        <v>5182.1769570774195</v>
      </c>
      <c r="AF43" s="108">
        <v>5047.2951512372929</v>
      </c>
      <c r="AG43" s="108">
        <v>5048.8178821108049</v>
      </c>
      <c r="AH43" s="108">
        <v>5005.7796870029479</v>
      </c>
      <c r="AI43" s="108">
        <v>4838.2773315592394</v>
      </c>
      <c r="AJ43" s="108">
        <v>4846.5428281505929</v>
      </c>
      <c r="AK43" s="108">
        <v>4950.9192402225708</v>
      </c>
      <c r="AL43" s="108">
        <v>5065.8506555727672</v>
      </c>
      <c r="AM43" s="108">
        <v>5083.3163022381013</v>
      </c>
      <c r="AN43" s="108">
        <v>5006.8061879985235</v>
      </c>
      <c r="AO43" s="108">
        <v>4925.1154329577002</v>
      </c>
      <c r="AP43" s="108">
        <v>4793.6910226535156</v>
      </c>
      <c r="AQ43" s="108">
        <v>4897.0749286919781</v>
      </c>
      <c r="AR43" s="108">
        <v>4703.9511920602217</v>
      </c>
      <c r="AS43" s="108">
        <v>4866.0594845849091</v>
      </c>
      <c r="AT43" s="108">
        <v>4805.534366867917</v>
      </c>
      <c r="AU43" s="108">
        <v>4821.6815594203126</v>
      </c>
      <c r="AV43" s="108">
        <v>4637.4667593926706</v>
      </c>
      <c r="AW43" s="108">
        <v>5013.2091864713384</v>
      </c>
      <c r="AX43" s="108">
        <v>4864.5842033206345</v>
      </c>
      <c r="AY43" s="108">
        <v>5064.6140958311935</v>
      </c>
      <c r="AZ43" s="108">
        <v>4751.7444828105763</v>
      </c>
      <c r="BA43" s="108">
        <v>4911.2961453604839</v>
      </c>
      <c r="BB43" s="108">
        <v>4864.8650136001052</v>
      </c>
      <c r="BC43" s="108">
        <v>5057.8737572960399</v>
      </c>
      <c r="BD43" s="108">
        <v>5125.4446840123874</v>
      </c>
      <c r="BE43" s="108">
        <v>5030.0684497013663</v>
      </c>
      <c r="BF43" s="108">
        <v>5070.7814747054035</v>
      </c>
      <c r="BG43" s="108">
        <v>4876.9466941235432</v>
      </c>
      <c r="BH43" s="108">
        <v>4750.0798375824261</v>
      </c>
      <c r="BI43" s="108">
        <v>4674.9219042681752</v>
      </c>
      <c r="BJ43" s="108">
        <v>4802.4528005085194</v>
      </c>
      <c r="BK43" s="108">
        <v>4712.2691737790519</v>
      </c>
      <c r="BL43" s="108">
        <v>4826.0539255427757</v>
      </c>
      <c r="BM43" s="108">
        <v>5264.9990863904113</v>
      </c>
      <c r="BN43" s="236" t="s">
        <v>51</v>
      </c>
      <c r="BO43" s="108">
        <v>5522.3693055541917</v>
      </c>
      <c r="BP43" s="108">
        <v>5221.189007443576</v>
      </c>
      <c r="BQ43" s="108">
        <v>5805.2248870247067</v>
      </c>
      <c r="BR43" s="108">
        <v>5265.9777586708988</v>
      </c>
      <c r="BS43" s="108">
        <v>5511.3491063830115</v>
      </c>
    </row>
    <row r="44" spans="1:71" ht="15" customHeight="1">
      <c r="A44" s="84"/>
      <c r="C44" s="242" t="s">
        <v>26</v>
      </c>
      <c r="D44" s="95" t="s">
        <v>138</v>
      </c>
      <c r="E44" s="108">
        <v>10758.30410748219</v>
      </c>
      <c r="F44" s="108">
        <v>10944.039637158927</v>
      </c>
      <c r="G44" s="108">
        <v>11037.717106820613</v>
      </c>
      <c r="H44" s="108">
        <v>11115.560204583504</v>
      </c>
      <c r="I44" s="108">
        <v>11299.273153677952</v>
      </c>
      <c r="J44" s="108">
        <v>11192.663510643622</v>
      </c>
      <c r="K44" s="108">
        <v>11499.797696709189</v>
      </c>
      <c r="L44" s="108">
        <v>10936.488144886427</v>
      </c>
      <c r="M44" s="108">
        <v>11009.725144740391</v>
      </c>
      <c r="N44" s="108">
        <v>11193.420473294633</v>
      </c>
      <c r="O44" s="108">
        <v>11539.42166934035</v>
      </c>
      <c r="P44" s="108">
        <v>11135.445321111607</v>
      </c>
      <c r="Q44" s="108">
        <v>10898.88746324501</v>
      </c>
      <c r="R44" s="108">
        <v>10782.973452774553</v>
      </c>
      <c r="S44" s="108">
        <v>10955.467519827134</v>
      </c>
      <c r="T44" s="108">
        <v>10218.359012774004</v>
      </c>
      <c r="U44" s="108">
        <v>9960.2037883898829</v>
      </c>
      <c r="V44" s="108">
        <v>9901.7559588339391</v>
      </c>
      <c r="W44" s="108">
        <v>9531.8946377157681</v>
      </c>
      <c r="X44" s="108">
        <v>9506.7937722307488</v>
      </c>
      <c r="Y44" s="108">
        <v>9635.9760226303588</v>
      </c>
      <c r="Z44" s="108">
        <v>9592.8736976679356</v>
      </c>
      <c r="AA44" s="108">
        <v>9515.3029140545896</v>
      </c>
      <c r="AB44" s="108">
        <v>9020.7582455903412</v>
      </c>
      <c r="AC44" s="108">
        <v>8812.0145549056306</v>
      </c>
      <c r="AD44" s="108">
        <v>9068.0427850769665</v>
      </c>
      <c r="AE44" s="108">
        <v>8898.2678961108249</v>
      </c>
      <c r="AF44" s="108">
        <v>9082.9661712227808</v>
      </c>
      <c r="AG44" s="108">
        <v>8840.2383567648594</v>
      </c>
      <c r="AH44" s="108">
        <v>8733.8722351045781</v>
      </c>
      <c r="AI44" s="108">
        <v>9109.7437993386156</v>
      </c>
      <c r="AJ44" s="108">
        <v>8777.1778958586765</v>
      </c>
      <c r="AK44" s="108">
        <v>8805.0793858353009</v>
      </c>
      <c r="AL44" s="108">
        <v>8889.709495445808</v>
      </c>
      <c r="AM44" s="108">
        <v>8619.3006760296612</v>
      </c>
      <c r="AN44" s="108">
        <v>8344.1243245319256</v>
      </c>
      <c r="AO44" s="108">
        <v>8548.6467496951354</v>
      </c>
      <c r="AP44" s="108">
        <v>8097.9058108891113</v>
      </c>
      <c r="AQ44" s="108">
        <v>8828.2357873063265</v>
      </c>
      <c r="AR44" s="108">
        <v>8602.9027573261719</v>
      </c>
      <c r="AS44" s="108">
        <v>8460.0890800570633</v>
      </c>
      <c r="AT44" s="108">
        <v>8230.2739715810403</v>
      </c>
      <c r="AU44" s="108">
        <v>8719.9890810422803</v>
      </c>
      <c r="AV44" s="108">
        <v>8599.3914191819058</v>
      </c>
      <c r="AW44" s="108">
        <v>8574.7495961875011</v>
      </c>
      <c r="AX44" s="108">
        <v>8909.9934151867292</v>
      </c>
      <c r="AY44" s="108">
        <v>8781.605952504231</v>
      </c>
      <c r="AZ44" s="108">
        <v>9089.52938775642</v>
      </c>
      <c r="BA44" s="108">
        <v>9233.3171781797009</v>
      </c>
      <c r="BB44" s="108">
        <v>8761.1287585058508</v>
      </c>
      <c r="BC44" s="108">
        <v>9034.9454515788384</v>
      </c>
      <c r="BD44" s="108">
        <v>8736.5462998298317</v>
      </c>
      <c r="BE44" s="108">
        <v>8769.6460205165731</v>
      </c>
      <c r="BF44" s="108">
        <v>9019.9250553109759</v>
      </c>
      <c r="BG44" s="108">
        <v>9148.7024546522134</v>
      </c>
      <c r="BH44" s="108">
        <v>8708.6416088612714</v>
      </c>
      <c r="BI44" s="108">
        <v>8977.0582147017358</v>
      </c>
      <c r="BJ44" s="108">
        <v>9452.6677819103279</v>
      </c>
      <c r="BK44" s="108">
        <v>9537.1345446425858</v>
      </c>
      <c r="BL44" s="108">
        <v>9832.0656480490034</v>
      </c>
      <c r="BM44" s="108">
        <v>10263.967991086194</v>
      </c>
      <c r="BN44" s="236" t="s">
        <v>51</v>
      </c>
      <c r="BO44" s="108">
        <v>9397.3194851414009</v>
      </c>
      <c r="BP44" s="108">
        <v>10294.310057630102</v>
      </c>
      <c r="BQ44" s="108">
        <v>10145.349245460642</v>
      </c>
      <c r="BR44" s="108">
        <v>9961.6547883723506</v>
      </c>
      <c r="BS44" s="108">
        <v>10231.0373281884</v>
      </c>
    </row>
    <row r="45" spans="1:71" ht="15" customHeight="1">
      <c r="A45" s="84"/>
      <c r="C45" s="242"/>
      <c r="D45" s="95" t="s">
        <v>139</v>
      </c>
      <c r="E45" s="108">
        <v>7562.1636430515082</v>
      </c>
      <c r="F45" s="108">
        <v>7615.244982860765</v>
      </c>
      <c r="G45" s="108">
        <v>7714.7772424349623</v>
      </c>
      <c r="H45" s="108">
        <v>7433.6945444951425</v>
      </c>
      <c r="I45" s="108">
        <v>7343.9178791140284</v>
      </c>
      <c r="J45" s="108">
        <v>7607.2436231689089</v>
      </c>
      <c r="K45" s="108">
        <v>7966.8759675297879</v>
      </c>
      <c r="L45" s="108">
        <v>7814.8753541726783</v>
      </c>
      <c r="M45" s="108">
        <v>8013.1070095266723</v>
      </c>
      <c r="N45" s="108">
        <v>7669.446533914057</v>
      </c>
      <c r="O45" s="108">
        <v>7839.4678037064323</v>
      </c>
      <c r="P45" s="108">
        <v>7697.8775752165757</v>
      </c>
      <c r="Q45" s="108">
        <v>7609.7143017672852</v>
      </c>
      <c r="R45" s="108">
        <v>7544.1680984820459</v>
      </c>
      <c r="S45" s="108">
        <v>7401.4722460560915</v>
      </c>
      <c r="T45" s="108">
        <v>7162.2585150511541</v>
      </c>
      <c r="U45" s="108">
        <v>6779.1443940577101</v>
      </c>
      <c r="V45" s="108">
        <v>6950.3587373346973</v>
      </c>
      <c r="W45" s="108">
        <v>6772.7454302440838</v>
      </c>
      <c r="X45" s="108">
        <v>6764.0188489347402</v>
      </c>
      <c r="Y45" s="108">
        <v>6958.8226550478921</v>
      </c>
      <c r="Z45" s="108">
        <v>6889.021693622778</v>
      </c>
      <c r="AA45" s="108">
        <v>6939.9631505835887</v>
      </c>
      <c r="AB45" s="108">
        <v>6648.7937654461339</v>
      </c>
      <c r="AC45" s="108">
        <v>6740.8271035175849</v>
      </c>
      <c r="AD45" s="108">
        <v>6567.4059995794914</v>
      </c>
      <c r="AE45" s="108">
        <v>6501.8747541373314</v>
      </c>
      <c r="AF45" s="108">
        <v>6215.4952686644683</v>
      </c>
      <c r="AG45" s="108">
        <v>6151.9887232391065</v>
      </c>
      <c r="AH45" s="108">
        <v>6162.9895704882356</v>
      </c>
      <c r="AI45" s="108">
        <v>6480.2096171650674</v>
      </c>
      <c r="AJ45" s="108">
        <v>6232.9167241338173</v>
      </c>
      <c r="AK45" s="108">
        <v>6610.6510462978977</v>
      </c>
      <c r="AL45" s="108">
        <v>6482.6496795568864</v>
      </c>
      <c r="AM45" s="108">
        <v>6387.7495357095286</v>
      </c>
      <c r="AN45" s="108">
        <v>6025.4265453772095</v>
      </c>
      <c r="AO45" s="108">
        <v>5803.0538617386446</v>
      </c>
      <c r="AP45" s="108">
        <v>5800.9026272843221</v>
      </c>
      <c r="AQ45" s="108">
        <v>6041.4652368215502</v>
      </c>
      <c r="AR45" s="108">
        <v>5682.4876321403717</v>
      </c>
      <c r="AS45" s="108">
        <v>6141.3513280759871</v>
      </c>
      <c r="AT45" s="108">
        <v>6228.8656790986515</v>
      </c>
      <c r="AU45" s="108">
        <v>6014.7127893656761</v>
      </c>
      <c r="AV45" s="108">
        <v>6352.8935465271252</v>
      </c>
      <c r="AW45" s="108">
        <v>6109.0290648743457</v>
      </c>
      <c r="AX45" s="108">
        <v>6749.2865120948336</v>
      </c>
      <c r="AY45" s="108">
        <v>6318.2310257852687</v>
      </c>
      <c r="AZ45" s="108">
        <v>6354.2077582745724</v>
      </c>
      <c r="BA45" s="108">
        <v>6567.5273451565336</v>
      </c>
      <c r="BB45" s="108">
        <v>6572.7702693984047</v>
      </c>
      <c r="BC45" s="108">
        <v>6418.9877126342099</v>
      </c>
      <c r="BD45" s="108">
        <v>6239.3472583950097</v>
      </c>
      <c r="BE45" s="108">
        <v>6392.4742411249454</v>
      </c>
      <c r="BF45" s="108">
        <v>6562.4612134568952</v>
      </c>
      <c r="BG45" s="108">
        <v>6736.84508665044</v>
      </c>
      <c r="BH45" s="108">
        <v>6512.0541879113089</v>
      </c>
      <c r="BI45" s="108">
        <v>6440.958108000269</v>
      </c>
      <c r="BJ45" s="108">
        <v>6995.1032286059453</v>
      </c>
      <c r="BK45" s="108">
        <v>7100.9953395302473</v>
      </c>
      <c r="BL45" s="108">
        <v>7007.7338467260488</v>
      </c>
      <c r="BM45" s="108">
        <v>7396.4499442838278</v>
      </c>
      <c r="BN45" s="236" t="s">
        <v>51</v>
      </c>
      <c r="BO45" s="108">
        <v>7616.8829001725617</v>
      </c>
      <c r="BP45" s="108">
        <v>7932.6713479173504</v>
      </c>
      <c r="BQ45" s="108">
        <v>8033.3623347041821</v>
      </c>
      <c r="BR45" s="108">
        <v>7304.9164751352955</v>
      </c>
      <c r="BS45" s="108">
        <v>7659.0024821707711</v>
      </c>
    </row>
    <row r="46" spans="1:71" ht="15" customHeight="1">
      <c r="A46" s="84"/>
      <c r="C46" s="242" t="s">
        <v>27</v>
      </c>
      <c r="D46" s="95" t="s">
        <v>138</v>
      </c>
      <c r="E46" s="108">
        <v>4362.1603490406078</v>
      </c>
      <c r="F46" s="108">
        <v>4467.3129964605287</v>
      </c>
      <c r="G46" s="108">
        <v>4040.3273249204467</v>
      </c>
      <c r="H46" s="108">
        <v>4337.8056307274119</v>
      </c>
      <c r="I46" s="108">
        <v>4125.9379117366689</v>
      </c>
      <c r="J46" s="108">
        <v>4460.3063892726823</v>
      </c>
      <c r="K46" s="108">
        <v>4045.1167258665573</v>
      </c>
      <c r="L46" s="108">
        <v>4150.500235436717</v>
      </c>
      <c r="M46" s="108">
        <v>4276.7003340038254</v>
      </c>
      <c r="N46" s="108">
        <v>4348.0233014927035</v>
      </c>
      <c r="O46" s="108">
        <v>4253.6878918955636</v>
      </c>
      <c r="P46" s="108">
        <v>4079.6016034785725</v>
      </c>
      <c r="Q46" s="108">
        <v>4599.5874130425736</v>
      </c>
      <c r="R46" s="108">
        <v>4590.017155201137</v>
      </c>
      <c r="S46" s="108">
        <v>3925.417715515026</v>
      </c>
      <c r="T46" s="108">
        <v>3829.7423785932497</v>
      </c>
      <c r="U46" s="108">
        <v>3986.2389216615679</v>
      </c>
      <c r="V46" s="108">
        <v>3863.0643119472484</v>
      </c>
      <c r="W46" s="108">
        <v>3672.5374297511266</v>
      </c>
      <c r="X46" s="108">
        <v>3680.957215220837</v>
      </c>
      <c r="Y46" s="108">
        <v>3976.1300331410553</v>
      </c>
      <c r="Z46" s="108">
        <v>3799.5603340021939</v>
      </c>
      <c r="AA46" s="108">
        <v>3668.2770314689769</v>
      </c>
      <c r="AB46" s="108">
        <v>3795.8877457714925</v>
      </c>
      <c r="AC46" s="108">
        <v>3966.1879109088559</v>
      </c>
      <c r="AD46" s="108">
        <v>3874.8631056414993</v>
      </c>
      <c r="AE46" s="108">
        <v>3871.4436821662821</v>
      </c>
      <c r="AF46" s="108">
        <v>3895.7782850158001</v>
      </c>
      <c r="AG46" s="108">
        <v>4153.4275785261561</v>
      </c>
      <c r="AH46" s="108">
        <v>4092.9195391663065</v>
      </c>
      <c r="AI46" s="108">
        <v>4061.8242532488139</v>
      </c>
      <c r="AJ46" s="108">
        <v>3953.212049436971</v>
      </c>
      <c r="AK46" s="108">
        <v>4039.2423329631129</v>
      </c>
      <c r="AL46" s="108">
        <v>3934.7672471506426</v>
      </c>
      <c r="AM46" s="108">
        <v>3751.2418831712234</v>
      </c>
      <c r="AN46" s="108">
        <v>3500.1676608750586</v>
      </c>
      <c r="AO46" s="108">
        <v>3792.6740536015268</v>
      </c>
      <c r="AP46" s="108">
        <v>3590.4642142788002</v>
      </c>
      <c r="AQ46" s="108">
        <v>3560.3478298873879</v>
      </c>
      <c r="AR46" s="108">
        <v>3599.5356638069138</v>
      </c>
      <c r="AS46" s="108">
        <v>3726.9937990053413</v>
      </c>
      <c r="AT46" s="108">
        <v>3781.4814308247928</v>
      </c>
      <c r="AU46" s="108">
        <v>3709.4414284586151</v>
      </c>
      <c r="AV46" s="108">
        <v>3924.5114997679825</v>
      </c>
      <c r="AW46" s="108">
        <v>3671.1046916737823</v>
      </c>
      <c r="AX46" s="108">
        <v>3709.9460418606009</v>
      </c>
      <c r="AY46" s="108">
        <v>3493.363595994429</v>
      </c>
      <c r="AZ46" s="108">
        <v>3767.7340795004516</v>
      </c>
      <c r="BA46" s="108">
        <v>3742.7703513497513</v>
      </c>
      <c r="BB46" s="108">
        <v>3678.2640009269767</v>
      </c>
      <c r="BC46" s="108">
        <v>3494.3999403506673</v>
      </c>
      <c r="BD46" s="108">
        <v>3393.7419061572691</v>
      </c>
      <c r="BE46" s="108">
        <v>3535.7864992391183</v>
      </c>
      <c r="BF46" s="108">
        <v>3645.8948179991298</v>
      </c>
      <c r="BG46" s="108">
        <v>3512.9557692106646</v>
      </c>
      <c r="BH46" s="108">
        <v>3679.256575534157</v>
      </c>
      <c r="BI46" s="108">
        <v>4035.4507810435816</v>
      </c>
      <c r="BJ46" s="108">
        <v>3761.5674558125679</v>
      </c>
      <c r="BK46" s="108">
        <v>3747.3005996988632</v>
      </c>
      <c r="BL46" s="108">
        <v>3773.1087708522227</v>
      </c>
      <c r="BM46" s="108">
        <v>4177.5541732499105</v>
      </c>
      <c r="BN46" s="236" t="s">
        <v>51</v>
      </c>
      <c r="BO46" s="108">
        <v>3937.4894897207405</v>
      </c>
      <c r="BP46" s="108">
        <v>3915.7377935670042</v>
      </c>
      <c r="BQ46" s="108">
        <v>4104.015032021488</v>
      </c>
      <c r="BR46" s="108">
        <v>3700.5547918812181</v>
      </c>
      <c r="BS46" s="108">
        <v>3919.0964012712907</v>
      </c>
    </row>
    <row r="47" spans="1:71" ht="15" customHeight="1">
      <c r="A47" s="84"/>
      <c r="C47" s="242"/>
      <c r="D47" s="95" t="s">
        <v>139</v>
      </c>
      <c r="E47" s="108">
        <v>3223.1962369274611</v>
      </c>
      <c r="F47" s="108">
        <v>2849.0582036296655</v>
      </c>
      <c r="G47" s="108">
        <v>3079.034448383476</v>
      </c>
      <c r="H47" s="108">
        <v>3257.3268210144383</v>
      </c>
      <c r="I47" s="108">
        <v>3205.5644791680179</v>
      </c>
      <c r="J47" s="108">
        <v>3476.1589633407161</v>
      </c>
      <c r="K47" s="108">
        <v>3189.6221637093281</v>
      </c>
      <c r="L47" s="108">
        <v>3165.1707638779444</v>
      </c>
      <c r="M47" s="108">
        <v>3463.3820080611827</v>
      </c>
      <c r="N47" s="108">
        <v>3505.3017295112709</v>
      </c>
      <c r="O47" s="108">
        <v>3175.3340119021595</v>
      </c>
      <c r="P47" s="108">
        <v>3205.84355728637</v>
      </c>
      <c r="Q47" s="108">
        <v>3287.8700649173952</v>
      </c>
      <c r="R47" s="108">
        <v>3613.1731767977813</v>
      </c>
      <c r="S47" s="108">
        <v>3380.6390495615342</v>
      </c>
      <c r="T47" s="108">
        <v>3458.0592054652352</v>
      </c>
      <c r="U47" s="108">
        <v>3556.0582265390522</v>
      </c>
      <c r="V47" s="108">
        <v>3289.6565027901811</v>
      </c>
      <c r="W47" s="108">
        <v>3066.2194832991495</v>
      </c>
      <c r="X47" s="108">
        <v>3055.2942704183683</v>
      </c>
      <c r="Y47" s="108">
        <v>3201.2697410312549</v>
      </c>
      <c r="Z47" s="108">
        <v>3313.4982544617451</v>
      </c>
      <c r="AA47" s="108">
        <v>3171.2375652610835</v>
      </c>
      <c r="AB47" s="108">
        <v>3522.738445713323</v>
      </c>
      <c r="AC47" s="108">
        <v>3405.1740257547058</v>
      </c>
      <c r="AD47" s="108">
        <v>3228.2271606047902</v>
      </c>
      <c r="AE47" s="108">
        <v>3098.4227718484071</v>
      </c>
      <c r="AF47" s="108">
        <v>3025.6821878210085</v>
      </c>
      <c r="AG47" s="108">
        <v>3256.4098373338875</v>
      </c>
      <c r="AH47" s="108">
        <v>3386.1876928379147</v>
      </c>
      <c r="AI47" s="108">
        <v>3069.3872676166402</v>
      </c>
      <c r="AJ47" s="108">
        <v>3173.852820802008</v>
      </c>
      <c r="AK47" s="108">
        <v>3397.3927409242128</v>
      </c>
      <c r="AL47" s="108">
        <v>3377.5072410985808</v>
      </c>
      <c r="AM47" s="108">
        <v>3276.4476105613548</v>
      </c>
      <c r="AN47" s="108">
        <v>3005.5236634372218</v>
      </c>
      <c r="AO47" s="108">
        <v>3111.6526363304679</v>
      </c>
      <c r="AP47" s="108">
        <v>3158.0566030411578</v>
      </c>
      <c r="AQ47" s="108">
        <v>3011.0985466535913</v>
      </c>
      <c r="AR47" s="108">
        <v>3051.3312942157895</v>
      </c>
      <c r="AS47" s="108">
        <v>3197.4665982090037</v>
      </c>
      <c r="AT47" s="108">
        <v>3162.6449740886856</v>
      </c>
      <c r="AU47" s="108">
        <v>2988.9937639874111</v>
      </c>
      <c r="AV47" s="108">
        <v>3038.1707546992129</v>
      </c>
      <c r="AW47" s="108">
        <v>3031.1601464402534</v>
      </c>
      <c r="AX47" s="108">
        <v>2955.0368817829899</v>
      </c>
      <c r="AY47" s="108">
        <v>2978.5576761997222</v>
      </c>
      <c r="AZ47" s="108">
        <v>3082.9418045644911</v>
      </c>
      <c r="BA47" s="108">
        <v>3290.3715424149236</v>
      </c>
      <c r="BB47" s="108">
        <v>2924.7980288224921</v>
      </c>
      <c r="BC47" s="108">
        <v>2996.5964768117601</v>
      </c>
      <c r="BD47" s="108">
        <v>3076.7375461714346</v>
      </c>
      <c r="BE47" s="108">
        <v>3138.4816745922067</v>
      </c>
      <c r="BF47" s="108">
        <v>3091.4226424624335</v>
      </c>
      <c r="BG47" s="108">
        <v>2831.1782635193172</v>
      </c>
      <c r="BH47" s="108">
        <v>2916.6196015814389</v>
      </c>
      <c r="BI47" s="108">
        <v>2884.1907166401002</v>
      </c>
      <c r="BJ47" s="108">
        <v>2881.1489725768629</v>
      </c>
      <c r="BK47" s="108">
        <v>2858.8046149353381</v>
      </c>
      <c r="BL47" s="108">
        <v>2771.6530686307356</v>
      </c>
      <c r="BM47" s="108">
        <v>3223.932107040016</v>
      </c>
      <c r="BN47" s="236" t="s">
        <v>51</v>
      </c>
      <c r="BO47" s="108">
        <v>3407.8357607998478</v>
      </c>
      <c r="BP47" s="108">
        <v>3215.9782820801297</v>
      </c>
      <c r="BQ47" s="108">
        <v>3354.3203928855842</v>
      </c>
      <c r="BR47" s="108">
        <v>3278.9059140768854</v>
      </c>
      <c r="BS47" s="108">
        <v>3313.7865236156977</v>
      </c>
    </row>
    <row r="48" spans="1:71" ht="15" customHeight="1">
      <c r="A48" s="84"/>
      <c r="C48" s="242" t="s">
        <v>28</v>
      </c>
      <c r="D48" s="95" t="s">
        <v>138</v>
      </c>
      <c r="E48" s="108">
        <v>5420.116583539123</v>
      </c>
      <c r="F48" s="108">
        <v>5295.2873502269722</v>
      </c>
      <c r="G48" s="108">
        <v>5420.9575158636389</v>
      </c>
      <c r="H48" s="108">
        <v>5543.2251576995077</v>
      </c>
      <c r="I48" s="108">
        <v>5647.7708500315548</v>
      </c>
      <c r="J48" s="108">
        <v>5206.4566898894527</v>
      </c>
      <c r="K48" s="108">
        <v>5541.1441284437769</v>
      </c>
      <c r="L48" s="108">
        <v>5527.8863463511752</v>
      </c>
      <c r="M48" s="108">
        <v>5414.4595737323771</v>
      </c>
      <c r="N48" s="108">
        <v>5615.5529205766452</v>
      </c>
      <c r="O48" s="108">
        <v>5624.5064810948861</v>
      </c>
      <c r="P48" s="108">
        <v>5408.8077692612596</v>
      </c>
      <c r="Q48" s="108">
        <v>5587.1303761838553</v>
      </c>
      <c r="R48" s="108">
        <v>5439.2118981136855</v>
      </c>
      <c r="S48" s="108">
        <v>5530.3220303773705</v>
      </c>
      <c r="T48" s="108">
        <v>5289.4322733398758</v>
      </c>
      <c r="U48" s="108">
        <v>5414.2840813415623</v>
      </c>
      <c r="V48" s="108">
        <v>5116.6337403855678</v>
      </c>
      <c r="W48" s="108">
        <v>5126.7423495110734</v>
      </c>
      <c r="X48" s="108">
        <v>5007.7068245831979</v>
      </c>
      <c r="Y48" s="108">
        <v>5206.1526568975232</v>
      </c>
      <c r="Z48" s="108">
        <v>5298.9486180234426</v>
      </c>
      <c r="AA48" s="108">
        <v>5276.7144529294028</v>
      </c>
      <c r="AB48" s="108">
        <v>5224.5084713524839</v>
      </c>
      <c r="AC48" s="108">
        <v>5335.79739689695</v>
      </c>
      <c r="AD48" s="108">
        <v>5186.6961941291775</v>
      </c>
      <c r="AE48" s="108">
        <v>5078.7044574524834</v>
      </c>
      <c r="AF48" s="108">
        <v>4957.8133602219004</v>
      </c>
      <c r="AG48" s="108">
        <v>5488.2391326572824</v>
      </c>
      <c r="AH48" s="108">
        <v>5087.0313763498425</v>
      </c>
      <c r="AI48" s="108">
        <v>5333.5453336878891</v>
      </c>
      <c r="AJ48" s="108">
        <v>5299.1332257932327</v>
      </c>
      <c r="AK48" s="108">
        <v>5305.4158442883308</v>
      </c>
      <c r="AL48" s="108">
        <v>4824.9355546774059</v>
      </c>
      <c r="AM48" s="108">
        <v>4829.8153822893601</v>
      </c>
      <c r="AN48" s="108">
        <v>4863.4621025560518</v>
      </c>
      <c r="AO48" s="108">
        <v>4977.1777460769363</v>
      </c>
      <c r="AP48" s="108">
        <v>4773.7094836832903</v>
      </c>
      <c r="AQ48" s="108">
        <v>4927.2662119717988</v>
      </c>
      <c r="AR48" s="108">
        <v>4930.4775578707422</v>
      </c>
      <c r="AS48" s="108">
        <v>5077.104814929432</v>
      </c>
      <c r="AT48" s="108">
        <v>5012.1378961844557</v>
      </c>
      <c r="AU48" s="108">
        <v>4977.4651480778039</v>
      </c>
      <c r="AV48" s="108">
        <v>5091.2695713967951</v>
      </c>
      <c r="AW48" s="108">
        <v>5162.0207998804863</v>
      </c>
      <c r="AX48" s="108">
        <v>5078.0184126828062</v>
      </c>
      <c r="AY48" s="108">
        <v>5337.4998971647046</v>
      </c>
      <c r="AZ48" s="108">
        <v>5009.4271028113353</v>
      </c>
      <c r="BA48" s="108">
        <v>5104.0820254965865</v>
      </c>
      <c r="BB48" s="108">
        <v>5091.912758573807</v>
      </c>
      <c r="BC48" s="108">
        <v>5095.2577101911547</v>
      </c>
      <c r="BD48" s="108">
        <v>5035.0538076041494</v>
      </c>
      <c r="BE48" s="108">
        <v>5490.9187423171534</v>
      </c>
      <c r="BF48" s="108">
        <v>5356.5657513270407</v>
      </c>
      <c r="BG48" s="108">
        <v>5420.2279259543302</v>
      </c>
      <c r="BH48" s="108">
        <v>5458.5964288825116</v>
      </c>
      <c r="BI48" s="108">
        <v>5570.5226830428228</v>
      </c>
      <c r="BJ48" s="108">
        <v>5419.8740314215938</v>
      </c>
      <c r="BK48" s="108">
        <v>5461.050512826655</v>
      </c>
      <c r="BL48" s="108">
        <v>5710.9450009460188</v>
      </c>
      <c r="BM48" s="108">
        <v>6036.9748206389022</v>
      </c>
      <c r="BN48" s="236" t="s">
        <v>51</v>
      </c>
      <c r="BO48" s="108">
        <v>4813.1109153771213</v>
      </c>
      <c r="BP48" s="108">
        <v>5374.0916842074212</v>
      </c>
      <c r="BQ48" s="108">
        <v>5563.6964213807851</v>
      </c>
      <c r="BR48" s="108">
        <v>5472.1056787121552</v>
      </c>
      <c r="BS48" s="108">
        <v>5497.9000494523425</v>
      </c>
    </row>
    <row r="49" spans="1:71" ht="15" customHeight="1">
      <c r="A49" s="84"/>
      <c r="C49" s="242"/>
      <c r="D49" s="95" t="s">
        <v>139</v>
      </c>
      <c r="E49" s="108">
        <v>3530.0988984361234</v>
      </c>
      <c r="F49" s="108">
        <v>3657.0918679218094</v>
      </c>
      <c r="G49" s="108">
        <v>3595.5784043240237</v>
      </c>
      <c r="H49" s="108">
        <v>3817.395063370383</v>
      </c>
      <c r="I49" s="108">
        <v>3711.4793641288047</v>
      </c>
      <c r="J49" s="108">
        <v>3694.2918979460937</v>
      </c>
      <c r="K49" s="108">
        <v>3632.0707429866843</v>
      </c>
      <c r="L49" s="108">
        <v>3633.8550608967494</v>
      </c>
      <c r="M49" s="108">
        <v>3853.3721764961269</v>
      </c>
      <c r="N49" s="108">
        <v>3905.5859614701717</v>
      </c>
      <c r="O49" s="108">
        <v>3844.7098468979443</v>
      </c>
      <c r="P49" s="108">
        <v>3708.4009612436976</v>
      </c>
      <c r="Q49" s="108">
        <v>3966.6242086304828</v>
      </c>
      <c r="R49" s="108">
        <v>3668.1892203654656</v>
      </c>
      <c r="S49" s="108">
        <v>3829.4929486161832</v>
      </c>
      <c r="T49" s="108">
        <v>4153.0177774877657</v>
      </c>
      <c r="U49" s="108">
        <v>3778.4406482941222</v>
      </c>
      <c r="V49" s="108">
        <v>3918.7737876260908</v>
      </c>
      <c r="W49" s="108">
        <v>3616.9533432773328</v>
      </c>
      <c r="X49" s="108">
        <v>3542.1529392128332</v>
      </c>
      <c r="Y49" s="108">
        <v>3609.8015957619659</v>
      </c>
      <c r="Z49" s="108">
        <v>3685.2441512527312</v>
      </c>
      <c r="AA49" s="108">
        <v>3801.0330147312939</v>
      </c>
      <c r="AB49" s="108">
        <v>3613.192748607928</v>
      </c>
      <c r="AC49" s="108">
        <v>4175.9606450491701</v>
      </c>
      <c r="AD49" s="108">
        <v>3876.6845561776772</v>
      </c>
      <c r="AE49" s="108">
        <v>3683.9708404156454</v>
      </c>
      <c r="AF49" s="108">
        <v>3509.5451973594909</v>
      </c>
      <c r="AG49" s="108">
        <v>3869.3913821496926</v>
      </c>
      <c r="AH49" s="108">
        <v>3810.1556142352815</v>
      </c>
      <c r="AI49" s="108">
        <v>3672.619753772186</v>
      </c>
      <c r="AJ49" s="108">
        <v>3699.5648313111005</v>
      </c>
      <c r="AK49" s="108">
        <v>4023.3362296687428</v>
      </c>
      <c r="AL49" s="108">
        <v>3834.561265950219</v>
      </c>
      <c r="AM49" s="108">
        <v>3693.5197953461802</v>
      </c>
      <c r="AN49" s="108">
        <v>3600.4893949478037</v>
      </c>
      <c r="AO49" s="108">
        <v>3875.7781696339744</v>
      </c>
      <c r="AP49" s="108">
        <v>3959.7291691374089</v>
      </c>
      <c r="AQ49" s="108">
        <v>3854.6584936549957</v>
      </c>
      <c r="AR49" s="108">
        <v>3788.0703169885278</v>
      </c>
      <c r="AS49" s="108">
        <v>3702.3980233040597</v>
      </c>
      <c r="AT49" s="108">
        <v>3697.6545056706213</v>
      </c>
      <c r="AU49" s="108">
        <v>3824.5478668693163</v>
      </c>
      <c r="AV49" s="108">
        <v>3472.8726817742381</v>
      </c>
      <c r="AW49" s="108">
        <v>3679.5710586235627</v>
      </c>
      <c r="AX49" s="108">
        <v>3714.4049104592577</v>
      </c>
      <c r="AY49" s="108">
        <v>3485.8875992344642</v>
      </c>
      <c r="AZ49" s="108">
        <v>3328.021123176311</v>
      </c>
      <c r="BA49" s="108">
        <v>3648.9379709809436</v>
      </c>
      <c r="BB49" s="108">
        <v>3592.0397244374026</v>
      </c>
      <c r="BC49" s="108">
        <v>3586.5753035655553</v>
      </c>
      <c r="BD49" s="108">
        <v>3446.4221184140174</v>
      </c>
      <c r="BE49" s="108">
        <v>3905.1422155320079</v>
      </c>
      <c r="BF49" s="108">
        <v>3777.0554967613389</v>
      </c>
      <c r="BG49" s="108">
        <v>3659.6121682566945</v>
      </c>
      <c r="BH49" s="108">
        <v>3673.9741516270337</v>
      </c>
      <c r="BI49" s="108">
        <v>3865.8317948643394</v>
      </c>
      <c r="BJ49" s="108">
        <v>3794.6666770380139</v>
      </c>
      <c r="BK49" s="108">
        <v>3819.6948020240438</v>
      </c>
      <c r="BL49" s="108">
        <v>3933.0520768826332</v>
      </c>
      <c r="BM49" s="108">
        <v>4128.3281156883722</v>
      </c>
      <c r="BN49" s="236" t="s">
        <v>51</v>
      </c>
      <c r="BO49" s="108">
        <v>4297.4535263709786</v>
      </c>
      <c r="BP49" s="108">
        <v>3852.4750066987153</v>
      </c>
      <c r="BQ49" s="108">
        <v>3950.4872428906147</v>
      </c>
      <c r="BR49" s="108">
        <v>4010.2616687026493</v>
      </c>
      <c r="BS49" s="108">
        <v>3992.8952635308492</v>
      </c>
    </row>
    <row r="50" spans="1:71" ht="15" customHeight="1">
      <c r="A50" s="84"/>
      <c r="C50" s="242" t="s">
        <v>29</v>
      </c>
      <c r="D50" s="95" t="s">
        <v>138</v>
      </c>
      <c r="E50" s="108">
        <v>7692.2485805719552</v>
      </c>
      <c r="F50" s="108">
        <v>7884.7713503474288</v>
      </c>
      <c r="G50" s="108">
        <v>8040.188212393753</v>
      </c>
      <c r="H50" s="108">
        <v>7905.4413721312321</v>
      </c>
      <c r="I50" s="108">
        <v>8272.0737500380546</v>
      </c>
      <c r="J50" s="108">
        <v>8228.223192119176</v>
      </c>
      <c r="K50" s="108">
        <v>8547.603888168238</v>
      </c>
      <c r="L50" s="108">
        <v>8651.5227521203578</v>
      </c>
      <c r="M50" s="108">
        <v>7961.2558301637182</v>
      </c>
      <c r="N50" s="108">
        <v>8368.5888967389237</v>
      </c>
      <c r="O50" s="108">
        <v>8195.362721560834</v>
      </c>
      <c r="P50" s="108">
        <v>7635.4581107870426</v>
      </c>
      <c r="Q50" s="108">
        <v>7794.7511912716427</v>
      </c>
      <c r="R50" s="108">
        <v>8043.2241226362894</v>
      </c>
      <c r="S50" s="108">
        <v>7471.9866351366854</v>
      </c>
      <c r="T50" s="108">
        <v>7632.9785502618142</v>
      </c>
      <c r="U50" s="108">
        <v>7579.4662976714135</v>
      </c>
      <c r="V50" s="108">
        <v>7329.2572620491665</v>
      </c>
      <c r="W50" s="108">
        <v>7223.0359899516034</v>
      </c>
      <c r="X50" s="108">
        <v>7449.9033897423706</v>
      </c>
      <c r="Y50" s="108">
        <v>7395.2584424711931</v>
      </c>
      <c r="Z50" s="108">
        <v>7351.7183965944505</v>
      </c>
      <c r="AA50" s="108">
        <v>7370.5782637213251</v>
      </c>
      <c r="AB50" s="108">
        <v>7409.4598099734776</v>
      </c>
      <c r="AC50" s="108">
        <v>7416.4224748295255</v>
      </c>
      <c r="AD50" s="108">
        <v>7754.1371455519848</v>
      </c>
      <c r="AE50" s="108">
        <v>7104.2251739310395</v>
      </c>
      <c r="AF50" s="108">
        <v>7204.4696493983465</v>
      </c>
      <c r="AG50" s="108">
        <v>7283.0418533346674</v>
      </c>
      <c r="AH50" s="108">
        <v>7438.1355587396229</v>
      </c>
      <c r="AI50" s="108">
        <v>6948.2261574808545</v>
      </c>
      <c r="AJ50" s="108">
        <v>7018.89561370927</v>
      </c>
      <c r="AK50" s="108">
        <v>7279.8995256856742</v>
      </c>
      <c r="AL50" s="108">
        <v>7415.8454840051254</v>
      </c>
      <c r="AM50" s="108">
        <v>7670.8619170782022</v>
      </c>
      <c r="AN50" s="108">
        <v>7595.4713905674798</v>
      </c>
      <c r="AO50" s="108">
        <v>7825.9959001157849</v>
      </c>
      <c r="AP50" s="108">
        <v>7553.9079600546575</v>
      </c>
      <c r="AQ50" s="108">
        <v>7378.334124533455</v>
      </c>
      <c r="AR50" s="108">
        <v>7456.2771057291084</v>
      </c>
      <c r="AS50" s="108">
        <v>7542.5357371496902</v>
      </c>
      <c r="AT50" s="108">
        <v>8233.4409970482684</v>
      </c>
      <c r="AU50" s="108">
        <v>7665.5389955716328</v>
      </c>
      <c r="AV50" s="108">
        <v>7222.1395350246921</v>
      </c>
      <c r="AW50" s="108">
        <v>7979.3621977813937</v>
      </c>
      <c r="AX50" s="108">
        <v>8018.5617581887454</v>
      </c>
      <c r="AY50" s="108">
        <v>8229.3707422188272</v>
      </c>
      <c r="AZ50" s="108">
        <v>7919.0651078822766</v>
      </c>
      <c r="BA50" s="108">
        <v>7891.7668479530021</v>
      </c>
      <c r="BB50" s="108">
        <v>7997.8302717426777</v>
      </c>
      <c r="BC50" s="108">
        <v>7415.8187354850761</v>
      </c>
      <c r="BD50" s="108">
        <v>7595.8947825370196</v>
      </c>
      <c r="BE50" s="108">
        <v>8041.6084159778529</v>
      </c>
      <c r="BF50" s="108">
        <v>8201.4290997352291</v>
      </c>
      <c r="BG50" s="108">
        <v>8034.1066833894765</v>
      </c>
      <c r="BH50" s="108">
        <v>8329.1935018185177</v>
      </c>
      <c r="BI50" s="108">
        <v>8520.0454810922602</v>
      </c>
      <c r="BJ50" s="108">
        <v>8325.6100174095045</v>
      </c>
      <c r="BK50" s="108">
        <v>8039.5107422576266</v>
      </c>
      <c r="BL50" s="108">
        <v>8347.6085613432588</v>
      </c>
      <c r="BM50" s="108">
        <v>8363.2964806076543</v>
      </c>
      <c r="BN50" s="236" t="s">
        <v>51</v>
      </c>
      <c r="BO50" s="108">
        <v>8090.8627844142675</v>
      </c>
      <c r="BP50" s="108">
        <v>8211.1791536436667</v>
      </c>
      <c r="BQ50" s="108">
        <v>8507.0028037104203</v>
      </c>
      <c r="BR50" s="108">
        <v>8332.3636755528023</v>
      </c>
      <c r="BS50" s="108">
        <v>8216.2662806185799</v>
      </c>
    </row>
    <row r="51" spans="1:71" ht="15" customHeight="1">
      <c r="A51" s="84"/>
      <c r="C51" s="242"/>
      <c r="D51" s="95" t="s">
        <v>139</v>
      </c>
      <c r="E51" s="108">
        <v>5820.4217094479636</v>
      </c>
      <c r="F51" s="108">
        <v>5906.7533923526044</v>
      </c>
      <c r="G51" s="108">
        <v>5799.3594043304311</v>
      </c>
      <c r="H51" s="108">
        <v>5789.5104946172451</v>
      </c>
      <c r="I51" s="108">
        <v>5890.6761648569136</v>
      </c>
      <c r="J51" s="108">
        <v>5913.2517372375833</v>
      </c>
      <c r="K51" s="108">
        <v>6093.7895915586787</v>
      </c>
      <c r="L51" s="108">
        <v>6018.2649482290535</v>
      </c>
      <c r="M51" s="108">
        <v>6353.9711779666241</v>
      </c>
      <c r="N51" s="108">
        <v>6144.0146569200788</v>
      </c>
      <c r="O51" s="108">
        <v>6134.9556956761307</v>
      </c>
      <c r="P51" s="108">
        <v>5589.6047630783287</v>
      </c>
      <c r="Q51" s="108">
        <v>6071.8991348129957</v>
      </c>
      <c r="R51" s="108">
        <v>6031.205890797668</v>
      </c>
      <c r="S51" s="108">
        <v>5766.2391404418877</v>
      </c>
      <c r="T51" s="108">
        <v>5739.8422163763626</v>
      </c>
      <c r="U51" s="108">
        <v>5748.6933025142534</v>
      </c>
      <c r="V51" s="108">
        <v>5641.1728145163997</v>
      </c>
      <c r="W51" s="108">
        <v>5243.144241082503</v>
      </c>
      <c r="X51" s="108">
        <v>5260.9738884512262</v>
      </c>
      <c r="Y51" s="108">
        <v>5515.6416962938401</v>
      </c>
      <c r="Z51" s="108">
        <v>5581.0227240321283</v>
      </c>
      <c r="AA51" s="108">
        <v>5594.7412342662356</v>
      </c>
      <c r="AB51" s="108">
        <v>5811.798468741008</v>
      </c>
      <c r="AC51" s="108">
        <v>5516.0479770798856</v>
      </c>
      <c r="AD51" s="108">
        <v>5986.4688028876681</v>
      </c>
      <c r="AE51" s="108">
        <v>5518.782297837537</v>
      </c>
      <c r="AF51" s="108">
        <v>5460.298897462384</v>
      </c>
      <c r="AG51" s="108">
        <v>5680.4639396623497</v>
      </c>
      <c r="AH51" s="108">
        <v>5774.20541080986</v>
      </c>
      <c r="AI51" s="108">
        <v>5220.5761999014558</v>
      </c>
      <c r="AJ51" s="108">
        <v>5596.2200746777607</v>
      </c>
      <c r="AK51" s="108">
        <v>5614.5216586679344</v>
      </c>
      <c r="AL51" s="108">
        <v>5834.5982549700602</v>
      </c>
      <c r="AM51" s="108">
        <v>6111.8195302744834</v>
      </c>
      <c r="AN51" s="108">
        <v>5874.46492922178</v>
      </c>
      <c r="AO51" s="108">
        <v>5663.961963041198</v>
      </c>
      <c r="AP51" s="108">
        <v>5702.7843163361404</v>
      </c>
      <c r="AQ51" s="108">
        <v>5380.6721730110767</v>
      </c>
      <c r="AR51" s="108">
        <v>5543.8340943271796</v>
      </c>
      <c r="AS51" s="108">
        <v>5631.2232694239801</v>
      </c>
      <c r="AT51" s="108">
        <v>5700.2978356178664</v>
      </c>
      <c r="AU51" s="108">
        <v>5928.0164939135566</v>
      </c>
      <c r="AV51" s="108">
        <v>5634.1086804733495</v>
      </c>
      <c r="AW51" s="108">
        <v>6089.7333558607461</v>
      </c>
      <c r="AX51" s="108">
        <v>5945.2511854168197</v>
      </c>
      <c r="AY51" s="108">
        <v>6028.3690726243549</v>
      </c>
      <c r="AZ51" s="108">
        <v>5991.4893578790998</v>
      </c>
      <c r="BA51" s="108">
        <v>5954.2377451874199</v>
      </c>
      <c r="BB51" s="108">
        <v>5658.0477640372728</v>
      </c>
      <c r="BC51" s="108">
        <v>5349.0683793453081</v>
      </c>
      <c r="BD51" s="108">
        <v>5833.7681601392642</v>
      </c>
      <c r="BE51" s="108">
        <v>6230.9064931382509</v>
      </c>
      <c r="BF51" s="108">
        <v>6439.8127386505339</v>
      </c>
      <c r="BG51" s="108">
        <v>6348.2999192518419</v>
      </c>
      <c r="BH51" s="108">
        <v>6294.6293678549564</v>
      </c>
      <c r="BI51" s="108">
        <v>6294.385267192798</v>
      </c>
      <c r="BJ51" s="108">
        <v>6394.2750474601589</v>
      </c>
      <c r="BK51" s="108">
        <v>6137.5005118988274</v>
      </c>
      <c r="BL51" s="108">
        <v>6128.188575609307</v>
      </c>
      <c r="BM51" s="108">
        <v>6514.1471892803547</v>
      </c>
      <c r="BN51" s="236" t="s">
        <v>51</v>
      </c>
      <c r="BO51" s="108">
        <v>6704.5422881750719</v>
      </c>
      <c r="BP51" s="108">
        <v>6300.4232620501853</v>
      </c>
      <c r="BQ51" s="108">
        <v>6446.2485213415403</v>
      </c>
      <c r="BR51" s="108">
        <v>6334.1393032505985</v>
      </c>
      <c r="BS51" s="108">
        <v>6403.6135319852856</v>
      </c>
    </row>
    <row r="52" spans="1:71" ht="15" customHeight="1">
      <c r="A52" s="84"/>
      <c r="C52" s="242" t="s">
        <v>30</v>
      </c>
      <c r="D52" s="95" t="s">
        <v>138</v>
      </c>
      <c r="E52" s="108">
        <v>9707.1207996104422</v>
      </c>
      <c r="F52" s="108">
        <v>9593.7562618432003</v>
      </c>
      <c r="G52" s="108">
        <v>10142.593436333666</v>
      </c>
      <c r="H52" s="108">
        <v>10494.031383577372</v>
      </c>
      <c r="I52" s="108">
        <v>10280.332616745423</v>
      </c>
      <c r="J52" s="108">
        <v>10181.598779754651</v>
      </c>
      <c r="K52" s="108">
        <v>11317.46780565858</v>
      </c>
      <c r="L52" s="108">
        <v>10449.374113072648</v>
      </c>
      <c r="M52" s="108">
        <v>10289.874409065369</v>
      </c>
      <c r="N52" s="108">
        <v>10148.136493028978</v>
      </c>
      <c r="O52" s="108">
        <v>10676.065770218585</v>
      </c>
      <c r="P52" s="108">
        <v>10120.486376963956</v>
      </c>
      <c r="Q52" s="108">
        <v>10912.240599860324</v>
      </c>
      <c r="R52" s="108">
        <v>10524.934403954316</v>
      </c>
      <c r="S52" s="108">
        <v>10224.271274427552</v>
      </c>
      <c r="T52" s="108">
        <v>9144.1719441737914</v>
      </c>
      <c r="U52" s="108">
        <v>9774.4623726144127</v>
      </c>
      <c r="V52" s="108">
        <v>9173.3326868760068</v>
      </c>
      <c r="W52" s="108">
        <v>8630.7156335591753</v>
      </c>
      <c r="X52" s="108">
        <v>8391.589468931983</v>
      </c>
      <c r="Y52" s="108">
        <v>8849.7348540977782</v>
      </c>
      <c r="Z52" s="108">
        <v>8493.537342432408</v>
      </c>
      <c r="AA52" s="108">
        <v>8318.7856269207605</v>
      </c>
      <c r="AB52" s="108">
        <v>8186.9494559702125</v>
      </c>
      <c r="AC52" s="108">
        <v>8342.6981353574029</v>
      </c>
      <c r="AD52" s="108">
        <v>8201.2890651437538</v>
      </c>
      <c r="AE52" s="108">
        <v>8241.6162977008371</v>
      </c>
      <c r="AF52" s="108">
        <v>8160.2015855292429</v>
      </c>
      <c r="AG52" s="108">
        <v>8322.1653423281077</v>
      </c>
      <c r="AH52" s="108">
        <v>8057.8669848242253</v>
      </c>
      <c r="AI52" s="108">
        <v>7978.0262865732429</v>
      </c>
      <c r="AJ52" s="108">
        <v>7851.1367679946507</v>
      </c>
      <c r="AK52" s="108">
        <v>8229.7895622433061</v>
      </c>
      <c r="AL52" s="108">
        <v>7940.6131970274982</v>
      </c>
      <c r="AM52" s="108">
        <v>8356.104837367373</v>
      </c>
      <c r="AN52" s="108">
        <v>7465.2960121775186</v>
      </c>
      <c r="AO52" s="108">
        <v>7528.1242305640753</v>
      </c>
      <c r="AP52" s="108">
        <v>7328.8915201550399</v>
      </c>
      <c r="AQ52" s="108">
        <v>7211.734340666183</v>
      </c>
      <c r="AR52" s="108">
        <v>7093.2308270763033</v>
      </c>
      <c r="AS52" s="108">
        <v>7376.0037070941871</v>
      </c>
      <c r="AT52" s="108">
        <v>7722.1928236290423</v>
      </c>
      <c r="AU52" s="108">
        <v>7585.2895387055123</v>
      </c>
      <c r="AV52" s="108">
        <v>7397.9873313938715</v>
      </c>
      <c r="AW52" s="108">
        <v>7939.5423486807122</v>
      </c>
      <c r="AX52" s="108">
        <v>8048.682360336983</v>
      </c>
      <c r="AY52" s="108">
        <v>7975.9266487905506</v>
      </c>
      <c r="AZ52" s="108">
        <v>7978.4655666253029</v>
      </c>
      <c r="BA52" s="108">
        <v>7750.8726684906278</v>
      </c>
      <c r="BB52" s="108">
        <v>7858.0059894748938</v>
      </c>
      <c r="BC52" s="108">
        <v>7909.7679674035535</v>
      </c>
      <c r="BD52" s="108">
        <v>7796.0544801906854</v>
      </c>
      <c r="BE52" s="108">
        <v>7544.6045080121748</v>
      </c>
      <c r="BF52" s="108">
        <v>7861.0988674233959</v>
      </c>
      <c r="BG52" s="108">
        <v>7901.4925001274596</v>
      </c>
      <c r="BH52" s="108">
        <v>7884.0457055129409</v>
      </c>
      <c r="BI52" s="108">
        <v>8225.4596746540865</v>
      </c>
      <c r="BJ52" s="108">
        <v>7961.5404652753359</v>
      </c>
      <c r="BK52" s="108">
        <v>7942.0650407506619</v>
      </c>
      <c r="BL52" s="108">
        <v>8009.4316470032381</v>
      </c>
      <c r="BM52" s="108">
        <v>7901.3637679877329</v>
      </c>
      <c r="BN52" s="236" t="s">
        <v>51</v>
      </c>
      <c r="BO52" s="108">
        <v>6686.3390259419612</v>
      </c>
      <c r="BP52" s="108">
        <v>7117.3337757900381</v>
      </c>
      <c r="BQ52" s="108">
        <v>7037.6986116781081</v>
      </c>
      <c r="BR52" s="108">
        <v>7324.4587527830672</v>
      </c>
      <c r="BS52" s="108">
        <v>7435.6757045750019</v>
      </c>
    </row>
    <row r="53" spans="1:71" ht="15" customHeight="1">
      <c r="A53" s="84"/>
      <c r="C53" s="242"/>
      <c r="D53" s="95" t="s">
        <v>139</v>
      </c>
      <c r="E53" s="108">
        <v>7239.0447984777038</v>
      </c>
      <c r="F53" s="108">
        <v>6463.6028083152632</v>
      </c>
      <c r="G53" s="108">
        <v>6936.1866291461638</v>
      </c>
      <c r="H53" s="108">
        <v>7053.974495859572</v>
      </c>
      <c r="I53" s="108">
        <v>6966.2039520585622</v>
      </c>
      <c r="J53" s="108">
        <v>7434.5122606869863</v>
      </c>
      <c r="K53" s="108">
        <v>7381.9439346377876</v>
      </c>
      <c r="L53" s="108">
        <v>7148.168888575452</v>
      </c>
      <c r="M53" s="108">
        <v>7157.1635587982091</v>
      </c>
      <c r="N53" s="108">
        <v>7251.6214816960901</v>
      </c>
      <c r="O53" s="108">
        <v>7324.7898854596133</v>
      </c>
      <c r="P53" s="108">
        <v>6705.3951482710445</v>
      </c>
      <c r="Q53" s="108">
        <v>6740.7563729733738</v>
      </c>
      <c r="R53" s="108">
        <v>7004.9756232898126</v>
      </c>
      <c r="S53" s="108">
        <v>6851.1333150989249</v>
      </c>
      <c r="T53" s="108">
        <v>6232.9005053891524</v>
      </c>
      <c r="U53" s="108">
        <v>6964.5678854623329</v>
      </c>
      <c r="V53" s="108">
        <v>6602.8275510363492</v>
      </c>
      <c r="W53" s="108">
        <v>6668.005916917723</v>
      </c>
      <c r="X53" s="108">
        <v>6278.1819169803011</v>
      </c>
      <c r="Y53" s="108">
        <v>6272.5009835179007</v>
      </c>
      <c r="Z53" s="108">
        <v>6769.9943679626949</v>
      </c>
      <c r="AA53" s="108">
        <v>6401.4567305338987</v>
      </c>
      <c r="AB53" s="108">
        <v>6128.6455847730249</v>
      </c>
      <c r="AC53" s="108">
        <v>6624.2384334484013</v>
      </c>
      <c r="AD53" s="108">
        <v>6620.4500404106639</v>
      </c>
      <c r="AE53" s="108">
        <v>6319.5948042200453</v>
      </c>
      <c r="AF53" s="108">
        <v>6424.9091272856422</v>
      </c>
      <c r="AG53" s="108">
        <v>6677.7228323734516</v>
      </c>
      <c r="AH53" s="108">
        <v>6341.9992676288348</v>
      </c>
      <c r="AI53" s="108">
        <v>6413.9126167418754</v>
      </c>
      <c r="AJ53" s="108">
        <v>6467.6038724683158</v>
      </c>
      <c r="AK53" s="108">
        <v>6424.0955172151071</v>
      </c>
      <c r="AL53" s="108">
        <v>6485.2904140827513</v>
      </c>
      <c r="AM53" s="108">
        <v>6566.7857759762392</v>
      </c>
      <c r="AN53" s="108">
        <v>5976.9910717062194</v>
      </c>
      <c r="AO53" s="108">
        <v>6002.0020214186734</v>
      </c>
      <c r="AP53" s="108">
        <v>5868.6040014001319</v>
      </c>
      <c r="AQ53" s="108">
        <v>5934.9535599806377</v>
      </c>
      <c r="AR53" s="108">
        <v>6059.6096265173865</v>
      </c>
      <c r="AS53" s="108">
        <v>6301.9758674645554</v>
      </c>
      <c r="AT53" s="108">
        <v>6618.4501588273097</v>
      </c>
      <c r="AU53" s="108">
        <v>6464.484792381907</v>
      </c>
      <c r="AV53" s="108">
        <v>6243.1454610146093</v>
      </c>
      <c r="AW53" s="108">
        <v>6405.8728774167557</v>
      </c>
      <c r="AX53" s="108">
        <v>6259.7230050675198</v>
      </c>
      <c r="AY53" s="108">
        <v>6218.7472261583089</v>
      </c>
      <c r="AZ53" s="108">
        <v>6249.5538701935129</v>
      </c>
      <c r="BA53" s="108">
        <v>6178.3972503243212</v>
      </c>
      <c r="BB53" s="108">
        <v>5914.2125848004171</v>
      </c>
      <c r="BC53" s="108">
        <v>6324.2277176309744</v>
      </c>
      <c r="BD53" s="108">
        <v>6217.2727183667166</v>
      </c>
      <c r="BE53" s="108">
        <v>6181.4914279015766</v>
      </c>
      <c r="BF53" s="108">
        <v>6234.1855797419548</v>
      </c>
      <c r="BG53" s="108">
        <v>6321.3916722870435</v>
      </c>
      <c r="BH53" s="108">
        <v>6051.8405708468536</v>
      </c>
      <c r="BI53" s="108">
        <v>6069.0270194648811</v>
      </c>
      <c r="BJ53" s="108">
        <v>6404.8967421936031</v>
      </c>
      <c r="BK53" s="108">
        <v>6611.0845938568746</v>
      </c>
      <c r="BL53" s="108">
        <v>6413.801489897658</v>
      </c>
      <c r="BM53" s="108">
        <v>6526.1155126862286</v>
      </c>
      <c r="BN53" s="236" t="s">
        <v>51</v>
      </c>
      <c r="BO53" s="108">
        <v>6082.2791383370113</v>
      </c>
      <c r="BP53" s="108">
        <v>5887.8102950649863</v>
      </c>
      <c r="BQ53" s="108">
        <v>5709.122660604643</v>
      </c>
      <c r="BR53" s="108">
        <v>5850.2630262018292</v>
      </c>
      <c r="BS53" s="108">
        <v>6350.5013470445856</v>
      </c>
    </row>
    <row r="54" spans="1:71" ht="15" customHeight="1">
      <c r="A54" s="84"/>
      <c r="C54" s="242" t="s">
        <v>31</v>
      </c>
      <c r="D54" s="95" t="s">
        <v>138</v>
      </c>
      <c r="E54" s="108">
        <v>6633.1369318370898</v>
      </c>
      <c r="F54" s="108">
        <v>6411.4150151313779</v>
      </c>
      <c r="G54" s="108">
        <v>6164.2676970263819</v>
      </c>
      <c r="H54" s="108">
        <v>6696.963686519015</v>
      </c>
      <c r="I54" s="108">
        <v>6714.7438091644399</v>
      </c>
      <c r="J54" s="108">
        <v>6944.8152825104635</v>
      </c>
      <c r="K54" s="108">
        <v>6879.3805828227341</v>
      </c>
      <c r="L54" s="108">
        <v>6349.959323814026</v>
      </c>
      <c r="M54" s="108">
        <v>6097.1892760306582</v>
      </c>
      <c r="N54" s="108">
        <v>6296.6841431934226</v>
      </c>
      <c r="O54" s="108">
        <v>6157.862674807523</v>
      </c>
      <c r="P54" s="108">
        <v>5970.3856528897149</v>
      </c>
      <c r="Q54" s="108">
        <v>6074.4164688205101</v>
      </c>
      <c r="R54" s="108">
        <v>6295.6068196442639</v>
      </c>
      <c r="S54" s="108">
        <v>6351.8857881684298</v>
      </c>
      <c r="T54" s="108">
        <v>6088.4512529206122</v>
      </c>
      <c r="U54" s="108">
        <v>6166.8729149040309</v>
      </c>
      <c r="V54" s="108">
        <v>6204.0741060917971</v>
      </c>
      <c r="W54" s="108">
        <v>5822.9156068053617</v>
      </c>
      <c r="X54" s="108">
        <v>5588.1598798821451</v>
      </c>
      <c r="Y54" s="108">
        <v>5713.2075192930615</v>
      </c>
      <c r="Z54" s="108">
        <v>5673.3485351842046</v>
      </c>
      <c r="AA54" s="108">
        <v>5679.6007157186732</v>
      </c>
      <c r="AB54" s="108">
        <v>5352.885213845926</v>
      </c>
      <c r="AC54" s="108">
        <v>5284.8488211898402</v>
      </c>
      <c r="AD54" s="108">
        <v>5639.3334286838081</v>
      </c>
      <c r="AE54" s="108">
        <v>5659.1743764519069</v>
      </c>
      <c r="AF54" s="108">
        <v>5439.4045328478333</v>
      </c>
      <c r="AG54" s="108">
        <v>5432.6966011881041</v>
      </c>
      <c r="AH54" s="108">
        <v>5222.4725552994241</v>
      </c>
      <c r="AI54" s="108">
        <v>5098.6104780836895</v>
      </c>
      <c r="AJ54" s="108">
        <v>5490.4754221968369</v>
      </c>
      <c r="AK54" s="108">
        <v>5203.6141229576197</v>
      </c>
      <c r="AL54" s="108">
        <v>5300.8487577389069</v>
      </c>
      <c r="AM54" s="108">
        <v>5606.8577480317927</v>
      </c>
      <c r="AN54" s="108">
        <v>5336.6642850318394</v>
      </c>
      <c r="AO54" s="108">
        <v>5230.1390722591505</v>
      </c>
      <c r="AP54" s="108">
        <v>5339.1581763417571</v>
      </c>
      <c r="AQ54" s="108">
        <v>5166.0431522908821</v>
      </c>
      <c r="AR54" s="108">
        <v>5135.4524229821263</v>
      </c>
      <c r="AS54" s="108">
        <v>5163.793049774531</v>
      </c>
      <c r="AT54" s="108">
        <v>5236.6901534048975</v>
      </c>
      <c r="AU54" s="108">
        <v>5148.5670546812516</v>
      </c>
      <c r="AV54" s="108">
        <v>5414.4109094550231</v>
      </c>
      <c r="AW54" s="108">
        <v>5490.3086736702853</v>
      </c>
      <c r="AX54" s="108">
        <v>5562.2914045500347</v>
      </c>
      <c r="AY54" s="108">
        <v>5640.3331619706305</v>
      </c>
      <c r="AZ54" s="108">
        <v>5113.6550081610849</v>
      </c>
      <c r="BA54" s="108">
        <v>5578.690735605408</v>
      </c>
      <c r="BB54" s="108">
        <v>5950.2963039012993</v>
      </c>
      <c r="BC54" s="108">
        <v>5982.7642699639709</v>
      </c>
      <c r="BD54" s="108">
        <v>5565.3577026529938</v>
      </c>
      <c r="BE54" s="108">
        <v>5984.8892278321046</v>
      </c>
      <c r="BF54" s="108">
        <v>6019.0749691480469</v>
      </c>
      <c r="BG54" s="108">
        <v>5701.5100135311686</v>
      </c>
      <c r="BH54" s="108">
        <v>5909.2296797614526</v>
      </c>
      <c r="BI54" s="108">
        <v>6036.2416269193591</v>
      </c>
      <c r="BJ54" s="108">
        <v>6044.5056117356407</v>
      </c>
      <c r="BK54" s="108">
        <v>6189.8054496678924</v>
      </c>
      <c r="BL54" s="108">
        <v>6148.8754979145388</v>
      </c>
      <c r="BM54" s="108">
        <v>6623.0668578700297</v>
      </c>
      <c r="BN54" s="236" t="s">
        <v>51</v>
      </c>
      <c r="BO54" s="108">
        <v>6024.8732178996388</v>
      </c>
      <c r="BP54" s="108">
        <v>5887.7034274425187</v>
      </c>
      <c r="BQ54" s="108">
        <v>6515.4159581781178</v>
      </c>
      <c r="BR54" s="108">
        <v>6368.7231801805665</v>
      </c>
      <c r="BS54" s="108">
        <v>6321.8900999999169</v>
      </c>
    </row>
    <row r="55" spans="1:71" ht="15" customHeight="1">
      <c r="A55" s="84"/>
      <c r="C55" s="242"/>
      <c r="D55" s="95" t="s">
        <v>139</v>
      </c>
      <c r="E55" s="108">
        <v>4670.3990234501643</v>
      </c>
      <c r="F55" s="108">
        <v>4828.0399019036677</v>
      </c>
      <c r="G55" s="108">
        <v>5207.2059810715919</v>
      </c>
      <c r="H55" s="108">
        <v>5275.3131022008629</v>
      </c>
      <c r="I55" s="108">
        <v>5047.2008423919015</v>
      </c>
      <c r="J55" s="108">
        <v>5117.8951252953875</v>
      </c>
      <c r="K55" s="108">
        <v>5155.8729469408254</v>
      </c>
      <c r="L55" s="108">
        <v>4980.3888928005908</v>
      </c>
      <c r="M55" s="108">
        <v>4963.8307538795207</v>
      </c>
      <c r="N55" s="108">
        <v>5185.5751298424775</v>
      </c>
      <c r="O55" s="108">
        <v>5099.2853846035105</v>
      </c>
      <c r="P55" s="108">
        <v>4981.6173501328522</v>
      </c>
      <c r="Q55" s="108">
        <v>4918.3288027224044</v>
      </c>
      <c r="R55" s="108">
        <v>5039.6173252055223</v>
      </c>
      <c r="S55" s="108">
        <v>5208.3720722858679</v>
      </c>
      <c r="T55" s="108">
        <v>4974.4613099822964</v>
      </c>
      <c r="U55" s="108">
        <v>4759.8794527976825</v>
      </c>
      <c r="V55" s="108">
        <v>4827.5513929911749</v>
      </c>
      <c r="W55" s="108">
        <v>4918.0708576414581</v>
      </c>
      <c r="X55" s="108">
        <v>4512.8535053308851</v>
      </c>
      <c r="Y55" s="108">
        <v>4803.1083606226348</v>
      </c>
      <c r="Z55" s="108">
        <v>4733.5744001977519</v>
      </c>
      <c r="AA55" s="108">
        <v>5032.9265753252312</v>
      </c>
      <c r="AB55" s="108">
        <v>4622.963775570809</v>
      </c>
      <c r="AC55" s="108">
        <v>4482.174659640089</v>
      </c>
      <c r="AD55" s="108">
        <v>4638.2269460384832</v>
      </c>
      <c r="AE55" s="108">
        <v>4632.5747242945754</v>
      </c>
      <c r="AF55" s="108">
        <v>4598.4826388774618</v>
      </c>
      <c r="AG55" s="108">
        <v>4757.7217172813371</v>
      </c>
      <c r="AH55" s="108">
        <v>4424.893454622842</v>
      </c>
      <c r="AI55" s="108">
        <v>4413.8865138476431</v>
      </c>
      <c r="AJ55" s="108">
        <v>4657.8612597859646</v>
      </c>
      <c r="AK55" s="108">
        <v>4808.3435381439058</v>
      </c>
      <c r="AL55" s="108">
        <v>4605.5866703866841</v>
      </c>
      <c r="AM55" s="108">
        <v>4836.1972507491018</v>
      </c>
      <c r="AN55" s="108">
        <v>4571.6070520467538</v>
      </c>
      <c r="AO55" s="108">
        <v>4551.7614527871519</v>
      </c>
      <c r="AP55" s="108">
        <v>4536.0424143187483</v>
      </c>
      <c r="AQ55" s="108">
        <v>4430.3433910072981</v>
      </c>
      <c r="AR55" s="108">
        <v>4417.2733383993154</v>
      </c>
      <c r="AS55" s="108">
        <v>4616.8468348442202</v>
      </c>
      <c r="AT55" s="108">
        <v>4398.0365806768068</v>
      </c>
      <c r="AU55" s="108">
        <v>4630.1109786907991</v>
      </c>
      <c r="AV55" s="108">
        <v>4546.1235849296736</v>
      </c>
      <c r="AW55" s="108">
        <v>4537.7007672919999</v>
      </c>
      <c r="AX55" s="108">
        <v>4386.8749480729894</v>
      </c>
      <c r="AY55" s="108">
        <v>4631.494421866586</v>
      </c>
      <c r="AZ55" s="108">
        <v>4183.3639328809659</v>
      </c>
      <c r="BA55" s="108">
        <v>5033.2098938097697</v>
      </c>
      <c r="BB55" s="108">
        <v>4731.1239288629195</v>
      </c>
      <c r="BC55" s="108">
        <v>4915.4319986396195</v>
      </c>
      <c r="BD55" s="108">
        <v>4716.5955599966692</v>
      </c>
      <c r="BE55" s="108">
        <v>5125.0710081971511</v>
      </c>
      <c r="BF55" s="108">
        <v>4950.8126800363125</v>
      </c>
      <c r="BG55" s="108">
        <v>4983.555316214366</v>
      </c>
      <c r="BH55" s="108">
        <v>5076.5153800089338</v>
      </c>
      <c r="BI55" s="108">
        <v>5371.6859266364654</v>
      </c>
      <c r="BJ55" s="108">
        <v>5010.197046977265</v>
      </c>
      <c r="BK55" s="108">
        <v>4981.7779706489373</v>
      </c>
      <c r="BL55" s="108">
        <v>5181.0932892437113</v>
      </c>
      <c r="BM55" s="108">
        <v>5272.3298618872641</v>
      </c>
      <c r="BN55" s="236" t="s">
        <v>51</v>
      </c>
      <c r="BO55" s="108">
        <v>5235.567440263063</v>
      </c>
      <c r="BP55" s="108">
        <v>4801.6684022025875</v>
      </c>
      <c r="BQ55" s="108">
        <v>5627.3206953634372</v>
      </c>
      <c r="BR55" s="108">
        <v>5327.0512432695332</v>
      </c>
      <c r="BS55" s="108">
        <v>5527.2820051703438</v>
      </c>
    </row>
    <row r="56" spans="1:71" ht="15" customHeight="1">
      <c r="A56" s="84"/>
      <c r="C56" s="242" t="s">
        <v>32</v>
      </c>
      <c r="D56" s="95" t="s">
        <v>138</v>
      </c>
      <c r="E56" s="108">
        <v>7644.8388402215533</v>
      </c>
      <c r="F56" s="108">
        <v>7919.6691908263019</v>
      </c>
      <c r="G56" s="108">
        <v>8270.6691767728025</v>
      </c>
      <c r="H56" s="108">
        <v>8741.2784981586974</v>
      </c>
      <c r="I56" s="108">
        <v>8394.5326353223172</v>
      </c>
      <c r="J56" s="108">
        <v>8589.7502979085784</v>
      </c>
      <c r="K56" s="108">
        <v>8812.0111472017343</v>
      </c>
      <c r="L56" s="108">
        <v>8545.8956014249343</v>
      </c>
      <c r="M56" s="108">
        <v>8818.0836739494134</v>
      </c>
      <c r="N56" s="108">
        <v>9220.4919642947279</v>
      </c>
      <c r="O56" s="108">
        <v>9100.9790854940329</v>
      </c>
      <c r="P56" s="108">
        <v>8818.1706181472036</v>
      </c>
      <c r="Q56" s="108">
        <v>8685.7213319070052</v>
      </c>
      <c r="R56" s="108">
        <v>8647.3391467332203</v>
      </c>
      <c r="S56" s="108">
        <v>8931.3739400798167</v>
      </c>
      <c r="T56" s="108">
        <v>8516.3033811997993</v>
      </c>
      <c r="U56" s="108">
        <v>7998.3383736085889</v>
      </c>
      <c r="V56" s="108">
        <v>8617.6968688873494</v>
      </c>
      <c r="W56" s="108">
        <v>8122.5084959211008</v>
      </c>
      <c r="X56" s="108">
        <v>7822.4664233664153</v>
      </c>
      <c r="Y56" s="108">
        <v>7862.3311470539065</v>
      </c>
      <c r="Z56" s="108">
        <v>8013.4663011526682</v>
      </c>
      <c r="AA56" s="108">
        <v>7929.8006202022852</v>
      </c>
      <c r="AB56" s="108">
        <v>7751.8661272421878</v>
      </c>
      <c r="AC56" s="108">
        <v>7976.7979766268691</v>
      </c>
      <c r="AD56" s="108">
        <v>8154.6103587670041</v>
      </c>
      <c r="AE56" s="108">
        <v>7664.5682805776578</v>
      </c>
      <c r="AF56" s="108">
        <v>7620.7957933419493</v>
      </c>
      <c r="AG56" s="108">
        <v>7661.3212790718881</v>
      </c>
      <c r="AH56" s="108">
        <v>8003.6832011590086</v>
      </c>
      <c r="AI56" s="108">
        <v>7264.4261252187544</v>
      </c>
      <c r="AJ56" s="108">
        <v>7867.2384647828339</v>
      </c>
      <c r="AK56" s="108">
        <v>7890.9670803652361</v>
      </c>
      <c r="AL56" s="108">
        <v>7762.6856437817687</v>
      </c>
      <c r="AM56" s="108">
        <v>8126.9935201560356</v>
      </c>
      <c r="AN56" s="108">
        <v>7473.8864555335331</v>
      </c>
      <c r="AO56" s="108">
        <v>7724.9559832588793</v>
      </c>
      <c r="AP56" s="108">
        <v>7241.5853263772578</v>
      </c>
      <c r="AQ56" s="108">
        <v>7616.7032615749358</v>
      </c>
      <c r="AR56" s="108">
        <v>7349.1188909007042</v>
      </c>
      <c r="AS56" s="108">
        <v>7470.7574638015867</v>
      </c>
      <c r="AT56" s="108">
        <v>8185.0993947866236</v>
      </c>
      <c r="AU56" s="108">
        <v>8041.4607591311487</v>
      </c>
      <c r="AV56" s="108">
        <v>7899.2109974690466</v>
      </c>
      <c r="AW56" s="108">
        <v>7573.2501583209305</v>
      </c>
      <c r="AX56" s="108">
        <v>7726.4601404585592</v>
      </c>
      <c r="AY56" s="108">
        <v>7475.6286665959387</v>
      </c>
      <c r="AZ56" s="108">
        <v>7802.9775829832761</v>
      </c>
      <c r="BA56" s="108">
        <v>7814.6889380695566</v>
      </c>
      <c r="BB56" s="108">
        <v>7789.022516471875</v>
      </c>
      <c r="BC56" s="108">
        <v>7700.5674367840202</v>
      </c>
      <c r="BD56" s="108">
        <v>7807.9636917213902</v>
      </c>
      <c r="BE56" s="108">
        <v>7729.2888963551613</v>
      </c>
      <c r="BF56" s="108">
        <v>7700.3198247267037</v>
      </c>
      <c r="BG56" s="108">
        <v>7686.8174685077111</v>
      </c>
      <c r="BH56" s="108">
        <v>7549.8186451780084</v>
      </c>
      <c r="BI56" s="108">
        <v>7706.4642070991677</v>
      </c>
      <c r="BJ56" s="108">
        <v>7660.1756168795255</v>
      </c>
      <c r="BK56" s="108">
        <v>7930.059393926661</v>
      </c>
      <c r="BL56" s="108">
        <v>7971.2793243388514</v>
      </c>
      <c r="BM56" s="108">
        <v>7939.9897703692614</v>
      </c>
      <c r="BN56" s="236" t="s">
        <v>51</v>
      </c>
      <c r="BO56" s="108">
        <v>7278.4276632143774</v>
      </c>
      <c r="BP56" s="108">
        <v>7775.1529157429113</v>
      </c>
      <c r="BQ56" s="108">
        <v>7953.752855015041</v>
      </c>
      <c r="BR56" s="108">
        <v>7999.2248892981343</v>
      </c>
      <c r="BS56" s="108">
        <v>8221.208661745839</v>
      </c>
    </row>
    <row r="57" spans="1:71" ht="15" customHeight="1">
      <c r="A57" s="84"/>
      <c r="C57" s="242"/>
      <c r="D57" s="95" t="s">
        <v>139</v>
      </c>
      <c r="E57" s="108">
        <v>5311.5774196784669</v>
      </c>
      <c r="F57" s="108">
        <v>5187.1961006358179</v>
      </c>
      <c r="G57" s="108">
        <v>5893.0248624188716</v>
      </c>
      <c r="H57" s="108">
        <v>5666.4834941656009</v>
      </c>
      <c r="I57" s="108">
        <v>5939.9751598260391</v>
      </c>
      <c r="J57" s="108">
        <v>6026.4632120617944</v>
      </c>
      <c r="K57" s="108">
        <v>6112.0115327970407</v>
      </c>
      <c r="L57" s="108">
        <v>6224.1014820939372</v>
      </c>
      <c r="M57" s="108">
        <v>6432.043061244568</v>
      </c>
      <c r="N57" s="108">
        <v>6013.3466600530865</v>
      </c>
      <c r="O57" s="108">
        <v>6621.7974825265837</v>
      </c>
      <c r="P57" s="108">
        <v>6268.1722073579276</v>
      </c>
      <c r="Q57" s="108">
        <v>6028.7004600057689</v>
      </c>
      <c r="R57" s="108">
        <v>6303.762627720801</v>
      </c>
      <c r="S57" s="108">
        <v>6254.825285313058</v>
      </c>
      <c r="T57" s="108">
        <v>5980.5056952345858</v>
      </c>
      <c r="U57" s="108">
        <v>6105.5892179144894</v>
      </c>
      <c r="V57" s="108">
        <v>5966.4979484946662</v>
      </c>
      <c r="W57" s="108">
        <v>6222.7192204022076</v>
      </c>
      <c r="X57" s="108">
        <v>5762.927612777592</v>
      </c>
      <c r="Y57" s="108">
        <v>5910.0508084751173</v>
      </c>
      <c r="Z57" s="108">
        <v>6014.6988737857082</v>
      </c>
      <c r="AA57" s="108">
        <v>6299.8584922487362</v>
      </c>
      <c r="AB57" s="108">
        <v>5725.0451454558715</v>
      </c>
      <c r="AC57" s="108">
        <v>6016.6838986560042</v>
      </c>
      <c r="AD57" s="108">
        <v>5905.3950587057025</v>
      </c>
      <c r="AE57" s="108">
        <v>5904.5396671182007</v>
      </c>
      <c r="AF57" s="108">
        <v>5411.7993520313139</v>
      </c>
      <c r="AG57" s="108">
        <v>5681.235245687395</v>
      </c>
      <c r="AH57" s="108">
        <v>5419.5591831636229</v>
      </c>
      <c r="AI57" s="108">
        <v>5415.7139295308907</v>
      </c>
      <c r="AJ57" s="108">
        <v>5588.2325864475333</v>
      </c>
      <c r="AK57" s="108">
        <v>6014.342178916967</v>
      </c>
      <c r="AL57" s="108">
        <v>5662.5022747100929</v>
      </c>
      <c r="AM57" s="108">
        <v>6070.0613683106239</v>
      </c>
      <c r="AN57" s="108">
        <v>5584.1751105796684</v>
      </c>
      <c r="AO57" s="108">
        <v>5685.6655902875445</v>
      </c>
      <c r="AP57" s="108">
        <v>5570.8995549733172</v>
      </c>
      <c r="AQ57" s="108">
        <v>5625.040384303943</v>
      </c>
      <c r="AR57" s="108">
        <v>5689.7926542965042</v>
      </c>
      <c r="AS57" s="108">
        <v>5817.4508711549033</v>
      </c>
      <c r="AT57" s="108">
        <v>5866.2481531684107</v>
      </c>
      <c r="AU57" s="108">
        <v>6872.0255377979502</v>
      </c>
      <c r="AV57" s="108">
        <v>6521.0117213128024</v>
      </c>
      <c r="AW57" s="108">
        <v>5445.9703771859313</v>
      </c>
      <c r="AX57" s="108">
        <v>5762.1528531429904</v>
      </c>
      <c r="AY57" s="108">
        <v>5536.4051182063567</v>
      </c>
      <c r="AZ57" s="108">
        <v>5617.1953415852013</v>
      </c>
      <c r="BA57" s="108">
        <v>5729.614751963727</v>
      </c>
      <c r="BB57" s="108">
        <v>5733.21211900874</v>
      </c>
      <c r="BC57" s="108">
        <v>5647.6195474042852</v>
      </c>
      <c r="BD57" s="108">
        <v>5597.3482879548956</v>
      </c>
      <c r="BE57" s="108">
        <v>5837.8071035324228</v>
      </c>
      <c r="BF57" s="108">
        <v>5988.7787962734055</v>
      </c>
      <c r="BG57" s="108">
        <v>5903.6280073098605</v>
      </c>
      <c r="BH57" s="108">
        <v>5762.6867794134669</v>
      </c>
      <c r="BI57" s="108">
        <v>5855.5686078912959</v>
      </c>
      <c r="BJ57" s="108">
        <v>5838.0514794847104</v>
      </c>
      <c r="BK57" s="108">
        <v>6026.4092216303297</v>
      </c>
      <c r="BL57" s="108">
        <v>5932.5273716016882</v>
      </c>
      <c r="BM57" s="108">
        <v>6106.6473390597357</v>
      </c>
      <c r="BN57" s="236" t="s">
        <v>51</v>
      </c>
      <c r="BO57" s="108">
        <v>6772.0402237171702</v>
      </c>
      <c r="BP57" s="108">
        <v>6645.4423061758143</v>
      </c>
      <c r="BQ57" s="108">
        <v>6691.3756655662737</v>
      </c>
      <c r="BR57" s="108">
        <v>6511.9378232565605</v>
      </c>
      <c r="BS57" s="108">
        <v>6102.049446629574</v>
      </c>
    </row>
    <row r="58" spans="1:71" ht="15" customHeight="1">
      <c r="A58" s="84"/>
      <c r="C58" s="242" t="s">
        <v>33</v>
      </c>
      <c r="D58" s="95" t="s">
        <v>138</v>
      </c>
      <c r="E58" s="108">
        <v>9361.3926896614666</v>
      </c>
      <c r="F58" s="108">
        <v>9508.3619089122967</v>
      </c>
      <c r="G58" s="108">
        <v>9674.3623868781106</v>
      </c>
      <c r="H58" s="108">
        <v>9553.5451008844775</v>
      </c>
      <c r="I58" s="108">
        <v>9920.5877664528234</v>
      </c>
      <c r="J58" s="108">
        <v>9803.6115892994676</v>
      </c>
      <c r="K58" s="108">
        <v>10098.392223405435</v>
      </c>
      <c r="L58" s="108">
        <v>10252.84733626378</v>
      </c>
      <c r="M58" s="108">
        <v>9845.5434959960421</v>
      </c>
      <c r="N58" s="108">
        <v>10204.296095785994</v>
      </c>
      <c r="O58" s="108">
        <v>9899.0409992666064</v>
      </c>
      <c r="P58" s="108">
        <v>9356.7671821432141</v>
      </c>
      <c r="Q58" s="108">
        <v>10048.874905608016</v>
      </c>
      <c r="R58" s="108">
        <v>9693.0450039572825</v>
      </c>
      <c r="S58" s="108">
        <v>9396.2075812756066</v>
      </c>
      <c r="T58" s="108">
        <v>8778.2805371645936</v>
      </c>
      <c r="U58" s="108">
        <v>9153.6167426148659</v>
      </c>
      <c r="V58" s="108">
        <v>9009.3197197709924</v>
      </c>
      <c r="W58" s="108">
        <v>9127.092190266987</v>
      </c>
      <c r="X58" s="108">
        <v>8088.374026856417</v>
      </c>
      <c r="Y58" s="108">
        <v>9526.4429473675373</v>
      </c>
      <c r="Z58" s="108">
        <v>8359.3851653660404</v>
      </c>
      <c r="AA58" s="108">
        <v>7954.8836348838477</v>
      </c>
      <c r="AB58" s="108">
        <v>8343.4306820664042</v>
      </c>
      <c r="AC58" s="108">
        <v>7970.4960958288657</v>
      </c>
      <c r="AD58" s="108">
        <v>8455.2861132112321</v>
      </c>
      <c r="AE58" s="108">
        <v>8371.0671311515362</v>
      </c>
      <c r="AF58" s="108">
        <v>7910.2304048686292</v>
      </c>
      <c r="AG58" s="108">
        <v>7700.8394904471106</v>
      </c>
      <c r="AH58" s="108">
        <v>7548.6491963843064</v>
      </c>
      <c r="AI58" s="108">
        <v>7904.3093144538143</v>
      </c>
      <c r="AJ58" s="108">
        <v>7820.7226458393106</v>
      </c>
      <c r="AK58" s="108">
        <v>9962.1049251393506</v>
      </c>
      <c r="AL58" s="108">
        <v>8251.573678385008</v>
      </c>
      <c r="AM58" s="108">
        <v>8611.3305839506429</v>
      </c>
      <c r="AN58" s="108">
        <v>8183.7762426140089</v>
      </c>
      <c r="AO58" s="108">
        <v>8458.1695842009485</v>
      </c>
      <c r="AP58" s="108">
        <v>8246.5600949916879</v>
      </c>
      <c r="AQ58" s="108">
        <v>8457.9553672077745</v>
      </c>
      <c r="AR58" s="108">
        <v>8226.7412262902144</v>
      </c>
      <c r="AS58" s="108">
        <v>8046.2107087668091</v>
      </c>
      <c r="AT58" s="108">
        <v>8337.7227895323449</v>
      </c>
      <c r="AU58" s="108">
        <v>7959.4268255959278</v>
      </c>
      <c r="AV58" s="108">
        <v>8308.1327677960671</v>
      </c>
      <c r="AW58" s="108">
        <v>8356.6112687269742</v>
      </c>
      <c r="AX58" s="108">
        <v>8408.0895340571533</v>
      </c>
      <c r="AY58" s="108">
        <v>8029.5303036331197</v>
      </c>
      <c r="AZ58" s="108">
        <v>8441.2816476734224</v>
      </c>
      <c r="BA58" s="108">
        <v>8619.5688401929783</v>
      </c>
      <c r="BB58" s="108">
        <v>8350.776999894837</v>
      </c>
      <c r="BC58" s="108">
        <v>8230.8163250852976</v>
      </c>
      <c r="BD58" s="108">
        <v>8290.6165573438138</v>
      </c>
      <c r="BE58" s="108">
        <v>8225.408957475749</v>
      </c>
      <c r="BF58" s="108">
        <v>8396.9457535397287</v>
      </c>
      <c r="BG58" s="108">
        <v>8046.0770672276749</v>
      </c>
      <c r="BH58" s="108">
        <v>8095.5676225056923</v>
      </c>
      <c r="BI58" s="108">
        <v>8180.8885230690412</v>
      </c>
      <c r="BJ58" s="108">
        <v>8249.0880304788006</v>
      </c>
      <c r="BK58" s="108">
        <v>8479.1563735733653</v>
      </c>
      <c r="BL58" s="108">
        <v>8077.9844821773804</v>
      </c>
      <c r="BM58" s="108">
        <v>8271.4898880586425</v>
      </c>
      <c r="BN58" s="236" t="s">
        <v>51</v>
      </c>
      <c r="BO58" s="108">
        <v>8220.8770016891394</v>
      </c>
      <c r="BP58" s="108">
        <v>8083.7004812904697</v>
      </c>
      <c r="BQ58" s="108">
        <v>8445.2650765514245</v>
      </c>
      <c r="BR58" s="108">
        <v>8301.2150738619621</v>
      </c>
      <c r="BS58" s="108">
        <v>8102.600195940362</v>
      </c>
    </row>
    <row r="59" spans="1:71" ht="15" customHeight="1">
      <c r="A59" s="84"/>
      <c r="C59" s="242"/>
      <c r="D59" s="95" t="s">
        <v>139</v>
      </c>
      <c r="E59" s="108">
        <v>6948.8379700271744</v>
      </c>
      <c r="F59" s="108">
        <v>6390.955003246765</v>
      </c>
      <c r="G59" s="108">
        <v>6613.4500659522409</v>
      </c>
      <c r="H59" s="108">
        <v>7143.5253666006056</v>
      </c>
      <c r="I59" s="108">
        <v>6890.1927119294687</v>
      </c>
      <c r="J59" s="108">
        <v>7333.7572853267211</v>
      </c>
      <c r="K59" s="108">
        <v>6872.1525478557915</v>
      </c>
      <c r="L59" s="108">
        <v>7143.4981251500612</v>
      </c>
      <c r="M59" s="108">
        <v>6956.4141255635741</v>
      </c>
      <c r="N59" s="108">
        <v>7079.4160096964715</v>
      </c>
      <c r="O59" s="108">
        <v>7299.3610351113803</v>
      </c>
      <c r="P59" s="108">
        <v>6758.1150237701822</v>
      </c>
      <c r="Q59" s="108">
        <v>6994.0946193087148</v>
      </c>
      <c r="R59" s="108">
        <v>7273.5591094642068</v>
      </c>
      <c r="S59" s="108">
        <v>7255.6443523875514</v>
      </c>
      <c r="T59" s="108">
        <v>6828.0943709675903</v>
      </c>
      <c r="U59" s="108">
        <v>6667.381051458241</v>
      </c>
      <c r="V59" s="108">
        <v>6826.688187673667</v>
      </c>
      <c r="W59" s="108">
        <v>6657.0335950007002</v>
      </c>
      <c r="X59" s="108">
        <v>6021.9662077212915</v>
      </c>
      <c r="Y59" s="108">
        <v>6469.1177642695675</v>
      </c>
      <c r="Z59" s="108">
        <v>6589.10859176139</v>
      </c>
      <c r="AA59" s="108">
        <v>6333.5882953321443</v>
      </c>
      <c r="AB59" s="108">
        <v>6273.6025187548257</v>
      </c>
      <c r="AC59" s="108">
        <v>5899.7420126921998</v>
      </c>
      <c r="AD59" s="108">
        <v>6010.2028516327655</v>
      </c>
      <c r="AE59" s="108">
        <v>5348.1386513709322</v>
      </c>
      <c r="AF59" s="108">
        <v>5627.4501271241652</v>
      </c>
      <c r="AG59" s="108">
        <v>6172.2990548271446</v>
      </c>
      <c r="AH59" s="108">
        <v>5903.9604095006343</v>
      </c>
      <c r="AI59" s="108">
        <v>6131.8105100516577</v>
      </c>
      <c r="AJ59" s="108">
        <v>5910.2348927951007</v>
      </c>
      <c r="AK59" s="108">
        <v>6320.2863265610522</v>
      </c>
      <c r="AL59" s="108">
        <v>5971.9606397571151</v>
      </c>
      <c r="AM59" s="108">
        <v>6428.2268821492062</v>
      </c>
      <c r="AN59" s="108">
        <v>6079.2844040852551</v>
      </c>
      <c r="AO59" s="108">
        <v>6449.7258783625084</v>
      </c>
      <c r="AP59" s="108">
        <v>6366.6024666700132</v>
      </c>
      <c r="AQ59" s="108">
        <v>6197.8071084014546</v>
      </c>
      <c r="AR59" s="108">
        <v>6198.3287165465754</v>
      </c>
      <c r="AS59" s="108">
        <v>5986.7071046561423</v>
      </c>
      <c r="AT59" s="108">
        <v>6112.2093687810338</v>
      </c>
      <c r="AU59" s="108">
        <v>5943.1504025101685</v>
      </c>
      <c r="AV59" s="108">
        <v>5656.5393000280164</v>
      </c>
      <c r="AW59" s="108">
        <v>5743.5624892706501</v>
      </c>
      <c r="AX59" s="108">
        <v>6014.7904976924365</v>
      </c>
      <c r="AY59" s="108">
        <v>5912.4041715845287</v>
      </c>
      <c r="AZ59" s="108">
        <v>5829.1896030343205</v>
      </c>
      <c r="BA59" s="108">
        <v>6000.7227847971681</v>
      </c>
      <c r="BB59" s="108">
        <v>5750.1817725353958</v>
      </c>
      <c r="BC59" s="108">
        <v>5825.0275472299718</v>
      </c>
      <c r="BD59" s="108">
        <v>5873.4137938135591</v>
      </c>
      <c r="BE59" s="108">
        <v>5881.8691931939984</v>
      </c>
      <c r="BF59" s="108">
        <v>6075.2777253953345</v>
      </c>
      <c r="BG59" s="108">
        <v>6355.5762074317518</v>
      </c>
      <c r="BH59" s="108">
        <v>6436.8657206658236</v>
      </c>
      <c r="BI59" s="108">
        <v>6405.6267456150244</v>
      </c>
      <c r="BJ59" s="108">
        <v>6209.9352215332838</v>
      </c>
      <c r="BK59" s="108">
        <v>6512.9038658462296</v>
      </c>
      <c r="BL59" s="108">
        <v>6413.2141448021903</v>
      </c>
      <c r="BM59" s="108">
        <v>6376.4705306485939</v>
      </c>
      <c r="BN59" s="236" t="s">
        <v>51</v>
      </c>
      <c r="BO59" s="108">
        <v>6500.8531439200196</v>
      </c>
      <c r="BP59" s="108">
        <v>6397.0418476128852</v>
      </c>
      <c r="BQ59" s="108">
        <v>6455.885405280229</v>
      </c>
      <c r="BR59" s="108">
        <v>6631.6598442330696</v>
      </c>
      <c r="BS59" s="108">
        <v>6338.3144801376147</v>
      </c>
    </row>
    <row r="60" spans="1:71" ht="15" customHeight="1">
      <c r="A60" s="84"/>
      <c r="C60" s="242" t="s">
        <v>34</v>
      </c>
      <c r="D60" s="95" t="s">
        <v>138</v>
      </c>
      <c r="E60" s="108">
        <v>6756.0936776797253</v>
      </c>
      <c r="F60" s="108">
        <v>6830.4006210420575</v>
      </c>
      <c r="G60" s="108">
        <v>6935.6806631827494</v>
      </c>
      <c r="H60" s="108">
        <v>7015.1694723898509</v>
      </c>
      <c r="I60" s="108">
        <v>7298.572799660169</v>
      </c>
      <c r="J60" s="108">
        <v>7709.7912143481444</v>
      </c>
      <c r="K60" s="108">
        <v>8231.3748137832645</v>
      </c>
      <c r="L60" s="108">
        <v>8069.0898281645786</v>
      </c>
      <c r="M60" s="108">
        <v>7502.3143184359842</v>
      </c>
      <c r="N60" s="108">
        <v>7974.4994888807068</v>
      </c>
      <c r="O60" s="108">
        <v>7543.4823979039211</v>
      </c>
      <c r="P60" s="108">
        <v>7691.7172386960083</v>
      </c>
      <c r="Q60" s="108">
        <v>7805.2497854517405</v>
      </c>
      <c r="R60" s="108">
        <v>7890.9660101962836</v>
      </c>
      <c r="S60" s="108">
        <v>7552.7619423384949</v>
      </c>
      <c r="T60" s="108">
        <v>7638.2957843650438</v>
      </c>
      <c r="U60" s="108">
        <v>7570.0704286840855</v>
      </c>
      <c r="V60" s="108">
        <v>7350.0333436090987</v>
      </c>
      <c r="W60" s="108">
        <v>7059.0203055252932</v>
      </c>
      <c r="X60" s="108">
        <v>7367.9727894696898</v>
      </c>
      <c r="Y60" s="108">
        <v>7531.5828066649628</v>
      </c>
      <c r="Z60" s="108">
        <v>7215.5925009543171</v>
      </c>
      <c r="AA60" s="108">
        <v>7206.2998329924012</v>
      </c>
      <c r="AB60" s="108">
        <v>6917.1200856594623</v>
      </c>
      <c r="AC60" s="108">
        <v>6997.2560764687578</v>
      </c>
      <c r="AD60" s="108">
        <v>6582.9779415706271</v>
      </c>
      <c r="AE60" s="108">
        <v>6678.8978606941419</v>
      </c>
      <c r="AF60" s="108">
        <v>6786.4129954170403</v>
      </c>
      <c r="AG60" s="108">
        <v>7199.3818056364826</v>
      </c>
      <c r="AH60" s="108">
        <v>7180.4525720207248</v>
      </c>
      <c r="AI60" s="108">
        <v>7184.9052687488402</v>
      </c>
      <c r="AJ60" s="108">
        <v>7226.8115812686774</v>
      </c>
      <c r="AK60" s="108">
        <v>7300.5555287491616</v>
      </c>
      <c r="AL60" s="108">
        <v>6875.5507176364854</v>
      </c>
      <c r="AM60" s="108">
        <v>6611.0117614185974</v>
      </c>
      <c r="AN60" s="108">
        <v>6817.1544667572516</v>
      </c>
      <c r="AO60" s="108">
        <v>6931.3696791472976</v>
      </c>
      <c r="AP60" s="108">
        <v>6742.9296731947234</v>
      </c>
      <c r="AQ60" s="108">
        <v>6743.3367504748921</v>
      </c>
      <c r="AR60" s="108">
        <v>6795.0595771675071</v>
      </c>
      <c r="AS60" s="108">
        <v>6984.8656655415252</v>
      </c>
      <c r="AT60" s="108">
        <v>6833.4041990357346</v>
      </c>
      <c r="AU60" s="108">
        <v>7006.6721800697078</v>
      </c>
      <c r="AV60" s="108">
        <v>6733.7124559013891</v>
      </c>
      <c r="AW60" s="108">
        <v>6797.7094761402386</v>
      </c>
      <c r="AX60" s="108">
        <v>6385.8852157437759</v>
      </c>
      <c r="AY60" s="108">
        <v>6332.8065259123714</v>
      </c>
      <c r="AZ60" s="108">
        <v>5832.3124650960008</v>
      </c>
      <c r="BA60" s="108">
        <v>6462.0434669615206</v>
      </c>
      <c r="BB60" s="108">
        <v>6066.9197958765817</v>
      </c>
      <c r="BC60" s="108">
        <v>5702.9241384514335</v>
      </c>
      <c r="BD60" s="108">
        <v>5778.7886660205868</v>
      </c>
      <c r="BE60" s="108">
        <v>6131.0727062519136</v>
      </c>
      <c r="BF60" s="108">
        <v>5844.1908480416459</v>
      </c>
      <c r="BG60" s="108">
        <v>5669.8629726047857</v>
      </c>
      <c r="BH60" s="108">
        <v>5674.0040439142522</v>
      </c>
      <c r="BI60" s="108">
        <v>6142.1490768404137</v>
      </c>
      <c r="BJ60" s="108">
        <v>6082.3777687584998</v>
      </c>
      <c r="BK60" s="108">
        <v>6088.9819014546692</v>
      </c>
      <c r="BL60" s="108">
        <v>6104.2484138366544</v>
      </c>
      <c r="BM60" s="108">
        <v>6423.3398822491272</v>
      </c>
      <c r="BN60" s="236" t="s">
        <v>51</v>
      </c>
      <c r="BO60" s="108">
        <v>5738.6846339965596</v>
      </c>
      <c r="BP60" s="108">
        <v>5916.5259049349133</v>
      </c>
      <c r="BQ60" s="108">
        <v>6308.5813018746094</v>
      </c>
      <c r="BR60" s="108">
        <v>6089.7749967093268</v>
      </c>
      <c r="BS60" s="108">
        <v>6355.8775353797664</v>
      </c>
    </row>
    <row r="61" spans="1:71" ht="15" customHeight="1">
      <c r="A61" s="84"/>
      <c r="C61" s="242"/>
      <c r="D61" s="95" t="s">
        <v>139</v>
      </c>
      <c r="E61" s="108">
        <v>5860.727534477096</v>
      </c>
      <c r="F61" s="108">
        <v>5483.6447650236323</v>
      </c>
      <c r="G61" s="108">
        <v>5830.4772763228875</v>
      </c>
      <c r="H61" s="108">
        <v>6378.8993731228165</v>
      </c>
      <c r="I61" s="108">
        <v>6112.68864641253</v>
      </c>
      <c r="J61" s="108">
        <v>6047.1454814391045</v>
      </c>
      <c r="K61" s="108">
        <v>6347.2497309900964</v>
      </c>
      <c r="L61" s="108">
        <v>6105.8831080687132</v>
      </c>
      <c r="M61" s="108">
        <v>5641.0475022893979</v>
      </c>
      <c r="N61" s="108">
        <v>5730.4730832804553</v>
      </c>
      <c r="O61" s="108">
        <v>6078.5081920496314</v>
      </c>
      <c r="P61" s="108">
        <v>5180.8464169551826</v>
      </c>
      <c r="Q61" s="108">
        <v>5806.7892953801693</v>
      </c>
      <c r="R61" s="108">
        <v>6019.8114987007075</v>
      </c>
      <c r="S61" s="108">
        <v>6339.1794798257315</v>
      </c>
      <c r="T61" s="108">
        <v>5782.9545516504149</v>
      </c>
      <c r="U61" s="108">
        <v>5608.3880833578332</v>
      </c>
      <c r="V61" s="108">
        <v>5835.8560786391708</v>
      </c>
      <c r="W61" s="108">
        <v>5287.1185229632447</v>
      </c>
      <c r="X61" s="108">
        <v>5774.3309588443963</v>
      </c>
      <c r="Y61" s="108">
        <v>4996.3503039042025</v>
      </c>
      <c r="Z61" s="108">
        <v>5095.0896962434708</v>
      </c>
      <c r="AA61" s="108">
        <v>5097.2884256436664</v>
      </c>
      <c r="AB61" s="108">
        <v>5248.3758508392684</v>
      </c>
      <c r="AC61" s="108">
        <v>5138.8238085346848</v>
      </c>
      <c r="AD61" s="108">
        <v>5034.4035686290108</v>
      </c>
      <c r="AE61" s="108">
        <v>5210.0750050259048</v>
      </c>
      <c r="AF61" s="108">
        <v>4972.8210879453882</v>
      </c>
      <c r="AG61" s="108">
        <v>5253.2124320382736</v>
      </c>
      <c r="AH61" s="108">
        <v>5304.6509749128709</v>
      </c>
      <c r="AI61" s="108">
        <v>5312.6893509023621</v>
      </c>
      <c r="AJ61" s="108">
        <v>5566.875968820741</v>
      </c>
      <c r="AK61" s="108">
        <v>5774.19668446796</v>
      </c>
      <c r="AL61" s="108">
        <v>5050.3402162516668</v>
      </c>
      <c r="AM61" s="108">
        <v>5431.0691810868511</v>
      </c>
      <c r="AN61" s="108">
        <v>5476.3381037639692</v>
      </c>
      <c r="AO61" s="108">
        <v>5425.8942055699845</v>
      </c>
      <c r="AP61" s="108">
        <v>5192.6480264139018</v>
      </c>
      <c r="AQ61" s="108">
        <v>5427.8325341174068</v>
      </c>
      <c r="AR61" s="108">
        <v>5109.46971139369</v>
      </c>
      <c r="AS61" s="108">
        <v>5546.4876066204406</v>
      </c>
      <c r="AT61" s="108">
        <v>4994.7162520359725</v>
      </c>
      <c r="AU61" s="108">
        <v>5058.0501404829192</v>
      </c>
      <c r="AV61" s="108">
        <v>5075.6435754062595</v>
      </c>
      <c r="AW61" s="108">
        <v>5240.2269749130355</v>
      </c>
      <c r="AX61" s="108">
        <v>4697.9372601702562</v>
      </c>
      <c r="AY61" s="108">
        <v>4820.7907437168506</v>
      </c>
      <c r="AZ61" s="108">
        <v>4370.6837376837375</v>
      </c>
      <c r="BA61" s="108">
        <v>4788.4258414143142</v>
      </c>
      <c r="BB61" s="108">
        <v>4833.8552474206417</v>
      </c>
      <c r="BC61" s="108">
        <v>4325.7406197434939</v>
      </c>
      <c r="BD61" s="108">
        <v>4504.0696802081593</v>
      </c>
      <c r="BE61" s="108">
        <v>4565.0549971483706</v>
      </c>
      <c r="BF61" s="108">
        <v>4824.8855108744465</v>
      </c>
      <c r="BG61" s="108">
        <v>4548.808564064163</v>
      </c>
      <c r="BH61" s="108">
        <v>4636.1449091795148</v>
      </c>
      <c r="BI61" s="108">
        <v>4642.1993904208321</v>
      </c>
      <c r="BJ61" s="108">
        <v>4426.6756249230802</v>
      </c>
      <c r="BK61" s="108">
        <v>4378.3044079718911</v>
      </c>
      <c r="BL61" s="108">
        <v>4750.2085922127317</v>
      </c>
      <c r="BM61" s="108">
        <v>4999.6258054729869</v>
      </c>
      <c r="BN61" s="236" t="s">
        <v>51</v>
      </c>
      <c r="BO61" s="108">
        <v>5265.2227112366436</v>
      </c>
      <c r="BP61" s="108">
        <v>4923.1432338339655</v>
      </c>
      <c r="BQ61" s="108">
        <v>5018.0184419351417</v>
      </c>
      <c r="BR61" s="108">
        <v>4754.7710944290438</v>
      </c>
      <c r="BS61" s="108">
        <v>5125.2389848902985</v>
      </c>
    </row>
    <row r="62" spans="1:71" ht="15" customHeight="1">
      <c r="A62" s="84"/>
      <c r="C62" s="242" t="s">
        <v>35</v>
      </c>
      <c r="D62" s="95" t="s">
        <v>138</v>
      </c>
      <c r="E62" s="108">
        <v>10139.235617759698</v>
      </c>
      <c r="F62" s="108">
        <v>8665.0734468193914</v>
      </c>
      <c r="G62" s="108">
        <v>8892.4843791317035</v>
      </c>
      <c r="H62" s="108">
        <v>9334.290232660489</v>
      </c>
      <c r="I62" s="108">
        <v>9261.8277964788485</v>
      </c>
      <c r="J62" s="108">
        <v>9907.1111568019714</v>
      </c>
      <c r="K62" s="108">
        <v>9792.97260727498</v>
      </c>
      <c r="L62" s="108">
        <v>10579.210033845444</v>
      </c>
      <c r="M62" s="108">
        <v>9333.9779960066844</v>
      </c>
      <c r="N62" s="108">
        <v>9383.4744999370214</v>
      </c>
      <c r="O62" s="108">
        <v>9434.6134434943506</v>
      </c>
      <c r="P62" s="108">
        <v>9401.4545344366761</v>
      </c>
      <c r="Q62" s="108">
        <v>9287.4418502290428</v>
      </c>
      <c r="R62" s="108">
        <v>9311.7012253193534</v>
      </c>
      <c r="S62" s="108">
        <v>9355.3082624509716</v>
      </c>
      <c r="T62" s="108">
        <v>9117.7739810144503</v>
      </c>
      <c r="U62" s="108">
        <v>9246.5408881799449</v>
      </c>
      <c r="V62" s="108">
        <v>8544.8090185866604</v>
      </c>
      <c r="W62" s="108">
        <v>8488.761120016321</v>
      </c>
      <c r="X62" s="108">
        <v>7904.0092397926192</v>
      </c>
      <c r="Y62" s="108">
        <v>8185.0003344355118</v>
      </c>
      <c r="Z62" s="108">
        <v>7669.3456022673763</v>
      </c>
      <c r="AA62" s="108">
        <v>7407.8382433330462</v>
      </c>
      <c r="AB62" s="108">
        <v>7553.1559816117588</v>
      </c>
      <c r="AC62" s="108">
        <v>7657.8130144814959</v>
      </c>
      <c r="AD62" s="108">
        <v>6875.3548595464636</v>
      </c>
      <c r="AE62" s="108">
        <v>7095.8518152474999</v>
      </c>
      <c r="AF62" s="108">
        <v>6511.0034322220517</v>
      </c>
      <c r="AG62" s="108">
        <v>7020.874308590227</v>
      </c>
      <c r="AH62" s="108">
        <v>7113.162298172404</v>
      </c>
      <c r="AI62" s="108">
        <v>6940.1858715725712</v>
      </c>
      <c r="AJ62" s="108">
        <v>6767.5464090115183</v>
      </c>
      <c r="AK62" s="108">
        <v>7085.0786348412394</v>
      </c>
      <c r="AL62" s="108">
        <v>7035.6457823696455</v>
      </c>
      <c r="AM62" s="108">
        <v>6794.655778910389</v>
      </c>
      <c r="AN62" s="108">
        <v>6676.5353859960696</v>
      </c>
      <c r="AO62" s="108">
        <v>6708.3993027521747</v>
      </c>
      <c r="AP62" s="108">
        <v>6624.8315337128533</v>
      </c>
      <c r="AQ62" s="108">
        <v>6527.44099899294</v>
      </c>
      <c r="AR62" s="108">
        <v>6953.8319816196572</v>
      </c>
      <c r="AS62" s="108">
        <v>6820.8181530725342</v>
      </c>
      <c r="AT62" s="108">
        <v>6772.9000125278399</v>
      </c>
      <c r="AU62" s="108">
        <v>6595.6965714214411</v>
      </c>
      <c r="AV62" s="108">
        <v>6702.7507829157385</v>
      </c>
      <c r="AW62" s="108">
        <v>6922.5141196932964</v>
      </c>
      <c r="AX62" s="108">
        <v>6918.2254281369269</v>
      </c>
      <c r="AY62" s="108">
        <v>7098.4313129933407</v>
      </c>
      <c r="AZ62" s="108">
        <v>7114.7622896480325</v>
      </c>
      <c r="BA62" s="108">
        <v>6638.4088824562195</v>
      </c>
      <c r="BB62" s="108">
        <v>6838.8836274355053</v>
      </c>
      <c r="BC62" s="108">
        <v>6608.5986468282199</v>
      </c>
      <c r="BD62" s="108">
        <v>6505.936588922591</v>
      </c>
      <c r="BE62" s="108">
        <v>7130.7186761570256</v>
      </c>
      <c r="BF62" s="108">
        <v>7017.8905563118369</v>
      </c>
      <c r="BG62" s="108">
        <v>7165.9304252858128</v>
      </c>
      <c r="BH62" s="108">
        <v>6703.4035764979017</v>
      </c>
      <c r="BI62" s="108">
        <v>7224.2105993535879</v>
      </c>
      <c r="BJ62" s="108">
        <v>7554.5926898144553</v>
      </c>
      <c r="BK62" s="108">
        <v>7435.9035414363216</v>
      </c>
      <c r="BL62" s="108">
        <v>7369.1761264670822</v>
      </c>
      <c r="BM62" s="108">
        <v>7585.9076234814702</v>
      </c>
      <c r="BN62" s="236" t="s">
        <v>51</v>
      </c>
      <c r="BO62" s="108">
        <v>7455.1250306277789</v>
      </c>
      <c r="BP62" s="108">
        <v>7193.2283982429572</v>
      </c>
      <c r="BQ62" s="108">
        <v>7649.0488184696642</v>
      </c>
      <c r="BR62" s="108">
        <v>7501.8033830345339</v>
      </c>
      <c r="BS62" s="108">
        <v>7665.8801106936689</v>
      </c>
    </row>
    <row r="63" spans="1:71" ht="15" customHeight="1">
      <c r="A63" s="84"/>
      <c r="C63" s="242"/>
      <c r="D63" s="95" t="s">
        <v>139</v>
      </c>
      <c r="E63" s="108">
        <v>6375.5967869024125</v>
      </c>
      <c r="F63" s="108">
        <v>5925.0966028285211</v>
      </c>
      <c r="G63" s="108">
        <v>6530.6425193655805</v>
      </c>
      <c r="H63" s="108">
        <v>8797.4623590329538</v>
      </c>
      <c r="I63" s="108">
        <v>6786.3339209736987</v>
      </c>
      <c r="J63" s="108">
        <v>6986.3518341609542</v>
      </c>
      <c r="K63" s="108">
        <v>6892.5197628688056</v>
      </c>
      <c r="L63" s="108">
        <v>6960.238911847021</v>
      </c>
      <c r="M63" s="108">
        <v>6734.6027872619043</v>
      </c>
      <c r="N63" s="108">
        <v>6348.512614875528</v>
      </c>
      <c r="O63" s="108">
        <v>6865.1792888805885</v>
      </c>
      <c r="P63" s="108">
        <v>6527.4020512361103</v>
      </c>
      <c r="Q63" s="108">
        <v>6279.639891114055</v>
      </c>
      <c r="R63" s="108">
        <v>6402.9222046696568</v>
      </c>
      <c r="S63" s="108">
        <v>6738.2833752126862</v>
      </c>
      <c r="T63" s="108">
        <v>6091.176320538385</v>
      </c>
      <c r="U63" s="108">
        <v>6623.1225342391708</v>
      </c>
      <c r="V63" s="108">
        <v>6307.9477775328123</v>
      </c>
      <c r="W63" s="108">
        <v>6274.1626503008511</v>
      </c>
      <c r="X63" s="108">
        <v>5989.6859629653936</v>
      </c>
      <c r="Y63" s="108">
        <v>5836.7445448010494</v>
      </c>
      <c r="Z63" s="108">
        <v>5543.0261475720017</v>
      </c>
      <c r="AA63" s="108">
        <v>5398.0206185355164</v>
      </c>
      <c r="AB63" s="108">
        <v>5453.9989116270799</v>
      </c>
      <c r="AC63" s="108">
        <v>5820.4602396994806</v>
      </c>
      <c r="AD63" s="108">
        <v>5719.4063352779522</v>
      </c>
      <c r="AE63" s="108">
        <v>5178.4749181872057</v>
      </c>
      <c r="AF63" s="108">
        <v>5023.2183199421206</v>
      </c>
      <c r="AG63" s="108">
        <v>5087.4564824881072</v>
      </c>
      <c r="AH63" s="108">
        <v>5219.0059906247407</v>
      </c>
      <c r="AI63" s="108">
        <v>5229.7836571633688</v>
      </c>
      <c r="AJ63" s="108">
        <v>5357.8554470907575</v>
      </c>
      <c r="AK63" s="108">
        <v>5424.3955117838523</v>
      </c>
      <c r="AL63" s="108">
        <v>5288.749933386317</v>
      </c>
      <c r="AM63" s="108">
        <v>4979.5028104935345</v>
      </c>
      <c r="AN63" s="108">
        <v>4770.1849122468975</v>
      </c>
      <c r="AO63" s="108">
        <v>5331.2377342247692</v>
      </c>
      <c r="AP63" s="108">
        <v>5048.0256647092956</v>
      </c>
      <c r="AQ63" s="108">
        <v>4978.9490459279568</v>
      </c>
      <c r="AR63" s="108">
        <v>4884.9277805637275</v>
      </c>
      <c r="AS63" s="108">
        <v>5059.3395290108829</v>
      </c>
      <c r="AT63" s="108">
        <v>4906.3633768148138</v>
      </c>
      <c r="AU63" s="108">
        <v>4969.0649869855006</v>
      </c>
      <c r="AV63" s="108">
        <v>4949.529731543128</v>
      </c>
      <c r="AW63" s="108">
        <v>4914.8180524967374</v>
      </c>
      <c r="AX63" s="108">
        <v>5032.1901022248439</v>
      </c>
      <c r="AY63" s="108">
        <v>5199.3293769276643</v>
      </c>
      <c r="AZ63" s="108">
        <v>5079.0432273678289</v>
      </c>
      <c r="BA63" s="108">
        <v>5236.748787805258</v>
      </c>
      <c r="BB63" s="108">
        <v>5172.7631806331901</v>
      </c>
      <c r="BC63" s="108">
        <v>5003.9307468440884</v>
      </c>
      <c r="BD63" s="108">
        <v>5140.0552204204432</v>
      </c>
      <c r="BE63" s="108">
        <v>5306.0362963913076</v>
      </c>
      <c r="BF63" s="108">
        <v>5353.9115950397963</v>
      </c>
      <c r="BG63" s="108">
        <v>5439.2648739713832</v>
      </c>
      <c r="BH63" s="108">
        <v>5094.6444188572623</v>
      </c>
      <c r="BI63" s="108">
        <v>5679.8358370555825</v>
      </c>
      <c r="BJ63" s="108">
        <v>5805.4928213356852</v>
      </c>
      <c r="BK63" s="108">
        <v>5636.8360306524291</v>
      </c>
      <c r="BL63" s="108">
        <v>5668.9807434156328</v>
      </c>
      <c r="BM63" s="108">
        <v>5637.5548917965161</v>
      </c>
      <c r="BN63" s="236" t="s">
        <v>51</v>
      </c>
      <c r="BO63" s="108">
        <v>6049.583730869238</v>
      </c>
      <c r="BP63" s="108">
        <v>5626.0936524453255</v>
      </c>
      <c r="BQ63" s="108">
        <v>5976.5983327575259</v>
      </c>
      <c r="BR63" s="108">
        <v>5782.7117035353685</v>
      </c>
      <c r="BS63" s="108">
        <v>6033.3891389378359</v>
      </c>
    </row>
    <row r="64" spans="1:71" ht="15" customHeight="1">
      <c r="A64" s="84"/>
      <c r="C64" s="242" t="s">
        <v>36</v>
      </c>
      <c r="D64" s="95" t="s">
        <v>138</v>
      </c>
      <c r="E64" s="108">
        <v>5429.9355986571763</v>
      </c>
      <c r="F64" s="108">
        <v>5631.260016458833</v>
      </c>
      <c r="G64" s="108">
        <v>5435.0765993055747</v>
      </c>
      <c r="H64" s="108">
        <v>5330.0798709120327</v>
      </c>
      <c r="I64" s="108">
        <v>5729.9265992677038</v>
      </c>
      <c r="J64" s="108">
        <v>5483.2308344154317</v>
      </c>
      <c r="K64" s="108">
        <v>5450.5422505518964</v>
      </c>
      <c r="L64" s="108">
        <v>5309.7041558499095</v>
      </c>
      <c r="M64" s="108">
        <v>5629.6497762457466</v>
      </c>
      <c r="N64" s="108">
        <v>5643.4836331177667</v>
      </c>
      <c r="O64" s="108">
        <v>5495.6200300569662</v>
      </c>
      <c r="P64" s="108">
        <v>5579.0489329909224</v>
      </c>
      <c r="Q64" s="108">
        <v>5643.1399695266628</v>
      </c>
      <c r="R64" s="108">
        <v>5733.1180283130443</v>
      </c>
      <c r="S64" s="108">
        <v>5461.3859406456459</v>
      </c>
      <c r="T64" s="108">
        <v>5286.5197357784873</v>
      </c>
      <c r="U64" s="108">
        <v>5252.810170642726</v>
      </c>
      <c r="V64" s="108">
        <v>4961.034946368186</v>
      </c>
      <c r="W64" s="108">
        <v>4760.7645919490642</v>
      </c>
      <c r="X64" s="108">
        <v>4772.9362918692195</v>
      </c>
      <c r="Y64" s="108">
        <v>4870.1146635535342</v>
      </c>
      <c r="Z64" s="108">
        <v>4868.9112976340975</v>
      </c>
      <c r="AA64" s="108">
        <v>5216.064916711347</v>
      </c>
      <c r="AB64" s="108">
        <v>4996.313331273569</v>
      </c>
      <c r="AC64" s="108">
        <v>5070.0668445438969</v>
      </c>
      <c r="AD64" s="108">
        <v>5504.2435311394211</v>
      </c>
      <c r="AE64" s="108">
        <v>5046.8153143613845</v>
      </c>
      <c r="AF64" s="108">
        <v>5134.8125559594209</v>
      </c>
      <c r="AG64" s="108">
        <v>5250.0575851550075</v>
      </c>
      <c r="AH64" s="108">
        <v>4914.6111035746617</v>
      </c>
      <c r="AI64" s="108">
        <v>5207.9350768824088</v>
      </c>
      <c r="AJ64" s="108">
        <v>4969.599170260637</v>
      </c>
      <c r="AK64" s="108">
        <v>5137.5272695644207</v>
      </c>
      <c r="AL64" s="108">
        <v>5009.023943551957</v>
      </c>
      <c r="AM64" s="108">
        <v>4866.2912690788962</v>
      </c>
      <c r="AN64" s="108">
        <v>4929.717165611879</v>
      </c>
      <c r="AO64" s="108">
        <v>5008.6311819322609</v>
      </c>
      <c r="AP64" s="108">
        <v>4705.4255348280267</v>
      </c>
      <c r="AQ64" s="108">
        <v>4841.3986109673451</v>
      </c>
      <c r="AR64" s="108">
        <v>4866.7502459158522</v>
      </c>
      <c r="AS64" s="108">
        <v>5150.8868586050776</v>
      </c>
      <c r="AT64" s="108">
        <v>5041.5904252490618</v>
      </c>
      <c r="AU64" s="108">
        <v>5061.9762568430551</v>
      </c>
      <c r="AV64" s="108">
        <v>5092.9973034776867</v>
      </c>
      <c r="AW64" s="108">
        <v>5267.588593564039</v>
      </c>
      <c r="AX64" s="108">
        <v>5315.8555552250673</v>
      </c>
      <c r="AY64" s="108">
        <v>5126.3411597524237</v>
      </c>
      <c r="AZ64" s="108">
        <v>5126.6069263762975</v>
      </c>
      <c r="BA64" s="108">
        <v>5077.9898415432162</v>
      </c>
      <c r="BB64" s="108">
        <v>5108.8602848275978</v>
      </c>
      <c r="BC64" s="108">
        <v>5306.1442949425591</v>
      </c>
      <c r="BD64" s="108">
        <v>5179.5520471057416</v>
      </c>
      <c r="BE64" s="108">
        <v>5435.439933792426</v>
      </c>
      <c r="BF64" s="108">
        <v>5464.4610191313996</v>
      </c>
      <c r="BG64" s="108">
        <v>5336.5188355055816</v>
      </c>
      <c r="BH64" s="108">
        <v>5164.8904241290829</v>
      </c>
      <c r="BI64" s="108">
        <v>5097.4359306396746</v>
      </c>
      <c r="BJ64" s="108">
        <v>5130.4356450057103</v>
      </c>
      <c r="BK64" s="108">
        <v>5143.2159258098627</v>
      </c>
      <c r="BL64" s="108">
        <v>5382.4260294364076</v>
      </c>
      <c r="BM64" s="108">
        <v>5267.5168824965667</v>
      </c>
      <c r="BN64" s="236" t="s">
        <v>51</v>
      </c>
      <c r="BO64" s="108">
        <v>5083.9899425685508</v>
      </c>
      <c r="BP64" s="108">
        <v>5106.4441395514377</v>
      </c>
      <c r="BQ64" s="108">
        <v>5174.7027447277032</v>
      </c>
      <c r="BR64" s="108">
        <v>5205.5487354689558</v>
      </c>
      <c r="BS64" s="108">
        <v>5200.7036362183508</v>
      </c>
    </row>
    <row r="65" spans="1:71" ht="15" customHeight="1">
      <c r="A65" s="84"/>
      <c r="C65" s="242"/>
      <c r="D65" s="95" t="s">
        <v>139</v>
      </c>
      <c r="E65" s="108">
        <v>4191.4288630453229</v>
      </c>
      <c r="F65" s="108">
        <v>4147.0225723603207</v>
      </c>
      <c r="G65" s="108">
        <v>3874.0334565252379</v>
      </c>
      <c r="H65" s="108">
        <v>4012.2704856287746</v>
      </c>
      <c r="I65" s="108">
        <v>4302.8263604490694</v>
      </c>
      <c r="J65" s="108">
        <v>3980.8047507196161</v>
      </c>
      <c r="K65" s="108">
        <v>4069.6751133660396</v>
      </c>
      <c r="L65" s="108">
        <v>3763.9191692448444</v>
      </c>
      <c r="M65" s="108">
        <v>4080.8952689513862</v>
      </c>
      <c r="N65" s="108">
        <v>4174.4830217700228</v>
      </c>
      <c r="O65" s="108">
        <v>3964.9083646794206</v>
      </c>
      <c r="P65" s="108">
        <v>4116.3492461348396</v>
      </c>
      <c r="Q65" s="108">
        <v>4070.9936280056177</v>
      </c>
      <c r="R65" s="108">
        <v>4020.2296583662078</v>
      </c>
      <c r="S65" s="108">
        <v>4331.4437396873764</v>
      </c>
      <c r="T65" s="108">
        <v>3796.4978765858796</v>
      </c>
      <c r="U65" s="108">
        <v>3978.4335226624867</v>
      </c>
      <c r="V65" s="108">
        <v>3738.8016886808005</v>
      </c>
      <c r="W65" s="108">
        <v>3779.0740598169837</v>
      </c>
      <c r="X65" s="108">
        <v>3623.4523484065899</v>
      </c>
      <c r="Y65" s="108">
        <v>3946.8706821890823</v>
      </c>
      <c r="Z65" s="108">
        <v>3872.6236047264556</v>
      </c>
      <c r="AA65" s="108">
        <v>3770.8181870072754</v>
      </c>
      <c r="AB65" s="108">
        <v>3940.9508355015382</v>
      </c>
      <c r="AC65" s="108">
        <v>3988.8152876659956</v>
      </c>
      <c r="AD65" s="108">
        <v>4087.7233375658184</v>
      </c>
      <c r="AE65" s="108">
        <v>3879.581870983176</v>
      </c>
      <c r="AF65" s="108">
        <v>3845.2936085620577</v>
      </c>
      <c r="AG65" s="108">
        <v>3943.2305137233029</v>
      </c>
      <c r="AH65" s="108">
        <v>3812.3081357158226</v>
      </c>
      <c r="AI65" s="108">
        <v>4020.7023507626918</v>
      </c>
      <c r="AJ65" s="108">
        <v>3908.8646537085597</v>
      </c>
      <c r="AK65" s="108">
        <v>3862.1992898786939</v>
      </c>
      <c r="AL65" s="108">
        <v>3730.1615579817003</v>
      </c>
      <c r="AM65" s="108">
        <v>3877.0693110033512</v>
      </c>
      <c r="AN65" s="108">
        <v>3665.0270843408507</v>
      </c>
      <c r="AO65" s="108">
        <v>3773.4826449531561</v>
      </c>
      <c r="AP65" s="108">
        <v>3590.471563311738</v>
      </c>
      <c r="AQ65" s="108">
        <v>3627.9331758976014</v>
      </c>
      <c r="AR65" s="108">
        <v>3675.6902170105586</v>
      </c>
      <c r="AS65" s="108">
        <v>3749.4231870948402</v>
      </c>
      <c r="AT65" s="108">
        <v>3623.3257821671782</v>
      </c>
      <c r="AU65" s="108">
        <v>3747.6350882851025</v>
      </c>
      <c r="AV65" s="108">
        <v>3720.2965600719122</v>
      </c>
      <c r="AW65" s="108">
        <v>3779.9901003869918</v>
      </c>
      <c r="AX65" s="108">
        <v>3744.0162598314578</v>
      </c>
      <c r="AY65" s="108">
        <v>3890.5031954143928</v>
      </c>
      <c r="AZ65" s="108">
        <v>3573.1104787047293</v>
      </c>
      <c r="BA65" s="108">
        <v>3710.5568124951528</v>
      </c>
      <c r="BB65" s="108">
        <v>3758.2113632817886</v>
      </c>
      <c r="BC65" s="108">
        <v>3900.1160037572649</v>
      </c>
      <c r="BD65" s="108">
        <v>3687.4662454708305</v>
      </c>
      <c r="BE65" s="108">
        <v>3844.6011353168365</v>
      </c>
      <c r="BF65" s="108">
        <v>3669.4474554467142</v>
      </c>
      <c r="BG65" s="108">
        <v>3746.1073780370748</v>
      </c>
      <c r="BH65" s="108">
        <v>3580.0123362190789</v>
      </c>
      <c r="BI65" s="108">
        <v>3535.5847609794364</v>
      </c>
      <c r="BJ65" s="108">
        <v>3789.6210584698124</v>
      </c>
      <c r="BK65" s="108">
        <v>3792.41602571676</v>
      </c>
      <c r="BL65" s="108">
        <v>3898.8056167226782</v>
      </c>
      <c r="BM65" s="108">
        <v>4055.6422836713527</v>
      </c>
      <c r="BN65" s="236" t="s">
        <v>51</v>
      </c>
      <c r="BO65" s="108">
        <v>3968.8285981921103</v>
      </c>
      <c r="BP65" s="108">
        <v>3676.724830829703</v>
      </c>
      <c r="BQ65" s="108">
        <v>3838.724269362524</v>
      </c>
      <c r="BR65" s="108">
        <v>3882.970740449497</v>
      </c>
      <c r="BS65" s="108">
        <v>3720.4516338973685</v>
      </c>
    </row>
    <row r="66" spans="1:71" ht="15" customHeight="1">
      <c r="A66" s="84"/>
      <c r="C66" s="242" t="s">
        <v>68</v>
      </c>
      <c r="D66" s="95" t="s">
        <v>138</v>
      </c>
      <c r="E66" s="108">
        <v>7199.124064682931</v>
      </c>
      <c r="F66" s="108">
        <v>5780.8284280463558</v>
      </c>
      <c r="G66" s="108">
        <v>5439.5308199490464</v>
      </c>
      <c r="H66" s="108">
        <v>5941.6982143723681</v>
      </c>
      <c r="I66" s="108">
        <v>5741.9847016451258</v>
      </c>
      <c r="J66" s="108">
        <v>6133.8171651112543</v>
      </c>
      <c r="K66" s="108">
        <v>5974.2880614876085</v>
      </c>
      <c r="L66" s="108">
        <v>5888.5980786501859</v>
      </c>
      <c r="M66" s="108">
        <v>5844.48224757157</v>
      </c>
      <c r="N66" s="108">
        <v>6007.0316724788272</v>
      </c>
      <c r="O66" s="108">
        <v>5880.4091033627901</v>
      </c>
      <c r="P66" s="108">
        <v>5905.7424233384627</v>
      </c>
      <c r="Q66" s="108">
        <v>6073.4606537808086</v>
      </c>
      <c r="R66" s="108">
        <v>5910.2917062340894</v>
      </c>
      <c r="S66" s="108">
        <v>6079.7583470283826</v>
      </c>
      <c r="T66" s="108">
        <v>5971.576700375118</v>
      </c>
      <c r="U66" s="108">
        <v>5904.0800391102975</v>
      </c>
      <c r="V66" s="108">
        <v>6162.378563766948</v>
      </c>
      <c r="W66" s="108">
        <v>5877.6545991260891</v>
      </c>
      <c r="X66" s="108">
        <v>5772.8948208733927</v>
      </c>
      <c r="Y66" s="108">
        <v>6237.2203734942714</v>
      </c>
      <c r="Z66" s="108">
        <v>5805.2410477158364</v>
      </c>
      <c r="AA66" s="108">
        <v>5955.1866636460618</v>
      </c>
      <c r="AB66" s="108">
        <v>5888.0387980815649</v>
      </c>
      <c r="AC66" s="108">
        <v>5840.9930217206938</v>
      </c>
      <c r="AD66" s="108">
        <v>5562.2462496686912</v>
      </c>
      <c r="AE66" s="108">
        <v>5891.2553446025131</v>
      </c>
      <c r="AF66" s="108">
        <v>5502.411914561425</v>
      </c>
      <c r="AG66" s="108">
        <v>5913.6777824178725</v>
      </c>
      <c r="AH66" s="108">
        <v>5893.730863513948</v>
      </c>
      <c r="AI66" s="108">
        <v>5634.5303973150358</v>
      </c>
      <c r="AJ66" s="108">
        <v>6077.440677086669</v>
      </c>
      <c r="AK66" s="108">
        <v>5710.1326875885961</v>
      </c>
      <c r="AL66" s="108">
        <v>5925.9732762965259</v>
      </c>
      <c r="AM66" s="108">
        <v>5776.2945588189241</v>
      </c>
      <c r="AN66" s="108">
        <v>6007.1667764808781</v>
      </c>
      <c r="AO66" s="108">
        <v>5298.6845314964621</v>
      </c>
      <c r="AP66" s="108">
        <v>5409.4125789821383</v>
      </c>
      <c r="AQ66" s="108">
        <v>5083.4385239994308</v>
      </c>
      <c r="AR66" s="108">
        <v>4890.6677896009223</v>
      </c>
      <c r="AS66" s="108">
        <v>5127.7875831602887</v>
      </c>
      <c r="AT66" s="108">
        <v>5336.2251773424805</v>
      </c>
      <c r="AU66" s="108">
        <v>5178.4332327940556</v>
      </c>
      <c r="AV66" s="108">
        <v>5095.8062841789178</v>
      </c>
      <c r="AW66" s="108">
        <v>5437.0796635217457</v>
      </c>
      <c r="AX66" s="108">
        <v>5394.5783273466141</v>
      </c>
      <c r="AY66" s="108">
        <v>5374.2877799186863</v>
      </c>
      <c r="AZ66" s="108">
        <v>5195.2437847720112</v>
      </c>
      <c r="BA66" s="108">
        <v>5147.497038310622</v>
      </c>
      <c r="BB66" s="108">
        <v>5058.4267440747699</v>
      </c>
      <c r="BC66" s="108">
        <v>4948.5761286909856</v>
      </c>
      <c r="BD66" s="108">
        <v>5043.1754047584982</v>
      </c>
      <c r="BE66" s="108">
        <v>5152.4621453695636</v>
      </c>
      <c r="BF66" s="108">
        <v>5192.3623982164409</v>
      </c>
      <c r="BG66" s="108">
        <v>5245.5229187552304</v>
      </c>
      <c r="BH66" s="108">
        <v>4961.7728575664923</v>
      </c>
      <c r="BI66" s="108">
        <v>5288.4897508805434</v>
      </c>
      <c r="BJ66" s="108">
        <v>5100.3974794131145</v>
      </c>
      <c r="BK66" s="108">
        <v>4868.2898789412657</v>
      </c>
      <c r="BL66" s="108">
        <v>4982.1164940796825</v>
      </c>
      <c r="BM66" s="108">
        <v>5342.6414204810289</v>
      </c>
      <c r="BN66" s="236" t="s">
        <v>51</v>
      </c>
      <c r="BO66" s="108">
        <v>5242.9416090836366</v>
      </c>
      <c r="BP66" s="108">
        <v>5356.8533186695859</v>
      </c>
      <c r="BQ66" s="108">
        <v>5531.1571330602219</v>
      </c>
      <c r="BR66" s="108">
        <v>5497.6860162970306</v>
      </c>
      <c r="BS66" s="108">
        <v>5412.3058794887693</v>
      </c>
    </row>
    <row r="67" spans="1:71" ht="15" customHeight="1">
      <c r="A67" s="84"/>
      <c r="C67" s="242"/>
      <c r="D67" s="95" t="s">
        <v>139</v>
      </c>
      <c r="E67" s="108">
        <v>4498.3189537728977</v>
      </c>
      <c r="F67" s="108">
        <v>4387.9442019113103</v>
      </c>
      <c r="G67" s="108">
        <v>4601.9932170285829</v>
      </c>
      <c r="H67" s="108">
        <v>4552.9436146933331</v>
      </c>
      <c r="I67" s="108">
        <v>4992.1872689529137</v>
      </c>
      <c r="J67" s="108">
        <v>4936.3012964950467</v>
      </c>
      <c r="K67" s="108">
        <v>4805.1224831175468</v>
      </c>
      <c r="L67" s="108">
        <v>4586.3274905424287</v>
      </c>
      <c r="M67" s="108">
        <v>4502.6928459818173</v>
      </c>
      <c r="N67" s="108">
        <v>4599.9652584580854</v>
      </c>
      <c r="O67" s="108">
        <v>4752.64329497174</v>
      </c>
      <c r="P67" s="108">
        <v>4513.8112462003464</v>
      </c>
      <c r="Q67" s="108">
        <v>4515.9948387408094</v>
      </c>
      <c r="R67" s="108">
        <v>4454.0091321864475</v>
      </c>
      <c r="S67" s="108">
        <v>4659.5298435266968</v>
      </c>
      <c r="T67" s="108">
        <v>4647.3621207944079</v>
      </c>
      <c r="U67" s="108">
        <v>4720.0477525349979</v>
      </c>
      <c r="V67" s="108">
        <v>4962.10519571648</v>
      </c>
      <c r="W67" s="108">
        <v>4775.6693754114795</v>
      </c>
      <c r="X67" s="108">
        <v>4472.7950392113253</v>
      </c>
      <c r="Y67" s="108">
        <v>4644.3943711721822</v>
      </c>
      <c r="Z67" s="108">
        <v>4697.8801463026048</v>
      </c>
      <c r="AA67" s="108">
        <v>4719.0849553547923</v>
      </c>
      <c r="AB67" s="108">
        <v>4870.1733788263737</v>
      </c>
      <c r="AC67" s="108">
        <v>5218.2849543102438</v>
      </c>
      <c r="AD67" s="108">
        <v>4667.9820889262037</v>
      </c>
      <c r="AE67" s="108">
        <v>4568.2636640863748</v>
      </c>
      <c r="AF67" s="108">
        <v>4258.8677219323536</v>
      </c>
      <c r="AG67" s="108">
        <v>4616.0580829802457</v>
      </c>
      <c r="AH67" s="108">
        <v>4605.9332783807222</v>
      </c>
      <c r="AI67" s="108">
        <v>4588.1363067970769</v>
      </c>
      <c r="AJ67" s="108">
        <v>4788.3184841887887</v>
      </c>
      <c r="AK67" s="108">
        <v>4520.5351926658741</v>
      </c>
      <c r="AL67" s="108">
        <v>4678.9151757690306</v>
      </c>
      <c r="AM67" s="108">
        <v>4844.8221754268043</v>
      </c>
      <c r="AN67" s="108">
        <v>4587.4273191192788</v>
      </c>
      <c r="AO67" s="108">
        <v>4815.0063956156691</v>
      </c>
      <c r="AP67" s="108">
        <v>4650.3072531305879</v>
      </c>
      <c r="AQ67" s="108">
        <v>4457.9969773985504</v>
      </c>
      <c r="AR67" s="108">
        <v>4187.7654423895965</v>
      </c>
      <c r="AS67" s="108">
        <v>4275.5646741768624</v>
      </c>
      <c r="AT67" s="108">
        <v>4540.3542773706613</v>
      </c>
      <c r="AU67" s="108">
        <v>4644.5004647856249</v>
      </c>
      <c r="AV67" s="108">
        <v>4359.7002200202187</v>
      </c>
      <c r="AW67" s="108">
        <v>4477.2815316278529</v>
      </c>
      <c r="AX67" s="108">
        <v>4432.8556998875856</v>
      </c>
      <c r="AY67" s="108">
        <v>4147.6576755870701</v>
      </c>
      <c r="AZ67" s="108">
        <v>4135.8439723515285</v>
      </c>
      <c r="BA67" s="108">
        <v>3979.8951159782878</v>
      </c>
      <c r="BB67" s="108">
        <v>4249.6878051183448</v>
      </c>
      <c r="BC67" s="108">
        <v>4085.6654009374151</v>
      </c>
      <c r="BD67" s="108">
        <v>4263.0720326125038</v>
      </c>
      <c r="BE67" s="108">
        <v>4364.2868336881675</v>
      </c>
      <c r="BF67" s="108">
        <v>4410.7518651702158</v>
      </c>
      <c r="BG67" s="108">
        <v>4360.6076214826544</v>
      </c>
      <c r="BH67" s="108">
        <v>4047.3624126587861</v>
      </c>
      <c r="BI67" s="108">
        <v>3949.7017395773655</v>
      </c>
      <c r="BJ67" s="108">
        <v>4330.3945484088727</v>
      </c>
      <c r="BK67" s="108">
        <v>3992.4498336353149</v>
      </c>
      <c r="BL67" s="108">
        <v>4066.7379313350357</v>
      </c>
      <c r="BM67" s="108">
        <v>4312.6928684283466</v>
      </c>
      <c r="BN67" s="236" t="s">
        <v>51</v>
      </c>
      <c r="BO67" s="108">
        <v>5024.9129364690389</v>
      </c>
      <c r="BP67" s="108">
        <v>4435.4525058399977</v>
      </c>
      <c r="BQ67" s="108">
        <v>4834.2270611986833</v>
      </c>
      <c r="BR67" s="108">
        <v>4347.6104938341396</v>
      </c>
      <c r="BS67" s="108">
        <v>4433.1806582336103</v>
      </c>
    </row>
    <row r="68" spans="1:71" ht="15" customHeight="1">
      <c r="A68" s="84"/>
      <c r="C68" s="242" t="s">
        <v>38</v>
      </c>
      <c r="D68" s="95" t="s">
        <v>138</v>
      </c>
      <c r="E68" s="108">
        <v>6391.6838188439779</v>
      </c>
      <c r="F68" s="108">
        <v>6359.2156807412148</v>
      </c>
      <c r="G68" s="108">
        <v>6184.0568235571773</v>
      </c>
      <c r="H68" s="108">
        <v>6282.9930299492171</v>
      </c>
      <c r="I68" s="108">
        <v>6441.5263720876192</v>
      </c>
      <c r="J68" s="108">
        <v>6129.530999475046</v>
      </c>
      <c r="K68" s="108">
        <v>6801.6697492636649</v>
      </c>
      <c r="L68" s="108">
        <v>6322.5842833042989</v>
      </c>
      <c r="M68" s="108">
        <v>6612.106568348323</v>
      </c>
      <c r="N68" s="108">
        <v>6992.8227464394604</v>
      </c>
      <c r="O68" s="108">
        <v>6365.5248935378077</v>
      </c>
      <c r="P68" s="108">
        <v>6531.4457203853181</v>
      </c>
      <c r="Q68" s="108">
        <v>6601.5649715505097</v>
      </c>
      <c r="R68" s="108">
        <v>6404.5725031551592</v>
      </c>
      <c r="S68" s="108">
        <v>6366.4428163755638</v>
      </c>
      <c r="T68" s="108">
        <v>6077.7578444450273</v>
      </c>
      <c r="U68" s="108">
        <v>6325.3275986952203</v>
      </c>
      <c r="V68" s="108">
        <v>6062.5635030134417</v>
      </c>
      <c r="W68" s="108">
        <v>6023.9455989295948</v>
      </c>
      <c r="X68" s="108">
        <v>6086.0285524280944</v>
      </c>
      <c r="Y68" s="108">
        <v>6087.397128278104</v>
      </c>
      <c r="Z68" s="108">
        <v>6038.9378392726394</v>
      </c>
      <c r="AA68" s="108">
        <v>6199.3692781207119</v>
      </c>
      <c r="AB68" s="108">
        <v>6412.844475153046</v>
      </c>
      <c r="AC68" s="108">
        <v>6236.2920940639833</v>
      </c>
      <c r="AD68" s="108">
        <v>5995.0464847304538</v>
      </c>
      <c r="AE68" s="108">
        <v>6216.6228835172706</v>
      </c>
      <c r="AF68" s="108">
        <v>5933.4635730081445</v>
      </c>
      <c r="AG68" s="108">
        <v>6051.3265156433054</v>
      </c>
      <c r="AH68" s="108">
        <v>6113.2285513409497</v>
      </c>
      <c r="AI68" s="108">
        <v>6163.9908707412842</v>
      </c>
      <c r="AJ68" s="108">
        <v>6020.4991769181588</v>
      </c>
      <c r="AK68" s="108">
        <v>5815.0344690598185</v>
      </c>
      <c r="AL68" s="108">
        <v>6429.713599075445</v>
      </c>
      <c r="AM68" s="108">
        <v>6274.6363064833458</v>
      </c>
      <c r="AN68" s="108">
        <v>6211.7305382237037</v>
      </c>
      <c r="AO68" s="108">
        <v>5936.9210970818249</v>
      </c>
      <c r="AP68" s="108">
        <v>5745.1251585710197</v>
      </c>
      <c r="AQ68" s="108">
        <v>5798.8415195797934</v>
      </c>
      <c r="AR68" s="108">
        <v>5963.7867561752064</v>
      </c>
      <c r="AS68" s="108">
        <v>5834.4260458796771</v>
      </c>
      <c r="AT68" s="108">
        <v>6059.8244448386495</v>
      </c>
      <c r="AU68" s="108">
        <v>6179.8847886212434</v>
      </c>
      <c r="AV68" s="108">
        <v>5890.6805984272532</v>
      </c>
      <c r="AW68" s="108">
        <v>6004.4182319090733</v>
      </c>
      <c r="AX68" s="108">
        <v>6059.6667937418943</v>
      </c>
      <c r="AY68" s="108">
        <v>6064.9102134468749</v>
      </c>
      <c r="AZ68" s="108">
        <v>6239.0253452613124</v>
      </c>
      <c r="BA68" s="108">
        <v>6217.5958438977505</v>
      </c>
      <c r="BB68" s="108">
        <v>6189.2204202104431</v>
      </c>
      <c r="BC68" s="108">
        <v>6158.0844591057567</v>
      </c>
      <c r="BD68" s="108">
        <v>6343.1994567875454</v>
      </c>
      <c r="BE68" s="108">
        <v>6084.3295164815281</v>
      </c>
      <c r="BF68" s="108">
        <v>6324.6477736605311</v>
      </c>
      <c r="BG68" s="108">
        <v>6302.849542960108</v>
      </c>
      <c r="BH68" s="108">
        <v>6478.6749945326928</v>
      </c>
      <c r="BI68" s="108">
        <v>6432.2201427976033</v>
      </c>
      <c r="BJ68" s="108">
        <v>6523.4293939716908</v>
      </c>
      <c r="BK68" s="108">
        <v>6675.4260916097883</v>
      </c>
      <c r="BL68" s="108">
        <v>6596.0029337196911</v>
      </c>
      <c r="BM68" s="108">
        <v>6778.727404704774</v>
      </c>
      <c r="BN68" s="236" t="s">
        <v>51</v>
      </c>
      <c r="BO68" s="108">
        <v>6728.506021418727</v>
      </c>
      <c r="BP68" s="108">
        <v>6660.8785695060906</v>
      </c>
      <c r="BQ68" s="108">
        <v>6799.1365571364322</v>
      </c>
      <c r="BR68" s="108">
        <v>6807.5997901885776</v>
      </c>
      <c r="BS68" s="108">
        <v>6625.4484859598715</v>
      </c>
    </row>
    <row r="69" spans="1:71" ht="15" customHeight="1">
      <c r="A69" s="84"/>
      <c r="C69" s="242"/>
      <c r="D69" s="95" t="s">
        <v>139</v>
      </c>
      <c r="E69" s="108">
        <v>4319.3577862965467</v>
      </c>
      <c r="F69" s="108">
        <v>4354.3423331972763</v>
      </c>
      <c r="G69" s="108">
        <v>4415.4016487773815</v>
      </c>
      <c r="H69" s="108">
        <v>4319.5166557091725</v>
      </c>
      <c r="I69" s="108">
        <v>4376.776370831245</v>
      </c>
      <c r="J69" s="108">
        <v>4426.8834609407249</v>
      </c>
      <c r="K69" s="108">
        <v>4345.4857472018557</v>
      </c>
      <c r="L69" s="108">
        <v>4169.1534468730706</v>
      </c>
      <c r="M69" s="108">
        <v>4293.7842870898949</v>
      </c>
      <c r="N69" s="108">
        <v>4482.264941425422</v>
      </c>
      <c r="O69" s="108">
        <v>4353.8557536170511</v>
      </c>
      <c r="P69" s="108">
        <v>4455.8862675398987</v>
      </c>
      <c r="Q69" s="108">
        <v>4361.4917961497513</v>
      </c>
      <c r="R69" s="108">
        <v>4384.2363942919237</v>
      </c>
      <c r="S69" s="108">
        <v>4300.3406115651396</v>
      </c>
      <c r="T69" s="108">
        <v>4149.3397230953105</v>
      </c>
      <c r="U69" s="108">
        <v>4370.5291981547934</v>
      </c>
      <c r="V69" s="108">
        <v>4176.0213715725367</v>
      </c>
      <c r="W69" s="108">
        <v>4657.5697593489795</v>
      </c>
      <c r="X69" s="108">
        <v>4124.3932123946543</v>
      </c>
      <c r="Y69" s="108">
        <v>4020.1573495399348</v>
      </c>
      <c r="Z69" s="108">
        <v>4240.3268840716737</v>
      </c>
      <c r="AA69" s="108">
        <v>4370.5788380647018</v>
      </c>
      <c r="AB69" s="108">
        <v>4537.3907101402692</v>
      </c>
      <c r="AC69" s="108">
        <v>4387.4976646155701</v>
      </c>
      <c r="AD69" s="108">
        <v>4466.1966794076379</v>
      </c>
      <c r="AE69" s="108">
        <v>4383.2847399642806</v>
      </c>
      <c r="AF69" s="108">
        <v>4144.4720313974858</v>
      </c>
      <c r="AG69" s="108">
        <v>4253.0964003468634</v>
      </c>
      <c r="AH69" s="108">
        <v>4292.6528214027376</v>
      </c>
      <c r="AI69" s="108">
        <v>4629.9091207837255</v>
      </c>
      <c r="AJ69" s="108">
        <v>4138.2565896585911</v>
      </c>
      <c r="AK69" s="108">
        <v>4191.232543797194</v>
      </c>
      <c r="AL69" s="108">
        <v>4432.1682554120698</v>
      </c>
      <c r="AM69" s="108">
        <v>4253.0717134423658</v>
      </c>
      <c r="AN69" s="108">
        <v>4492.8655628242313</v>
      </c>
      <c r="AO69" s="108">
        <v>4390.1118826108359</v>
      </c>
      <c r="AP69" s="108">
        <v>4067.0775423145478</v>
      </c>
      <c r="AQ69" s="108">
        <v>4205.276452557483</v>
      </c>
      <c r="AR69" s="108">
        <v>4301.5637377707008</v>
      </c>
      <c r="AS69" s="108">
        <v>4357.3867455220452</v>
      </c>
      <c r="AT69" s="108">
        <v>4245.3697909989814</v>
      </c>
      <c r="AU69" s="108">
        <v>4474.0071003422618</v>
      </c>
      <c r="AV69" s="108">
        <v>4231.6205115810126</v>
      </c>
      <c r="AW69" s="108">
        <v>4358.5048489667561</v>
      </c>
      <c r="AX69" s="108">
        <v>4354.5809333997349</v>
      </c>
      <c r="AY69" s="108">
        <v>4550.2379594917538</v>
      </c>
      <c r="AZ69" s="108">
        <v>4483.6020899166388</v>
      </c>
      <c r="BA69" s="108">
        <v>4517.4717350558167</v>
      </c>
      <c r="BB69" s="108">
        <v>4585.3431537559254</v>
      </c>
      <c r="BC69" s="108">
        <v>4455.7542564552559</v>
      </c>
      <c r="BD69" s="108">
        <v>4400.7733600030242</v>
      </c>
      <c r="BE69" s="108">
        <v>4288.1674229312466</v>
      </c>
      <c r="BF69" s="108">
        <v>4242.4526643528725</v>
      </c>
      <c r="BG69" s="108">
        <v>4579.3119836823344</v>
      </c>
      <c r="BH69" s="108">
        <v>4626.6467835310605</v>
      </c>
      <c r="BI69" s="108">
        <v>4354.3411381105061</v>
      </c>
      <c r="BJ69" s="108">
        <v>4562.1297391728895</v>
      </c>
      <c r="BK69" s="108">
        <v>4584.8289701217955</v>
      </c>
      <c r="BL69" s="108">
        <v>4699.8109394914027</v>
      </c>
      <c r="BM69" s="108">
        <v>4587.2879887030676</v>
      </c>
      <c r="BN69" s="236" t="s">
        <v>51</v>
      </c>
      <c r="BO69" s="108">
        <v>4861.1486404514053</v>
      </c>
      <c r="BP69" s="108">
        <v>4509.1744495074545</v>
      </c>
      <c r="BQ69" s="108">
        <v>4624.9343917254446</v>
      </c>
      <c r="BR69" s="108">
        <v>4807.3353094933109</v>
      </c>
      <c r="BS69" s="108">
        <v>4934.0875806138192</v>
      </c>
    </row>
    <row r="70" spans="1:71" ht="15" customHeight="1">
      <c r="A70" s="84"/>
      <c r="C70" s="242" t="s">
        <v>39</v>
      </c>
      <c r="D70" s="95" t="s">
        <v>138</v>
      </c>
      <c r="E70" s="108">
        <v>5534.6593903231587</v>
      </c>
      <c r="F70" s="108">
        <v>5519.1339776779596</v>
      </c>
      <c r="G70" s="108">
        <v>5414.0177923413994</v>
      </c>
      <c r="H70" s="108">
        <v>5442.2187330138668</v>
      </c>
      <c r="I70" s="108">
        <v>5809.0456561280198</v>
      </c>
      <c r="J70" s="108">
        <v>5838.7853337058086</v>
      </c>
      <c r="K70" s="108">
        <v>5572.1325783830325</v>
      </c>
      <c r="L70" s="108">
        <v>5497.6983098137534</v>
      </c>
      <c r="M70" s="108">
        <v>6065.3917576815202</v>
      </c>
      <c r="N70" s="108">
        <v>6127.1687235101854</v>
      </c>
      <c r="O70" s="108">
        <v>5737.7739671886811</v>
      </c>
      <c r="P70" s="108">
        <v>5637.4695065642036</v>
      </c>
      <c r="Q70" s="108">
        <v>6079.7378159456548</v>
      </c>
      <c r="R70" s="108">
        <v>6136.6355321791534</v>
      </c>
      <c r="S70" s="108">
        <v>5383.2577509635939</v>
      </c>
      <c r="T70" s="108">
        <v>5214.2079004721163</v>
      </c>
      <c r="U70" s="108">
        <v>5508.0243213357062</v>
      </c>
      <c r="V70" s="108">
        <v>5250.8700878232403</v>
      </c>
      <c r="W70" s="108">
        <v>4988.7490187954518</v>
      </c>
      <c r="X70" s="108">
        <v>5027.9923847382197</v>
      </c>
      <c r="Y70" s="108">
        <v>5296.4895844447819</v>
      </c>
      <c r="Z70" s="108">
        <v>5188.7900446940712</v>
      </c>
      <c r="AA70" s="108">
        <v>5246.913606018692</v>
      </c>
      <c r="AB70" s="108">
        <v>5320.0247198568113</v>
      </c>
      <c r="AC70" s="108">
        <v>5776.1327016686673</v>
      </c>
      <c r="AD70" s="108">
        <v>5156.4030927902213</v>
      </c>
      <c r="AE70" s="108">
        <v>5040.6580464783547</v>
      </c>
      <c r="AF70" s="108">
        <v>4890.3054346689833</v>
      </c>
      <c r="AG70" s="108">
        <v>5308.2603291799587</v>
      </c>
      <c r="AH70" s="108">
        <v>5145.2364500488347</v>
      </c>
      <c r="AI70" s="108">
        <v>4891.937309830987</v>
      </c>
      <c r="AJ70" s="108">
        <v>5018.6764301114954</v>
      </c>
      <c r="AK70" s="108">
        <v>5941.424321215999</v>
      </c>
      <c r="AL70" s="108">
        <v>5167.9647002569218</v>
      </c>
      <c r="AM70" s="108">
        <v>5010.5858201814099</v>
      </c>
      <c r="AN70" s="108">
        <v>4793.1084971856435</v>
      </c>
      <c r="AO70" s="108">
        <v>5087.9041259505238</v>
      </c>
      <c r="AP70" s="108">
        <v>5089.1411203263751</v>
      </c>
      <c r="AQ70" s="108">
        <v>4648.8274215334241</v>
      </c>
      <c r="AR70" s="108">
        <v>4473.5648164035993</v>
      </c>
      <c r="AS70" s="108">
        <v>5141.7471347571618</v>
      </c>
      <c r="AT70" s="108">
        <v>5036.5410643436935</v>
      </c>
      <c r="AU70" s="108">
        <v>5059.4525959232578</v>
      </c>
      <c r="AV70" s="108">
        <v>5093.200977494078</v>
      </c>
      <c r="AW70" s="108">
        <v>5292.6227866245972</v>
      </c>
      <c r="AX70" s="108">
        <v>5491.3157061994352</v>
      </c>
      <c r="AY70" s="108">
        <v>5303.7045359936219</v>
      </c>
      <c r="AZ70" s="108">
        <v>5131.7005745261567</v>
      </c>
      <c r="BA70" s="108">
        <v>5545.899762928796</v>
      </c>
      <c r="BB70" s="108">
        <v>5497.541929254724</v>
      </c>
      <c r="BC70" s="108">
        <v>5520.1344226280016</v>
      </c>
      <c r="BD70" s="108">
        <v>5311.1937821165338</v>
      </c>
      <c r="BE70" s="108">
        <v>5389.0677462112835</v>
      </c>
      <c r="BF70" s="108">
        <v>5389.4471798219074</v>
      </c>
      <c r="BG70" s="108">
        <v>5540.5750378642542</v>
      </c>
      <c r="BH70" s="108">
        <v>5414.8648419237697</v>
      </c>
      <c r="BI70" s="108">
        <v>5897.1624030831717</v>
      </c>
      <c r="BJ70" s="108">
        <v>5977.0826724861199</v>
      </c>
      <c r="BK70" s="108">
        <v>5683.1012260575117</v>
      </c>
      <c r="BL70" s="108">
        <v>5541.6420872125573</v>
      </c>
      <c r="BM70" s="108">
        <v>5884.2996440674697</v>
      </c>
      <c r="BN70" s="236" t="s">
        <v>51</v>
      </c>
      <c r="BO70" s="108">
        <v>5658.8043783142302</v>
      </c>
      <c r="BP70" s="108">
        <v>5531.7799916556787</v>
      </c>
      <c r="BQ70" s="108">
        <v>5954.6370118188743</v>
      </c>
      <c r="BR70" s="108">
        <v>6121.3378579720256</v>
      </c>
      <c r="BS70" s="108">
        <v>5721.9767321519012</v>
      </c>
    </row>
    <row r="71" spans="1:71" ht="15" customHeight="1">
      <c r="A71" s="84"/>
      <c r="C71" s="242"/>
      <c r="D71" s="95" t="s">
        <v>139</v>
      </c>
      <c r="E71" s="108">
        <v>4498.6961655661135</v>
      </c>
      <c r="F71" s="108">
        <v>4449.0600344006352</v>
      </c>
      <c r="G71" s="108">
        <v>4206.6735321643955</v>
      </c>
      <c r="H71" s="108">
        <v>4074.3462298649442</v>
      </c>
      <c r="I71" s="108">
        <v>4352.9486858761265</v>
      </c>
      <c r="J71" s="108">
        <v>4495.4703512153237</v>
      </c>
      <c r="K71" s="108">
        <v>4194.3251772558597</v>
      </c>
      <c r="L71" s="108">
        <v>4035.0864342404775</v>
      </c>
      <c r="M71" s="108">
        <v>4635.0283255696131</v>
      </c>
      <c r="N71" s="108">
        <v>4440.7654425368528</v>
      </c>
      <c r="O71" s="108">
        <v>4245.0880965874503</v>
      </c>
      <c r="P71" s="108">
        <v>3850.1155417738028</v>
      </c>
      <c r="Q71" s="108">
        <v>4240.0351361360072</v>
      </c>
      <c r="R71" s="108">
        <v>3996.2118027225265</v>
      </c>
      <c r="S71" s="108">
        <v>4034.5283422000712</v>
      </c>
      <c r="T71" s="108">
        <v>3784.4603278420968</v>
      </c>
      <c r="U71" s="108">
        <v>4307.9586855979442</v>
      </c>
      <c r="V71" s="108">
        <v>4098.5389658700524</v>
      </c>
      <c r="W71" s="108">
        <v>3926.7630766247471</v>
      </c>
      <c r="X71" s="108">
        <v>3771.0168784579519</v>
      </c>
      <c r="Y71" s="108">
        <v>3984.8471087896896</v>
      </c>
      <c r="Z71" s="108">
        <v>4205.8701449564214</v>
      </c>
      <c r="AA71" s="108">
        <v>4582.1868680187754</v>
      </c>
      <c r="AB71" s="108">
        <v>4158.2624316274578</v>
      </c>
      <c r="AC71" s="108">
        <v>4217.1236352342794</v>
      </c>
      <c r="AD71" s="108">
        <v>4084.2958061483132</v>
      </c>
      <c r="AE71" s="108">
        <v>4241.6046440555056</v>
      </c>
      <c r="AF71" s="108">
        <v>3986.1430132449059</v>
      </c>
      <c r="AG71" s="108">
        <v>4900.0047405129399</v>
      </c>
      <c r="AH71" s="108">
        <v>4090.5659659135808</v>
      </c>
      <c r="AI71" s="108">
        <v>3927.2899593652864</v>
      </c>
      <c r="AJ71" s="108">
        <v>4382.4784451790283</v>
      </c>
      <c r="AK71" s="108">
        <v>4068.2010008972929</v>
      </c>
      <c r="AL71" s="108">
        <v>4018.1103894480411</v>
      </c>
      <c r="AM71" s="108">
        <v>4118.4563259108472</v>
      </c>
      <c r="AN71" s="108">
        <v>3914.3261417253866</v>
      </c>
      <c r="AO71" s="108">
        <v>3954.7597346144435</v>
      </c>
      <c r="AP71" s="108">
        <v>4124.7007678717109</v>
      </c>
      <c r="AQ71" s="108">
        <v>3842.4955817553946</v>
      </c>
      <c r="AR71" s="108">
        <v>3666.0532927451995</v>
      </c>
      <c r="AS71" s="108">
        <v>4080.5136382860633</v>
      </c>
      <c r="AT71" s="108">
        <v>4050.264081739766</v>
      </c>
      <c r="AU71" s="108">
        <v>3951.8556987935845</v>
      </c>
      <c r="AV71" s="108">
        <v>3881.6818054198297</v>
      </c>
      <c r="AW71" s="108">
        <v>4147.5691587133279</v>
      </c>
      <c r="AX71" s="108">
        <v>4617.8776772242309</v>
      </c>
      <c r="AY71" s="108">
        <v>4162.8428298872032</v>
      </c>
      <c r="AZ71" s="108">
        <v>4068.0270118599437</v>
      </c>
      <c r="BA71" s="108">
        <v>4183.7710819545355</v>
      </c>
      <c r="BB71" s="108">
        <v>4300.669258487037</v>
      </c>
      <c r="BC71" s="108">
        <v>4245.4631198597035</v>
      </c>
      <c r="BD71" s="108">
        <v>4061.0307143200225</v>
      </c>
      <c r="BE71" s="108">
        <v>4272.325739204578</v>
      </c>
      <c r="BF71" s="108">
        <v>4013.1367896728061</v>
      </c>
      <c r="BG71" s="108">
        <v>4221.762766383732</v>
      </c>
      <c r="BH71" s="108">
        <v>4044.6986560595947</v>
      </c>
      <c r="BI71" s="108">
        <v>4501.0238919234416</v>
      </c>
      <c r="BJ71" s="108">
        <v>4228.8534877925995</v>
      </c>
      <c r="BK71" s="108">
        <v>4147.7443788001056</v>
      </c>
      <c r="BL71" s="108">
        <v>4228.455969243706</v>
      </c>
      <c r="BM71" s="108">
        <v>4723.6672332099788</v>
      </c>
      <c r="BN71" s="236" t="s">
        <v>51</v>
      </c>
      <c r="BO71" s="108">
        <v>4860.3458664304599</v>
      </c>
      <c r="BP71" s="108">
        <v>4921.2720234335438</v>
      </c>
      <c r="BQ71" s="108">
        <v>4919.3760375068878</v>
      </c>
      <c r="BR71" s="108">
        <v>4972.9195947964918</v>
      </c>
      <c r="BS71" s="108">
        <v>4756.9266370055029</v>
      </c>
    </row>
    <row r="72" spans="1:71" s="57" customFormat="1" ht="15" customHeight="1">
      <c r="A72" s="81"/>
      <c r="B72" s="32"/>
      <c r="C72" s="253" t="s">
        <v>77</v>
      </c>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c r="BI72" s="253"/>
      <c r="BJ72" s="253"/>
      <c r="BK72" s="253"/>
      <c r="BL72" s="253"/>
      <c r="BM72" s="253"/>
      <c r="BN72" s="253"/>
      <c r="BO72" s="253"/>
      <c r="BP72" s="253"/>
      <c r="BQ72" s="253"/>
      <c r="BR72" s="253"/>
      <c r="BS72" s="253"/>
    </row>
    <row r="73" spans="1:71" ht="15" customHeight="1">
      <c r="A73" s="81"/>
      <c r="B73" s="6"/>
      <c r="C73" s="314" t="s">
        <v>233</v>
      </c>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82"/>
      <c r="AN73" s="282"/>
      <c r="AO73" s="282"/>
      <c r="AP73" s="282"/>
      <c r="AQ73" s="282"/>
      <c r="AR73" s="282"/>
      <c r="AS73" s="282"/>
      <c r="AT73" s="282"/>
      <c r="AU73" s="282"/>
      <c r="AV73" s="282"/>
      <c r="AW73" s="282"/>
      <c r="AX73" s="282"/>
      <c r="AY73" s="282"/>
      <c r="AZ73" s="282"/>
      <c r="BA73" s="282"/>
      <c r="BB73" s="282"/>
      <c r="BC73" s="282"/>
      <c r="BD73" s="282"/>
      <c r="BE73" s="282"/>
      <c r="BF73" s="282"/>
      <c r="BG73" s="282"/>
      <c r="BH73" s="282"/>
      <c r="BI73" s="282"/>
      <c r="BJ73" s="282"/>
      <c r="BK73" s="282"/>
      <c r="BL73" s="282"/>
      <c r="BM73" s="282"/>
      <c r="BN73" s="282"/>
      <c r="BO73" s="282"/>
      <c r="BP73" s="282"/>
      <c r="BQ73" s="282"/>
      <c r="BR73" s="282"/>
      <c r="BS73" s="282"/>
    </row>
    <row r="74" spans="1:71" s="57" customFormat="1" ht="15" customHeight="1">
      <c r="A74" s="81"/>
      <c r="B74" s="32"/>
      <c r="C74" s="239" t="s">
        <v>76</v>
      </c>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row>
    <row r="75" spans="1:71" s="77" customFormat="1" ht="15" customHeight="1">
      <c r="A75" s="68"/>
      <c r="B75" s="32"/>
      <c r="C75" s="253" t="s">
        <v>54</v>
      </c>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53"/>
      <c r="AL75" s="253"/>
      <c r="AM75" s="253"/>
      <c r="AN75" s="253"/>
      <c r="AO75" s="253"/>
      <c r="AP75" s="253"/>
      <c r="AQ75" s="253"/>
      <c r="AR75" s="253"/>
      <c r="AS75" s="253"/>
      <c r="AT75" s="253"/>
      <c r="AU75" s="253"/>
      <c r="AV75" s="253"/>
      <c r="AW75" s="253"/>
      <c r="AX75" s="253"/>
      <c r="AY75" s="253"/>
      <c r="AZ75" s="253"/>
      <c r="BA75" s="253"/>
      <c r="BB75" s="253"/>
      <c r="BC75" s="253"/>
      <c r="BD75" s="253"/>
      <c r="BE75" s="253"/>
      <c r="BF75" s="253"/>
      <c r="BG75" s="253"/>
      <c r="BH75" s="253"/>
      <c r="BI75" s="253"/>
      <c r="BJ75" s="253"/>
      <c r="BK75" s="253"/>
      <c r="BL75" s="253"/>
      <c r="BM75" s="253"/>
      <c r="BN75" s="253"/>
      <c r="BO75" s="253"/>
      <c r="BP75" s="253"/>
      <c r="BQ75" s="253"/>
      <c r="BR75" s="253"/>
      <c r="BS75" s="253"/>
    </row>
    <row r="76" spans="1:71" s="77" customFormat="1" ht="15" customHeight="1">
      <c r="A76" s="68"/>
      <c r="B76" s="185" t="s">
        <v>65</v>
      </c>
      <c r="C76" s="254" t="s">
        <v>227</v>
      </c>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row>
    <row r="77" spans="1:71" ht="15" customHeight="1">
      <c r="A77" s="68"/>
      <c r="C77" s="253" t="s">
        <v>214</v>
      </c>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3"/>
      <c r="AL77" s="253"/>
      <c r="AM77" s="253"/>
      <c r="AN77" s="253"/>
      <c r="AO77" s="253"/>
      <c r="AP77" s="253"/>
      <c r="AQ77" s="253"/>
      <c r="AR77" s="253"/>
      <c r="AS77" s="253"/>
      <c r="AT77" s="253"/>
      <c r="AU77" s="253"/>
      <c r="AV77" s="253"/>
      <c r="AW77" s="253"/>
      <c r="AX77" s="253"/>
      <c r="AY77" s="253"/>
      <c r="AZ77" s="253"/>
      <c r="BA77" s="253"/>
      <c r="BB77" s="253"/>
      <c r="BC77" s="253"/>
      <c r="BD77" s="253"/>
      <c r="BE77" s="253"/>
      <c r="BF77" s="253"/>
      <c r="BG77" s="253"/>
      <c r="BH77" s="253"/>
      <c r="BI77" s="253"/>
      <c r="BJ77" s="253"/>
      <c r="BK77" s="253"/>
      <c r="BL77" s="253"/>
      <c r="BM77" s="253"/>
      <c r="BN77" s="253"/>
      <c r="BO77" s="253"/>
      <c r="BP77" s="253"/>
      <c r="BQ77" s="253"/>
      <c r="BR77" s="253"/>
      <c r="BS77" s="253"/>
    </row>
  </sheetData>
  <mergeCells count="60">
    <mergeCell ref="C75:BS75"/>
    <mergeCell ref="C76:BS76"/>
    <mergeCell ref="C68:C69"/>
    <mergeCell ref="C70:C71"/>
    <mergeCell ref="C72:BS72"/>
    <mergeCell ref="C73:BS73"/>
    <mergeCell ref="C74:BS74"/>
    <mergeCell ref="C66:C67"/>
    <mergeCell ref="C44:C45"/>
    <mergeCell ref="C46:C47"/>
    <mergeCell ref="C48:C49"/>
    <mergeCell ref="C50:C51"/>
    <mergeCell ref="C52:C53"/>
    <mergeCell ref="C54:C55"/>
    <mergeCell ref="C56:C57"/>
    <mergeCell ref="C58:C59"/>
    <mergeCell ref="C60:C61"/>
    <mergeCell ref="C62:C63"/>
    <mergeCell ref="C64:C65"/>
    <mergeCell ref="C42:C43"/>
    <mergeCell ref="C20:C21"/>
    <mergeCell ref="C22:C23"/>
    <mergeCell ref="C24:C25"/>
    <mergeCell ref="C26:C27"/>
    <mergeCell ref="C28:C29"/>
    <mergeCell ref="C30:C31"/>
    <mergeCell ref="C32:C33"/>
    <mergeCell ref="C34:C35"/>
    <mergeCell ref="C36:C37"/>
    <mergeCell ref="C38:C39"/>
    <mergeCell ref="C40:C41"/>
    <mergeCell ref="C12:C13"/>
    <mergeCell ref="C14:C15"/>
    <mergeCell ref="C16:C17"/>
    <mergeCell ref="C5:C6"/>
    <mergeCell ref="AC3:AF3"/>
    <mergeCell ref="BE3:BH3"/>
    <mergeCell ref="BI3:BL3"/>
    <mergeCell ref="BM3:BP3"/>
    <mergeCell ref="C8:C9"/>
    <mergeCell ref="C10:C11"/>
    <mergeCell ref="AG3:AJ3"/>
    <mergeCell ref="AK3:AN3"/>
    <mergeCell ref="AO3:AR3"/>
    <mergeCell ref="C77:BS77"/>
    <mergeCell ref="E1:X1"/>
    <mergeCell ref="C2:BS2"/>
    <mergeCell ref="C3:C4"/>
    <mergeCell ref="D3:D4"/>
    <mergeCell ref="E3:H3"/>
    <mergeCell ref="I3:L3"/>
    <mergeCell ref="M3:P3"/>
    <mergeCell ref="Q3:T3"/>
    <mergeCell ref="U3:X3"/>
    <mergeCell ref="Y3:AB3"/>
    <mergeCell ref="BQ3:BS3"/>
    <mergeCell ref="AS3:AV3"/>
    <mergeCell ref="AW3:AZ3"/>
    <mergeCell ref="C18:C19"/>
    <mergeCell ref="BA3:B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CONEVAL</cp:lastModifiedBy>
  <dcterms:created xsi:type="dcterms:W3CDTF">2020-02-13T12:33:46Z</dcterms:created>
  <dcterms:modified xsi:type="dcterms:W3CDTF">2021-11-23T17:06:07Z</dcterms:modified>
</cp:coreProperties>
</file>