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codeName="ThisWorkbook" defaultThemeVersion="124226"/>
  <mc:AlternateContent xmlns:mc="http://schemas.openxmlformats.org/markup-compatibility/2006">
    <mc:Choice Requires="x15">
      <x15ac:absPath xmlns:x15ac="http://schemas.microsoft.com/office/spreadsheetml/2010/11/ac" url="D:\ITLP\Cuadros\"/>
    </mc:Choice>
  </mc:AlternateContent>
  <xr:revisionPtr revIDLastSave="0" documentId="13_ncr:1_{D744A305-D146-4056-A494-A585BB2EC054}" xr6:coauthVersionLast="47" xr6:coauthVersionMax="47" xr10:uidLastSave="{00000000-0000-0000-0000-000000000000}"/>
  <bookViews>
    <workbookView xWindow="-120" yWindow="-120" windowWidth="29040" windowHeight="15840" tabRatio="842" xr2:uid="{00000000-000D-0000-FFFF-FFFF00000000}"/>
  </bookViews>
  <sheets>
    <sheet name="Contenido" sheetId="50" r:id="rId1"/>
    <sheet name="Cuadro 1" sheetId="44" r:id="rId2"/>
    <sheet name="Cuadro 2" sheetId="45" r:id="rId3"/>
    <sheet name="Cuadro 3" sheetId="26" r:id="rId4"/>
    <sheet name="Cuadro 4" sheetId="27" r:id="rId5"/>
    <sheet name="Cuadro 5" sheetId="24" r:id="rId6"/>
    <sheet name="Cuadro 6" sheetId="28" r:id="rId7"/>
    <sheet name="Cuadro 7" sheetId="49" r:id="rId8"/>
    <sheet name="Cuadro 8" sheetId="29" r:id="rId9"/>
    <sheet name="Cuadro 9" sheetId="2" r:id="rId10"/>
    <sheet name="Hoja2" sheetId="25" state="hidden" r:id="rId11"/>
    <sheet name="Cuadro 10" sheetId="20" r:id="rId12"/>
    <sheet name="Cuadro 11" sheetId="30" r:id="rId13"/>
    <sheet name="Cuadro 12" sheetId="21" r:id="rId14"/>
    <sheet name="Cuadro 13" sheetId="40" r:id="rId15"/>
    <sheet name="Cuadro 14" sheetId="33" r:id="rId16"/>
    <sheet name="Cuadro 15" sheetId="34" r:id="rId17"/>
    <sheet name="Cuadro 16" sheetId="35" r:id="rId18"/>
    <sheet name="Cuadro 17" sheetId="36" r:id="rId19"/>
    <sheet name="Cuadro 18" sheetId="46" r:id="rId20"/>
    <sheet name="Cuadro 19" sheetId="41" r:id="rId21"/>
    <sheet name="Cuadro 20" sheetId="47" r:id="rId22"/>
    <sheet name="Cuadro 21" sheetId="48" r:id="rId23"/>
  </sheets>
  <definedNames>
    <definedName name="_xlnm._FilterDatabase" localSheetId="12" hidden="1">'Cuadro 11'!$C$8:$D$104</definedName>
    <definedName name="A_impresión_IM" localSheetId="0">#REF!</definedName>
    <definedName name="A_impresión_IM" localSheetId="1">#REF!</definedName>
    <definedName name="A_impresión_IM" localSheetId="14">#REF!</definedName>
    <definedName name="A_impresión_IM" localSheetId="2">#REF!</definedName>
    <definedName name="A_impresión_IM" localSheetId="7">#REF!</definedName>
    <definedName name="A_impresión_IM">#REF!</definedName>
    <definedName name="AGSprueba" localSheetId="7">#REF!</definedName>
    <definedName name="AGSprueba">'Cuadro 9'!$C$7:$O$7</definedName>
    <definedName name="dos" localSheetId="0" hidden="1">{"'III15-0095'!$A$1:$N$151"}</definedName>
    <definedName name="dos" localSheetId="1" hidden="1">{"'III15-0095'!$A$1:$N$151"}</definedName>
    <definedName name="dos" localSheetId="14" hidden="1">{"'III15-0095'!$A$1:$N$151"}</definedName>
    <definedName name="dos" localSheetId="2" hidden="1">{"'III15-0095'!$A$1:$N$151"}</definedName>
    <definedName name="dos" localSheetId="7" hidden="1">{"'III15-0095'!$A$1:$N$151"}</definedName>
    <definedName name="dos" hidden="1">{"'III15-0095'!$A$1:$N$151"}</definedName>
    <definedName name="dos_1" localSheetId="0" hidden="1">{"'III15-0095'!$A$1:$N$151"}</definedName>
    <definedName name="dos_1" localSheetId="1" hidden="1">{"'III15-0095'!$A$1:$N$151"}</definedName>
    <definedName name="dos_1" localSheetId="14" hidden="1">{"'III15-0095'!$A$1:$N$151"}</definedName>
    <definedName name="dos_1" localSheetId="2" hidden="1">{"'III15-0095'!$A$1:$N$151"}</definedName>
    <definedName name="dos_1" localSheetId="7" hidden="1">{"'III15-0095'!$A$1:$N$151"}</definedName>
    <definedName name="dos_1" hidden="1">{"'III15-0095'!$A$1:$N$151"}</definedName>
    <definedName name="dos_Dos" localSheetId="0" hidden="1">{"'III15-0095'!$A$1:$N$151"}</definedName>
    <definedName name="dos_Dos" localSheetId="1" hidden="1">{"'III15-0095'!$A$1:$N$151"}</definedName>
    <definedName name="dos_Dos" localSheetId="14" hidden="1">{"'III15-0095'!$A$1:$N$151"}</definedName>
    <definedName name="dos_Dos" localSheetId="2" hidden="1">{"'III15-0095'!$A$1:$N$151"}</definedName>
    <definedName name="dos_Dos" localSheetId="7" hidden="1">{"'III15-0095'!$A$1:$N$151"}</definedName>
    <definedName name="dos_Dos" hidden="1">{"'III15-0095'!$A$1:$N$151"}</definedName>
    <definedName name="entidades">Hoja2!$A$1:$A$32</definedName>
    <definedName name="entidades_1" localSheetId="7">#REF!</definedName>
    <definedName name="entidades_1">'Cuadro 9'!$C$7:$C$38</definedName>
    <definedName name="ents" localSheetId="7">#REF!</definedName>
    <definedName name="ents">'Cuadro 9'!$C$7:$C$38</definedName>
    <definedName name="HTLML" localSheetId="0" hidden="1">{"'III15-0095'!$A$1:$N$151"}</definedName>
    <definedName name="HTLML" localSheetId="1" hidden="1">{"'III15-0095'!$A$1:$N$151"}</definedName>
    <definedName name="HTLML" localSheetId="14" hidden="1">{"'III15-0095'!$A$1:$N$151"}</definedName>
    <definedName name="HTLML" localSheetId="2" hidden="1">{"'III15-0095'!$A$1:$N$151"}</definedName>
    <definedName name="HTLML" localSheetId="7" hidden="1">{"'III15-0095'!$A$1:$N$151"}</definedName>
    <definedName name="HTLML" hidden="1">{"'III15-0095'!$A$1:$N$151"}</definedName>
    <definedName name="HTML_CodePage" hidden="1">1252</definedName>
    <definedName name="HTML_Control" localSheetId="0" hidden="1">{"'III15-0095'!$A$1:$N$151"}</definedName>
    <definedName name="HTML_Control" localSheetId="1" hidden="1">{"'III15-0095'!$A$1:$N$151"}</definedName>
    <definedName name="HTML_Control" localSheetId="11" hidden="1">{"'III15-0095'!$A$1:$N$151"}</definedName>
    <definedName name="HTML_Control" localSheetId="13" hidden="1">{"'III15-0095'!$A$1:$N$151"}</definedName>
    <definedName name="HTML_Control" localSheetId="14" hidden="1">{"'III15-0095'!$A$1:$N$151"}</definedName>
    <definedName name="HTML_Control" localSheetId="2" hidden="1">{"'III15-0095'!$A$1:$N$151"}</definedName>
    <definedName name="HTML_Control" localSheetId="7"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ng_ent">#REF!</definedName>
    <definedName name="ing_lab_ent2" localSheetId="0">#REF!</definedName>
    <definedName name="ing_lab_ent2" localSheetId="1">#REF!</definedName>
    <definedName name="ing_lab_ent2" localSheetId="2">#REF!</definedName>
    <definedName name="ing_lab_ent2" localSheetId="22">'Cuadro 21'!$B$8:$BT$71</definedName>
    <definedName name="ing_lab_ent2" localSheetId="7">#REF!</definedName>
    <definedName name="ing_lab_ent2">'Cuadro 11'!$B$9:$BT$104</definedName>
    <definedName name="itlp_ent" localSheetId="0">#REF!</definedName>
    <definedName name="itlp_ent" localSheetId="1">#REF!</definedName>
    <definedName name="itlp_ent" localSheetId="2">#REF!</definedName>
    <definedName name="itlp_ent" localSheetId="7">#REF!</definedName>
    <definedName name="itlp_ent">'Cuadro 9'!$C$7:$BS$42</definedName>
    <definedName name="itlp_entidades" localSheetId="7">#REF!</definedName>
    <definedName name="itlp_entidades">'Cuadro 9'!$C$7:$BS$38</definedName>
    <definedName name="masa_ent" localSheetId="0">#REF!</definedName>
    <definedName name="masa_ent" localSheetId="1">#REF!</definedName>
    <definedName name="masa_ent" localSheetId="2">#REF!</definedName>
    <definedName name="masa_ent" localSheetId="7">#REF!</definedName>
    <definedName name="masa_ent">'Cuadro 12'!$C$7:$BS$38</definedName>
    <definedName name="pob_lab_ent" localSheetId="0">#REF!</definedName>
    <definedName name="pob_lab_ent" localSheetId="1">#REF!</definedName>
    <definedName name="pob_lab_ent" localSheetId="2">#REF!</definedName>
    <definedName name="pob_lab_ent" localSheetId="7">#REF!</definedName>
    <definedName name="pob_lab_ent">'Cuadro 10'!$C$7:$BS$38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57" i="29" l="1"/>
  <c r="G58" i="29"/>
  <c r="G59" i="29"/>
  <c r="G60" i="29"/>
  <c r="G61" i="29"/>
  <c r="G62" i="29"/>
  <c r="G63" i="29"/>
  <c r="G64" i="29"/>
  <c r="G65" i="29"/>
  <c r="G66" i="29"/>
  <c r="G67" i="29"/>
  <c r="G68" i="29"/>
  <c r="G69" i="29"/>
  <c r="G70" i="29"/>
  <c r="G71" i="29"/>
  <c r="G72" i="29"/>
  <c r="J59" i="28"/>
  <c r="K59" i="28"/>
  <c r="L59" i="28"/>
  <c r="J60" i="28"/>
  <c r="K60" i="28"/>
  <c r="L60" i="28"/>
  <c r="J61" i="28"/>
  <c r="K61" i="28"/>
  <c r="L61" i="28"/>
  <c r="J62" i="28"/>
  <c r="K62" i="28"/>
  <c r="L62" i="28"/>
  <c r="J63" i="28"/>
  <c r="K63" i="28"/>
  <c r="L63" i="28"/>
  <c r="J64" i="28"/>
  <c r="K64" i="28"/>
  <c r="L64" i="28"/>
  <c r="J65" i="28"/>
  <c r="K65" i="28"/>
  <c r="L65" i="28"/>
  <c r="J66" i="28"/>
  <c r="K66" i="28"/>
  <c r="L66" i="28"/>
  <c r="J67" i="28"/>
  <c r="K67" i="28"/>
  <c r="L67" i="28"/>
  <c r="J68" i="28"/>
  <c r="K68" i="28"/>
  <c r="L68" i="28"/>
  <c r="J69" i="28"/>
  <c r="K69" i="28"/>
  <c r="L69" i="28"/>
  <c r="J70" i="28"/>
  <c r="K70" i="28"/>
  <c r="L70" i="28"/>
  <c r="J71" i="28"/>
  <c r="K71" i="28"/>
  <c r="L71" i="28"/>
  <c r="J72" i="28"/>
  <c r="K72" i="28"/>
  <c r="L72" i="28"/>
  <c r="J73" i="28"/>
  <c r="K73" i="28"/>
  <c r="L73" i="28"/>
  <c r="J74" i="28"/>
  <c r="K74" i="28"/>
  <c r="L74" i="28"/>
  <c r="B6" i="48"/>
  <c r="B5" i="48"/>
  <c r="C104" i="30"/>
  <c r="B104" i="30"/>
  <c r="C103" i="30"/>
  <c r="B103" i="30"/>
  <c r="B102" i="30"/>
  <c r="C101" i="30"/>
  <c r="B101" i="30"/>
  <c r="C100" i="30"/>
  <c r="B100" i="30"/>
  <c r="B99" i="30"/>
  <c r="C98" i="30"/>
  <c r="B98" i="30"/>
  <c r="C97" i="30"/>
  <c r="B97" i="30"/>
  <c r="B96" i="30"/>
  <c r="C95" i="30"/>
  <c r="B95" i="30"/>
  <c r="C94" i="30"/>
  <c r="B94" i="30"/>
  <c r="B93" i="30"/>
  <c r="C92" i="30"/>
  <c r="B92" i="30"/>
  <c r="C91" i="30"/>
  <c r="B91" i="30"/>
  <c r="B90" i="30"/>
  <c r="C89" i="30"/>
  <c r="B89" i="30"/>
  <c r="C88" i="30"/>
  <c r="B88" i="30"/>
  <c r="B87" i="30"/>
  <c r="C86" i="30"/>
  <c r="B86" i="30"/>
  <c r="C85" i="30"/>
  <c r="B85" i="30"/>
  <c r="B84" i="30"/>
  <c r="C83" i="30"/>
  <c r="B83" i="30"/>
  <c r="C82" i="30"/>
  <c r="B82" i="30"/>
  <c r="B81" i="30"/>
  <c r="C80" i="30"/>
  <c r="B80" i="30"/>
  <c r="C79" i="30"/>
  <c r="B79" i="30"/>
  <c r="B78" i="30"/>
  <c r="C77" i="30"/>
  <c r="B77" i="30"/>
  <c r="C76" i="30"/>
  <c r="B76" i="30"/>
  <c r="B75" i="30"/>
  <c r="C74" i="30"/>
  <c r="B74" i="30"/>
  <c r="C73" i="30"/>
  <c r="B73" i="30"/>
  <c r="B72" i="30"/>
  <c r="C71" i="30"/>
  <c r="B71" i="30"/>
  <c r="C70" i="30"/>
  <c r="B70" i="30"/>
  <c r="B69" i="30"/>
  <c r="C68" i="30"/>
  <c r="B68" i="30"/>
  <c r="C67" i="30"/>
  <c r="B67" i="30"/>
  <c r="B66" i="30"/>
  <c r="C65" i="30"/>
  <c r="B65" i="30"/>
  <c r="C64" i="30"/>
  <c r="B64" i="30"/>
  <c r="B63" i="30"/>
  <c r="C62" i="30"/>
  <c r="B62" i="30"/>
  <c r="C61" i="30"/>
  <c r="B61" i="30"/>
  <c r="B60" i="30"/>
  <c r="C59" i="30"/>
  <c r="B59" i="30"/>
  <c r="C58" i="30"/>
  <c r="B58" i="30"/>
  <c r="B57" i="30"/>
  <c r="C56" i="30"/>
  <c r="B56" i="30"/>
  <c r="C55" i="30"/>
  <c r="B55" i="30"/>
  <c r="B54" i="30"/>
  <c r="C53" i="30"/>
  <c r="B53" i="30"/>
  <c r="C52" i="30"/>
  <c r="B52" i="30"/>
  <c r="B51" i="30"/>
  <c r="C50" i="30"/>
  <c r="B50" i="30"/>
  <c r="C49" i="30"/>
  <c r="B49" i="30"/>
  <c r="B48" i="30"/>
  <c r="C47" i="30"/>
  <c r="B47" i="30"/>
  <c r="C46" i="30"/>
  <c r="B46" i="30"/>
  <c r="B45" i="30"/>
  <c r="C44" i="30"/>
  <c r="B44" i="30"/>
  <c r="C43" i="30"/>
  <c r="B43" i="30"/>
  <c r="B42" i="30"/>
  <c r="C41" i="30"/>
  <c r="B41" i="30"/>
  <c r="C40" i="30"/>
  <c r="B40" i="30"/>
  <c r="B39" i="30"/>
  <c r="C38" i="30"/>
  <c r="B38" i="30"/>
  <c r="C37" i="30"/>
  <c r="B37" i="30"/>
  <c r="B36" i="30"/>
  <c r="C35" i="30"/>
  <c r="B35" i="30"/>
  <c r="C34" i="30"/>
  <c r="B34" i="30"/>
  <c r="B33" i="30"/>
  <c r="C32" i="30"/>
  <c r="B32" i="30"/>
  <c r="C31" i="30"/>
  <c r="B31" i="30"/>
  <c r="B30" i="30"/>
  <c r="C29" i="30"/>
  <c r="B29" i="30"/>
  <c r="C28" i="30"/>
  <c r="B28" i="30"/>
  <c r="B27" i="30"/>
  <c r="C26" i="30"/>
  <c r="B26" i="30"/>
  <c r="C25" i="30"/>
  <c r="B25" i="30"/>
  <c r="B24" i="30"/>
  <c r="C23" i="30"/>
  <c r="B23" i="30"/>
  <c r="C22" i="30"/>
  <c r="B22" i="30"/>
  <c r="B21" i="30"/>
  <c r="C20" i="30"/>
  <c r="B20" i="30"/>
  <c r="C19" i="30"/>
  <c r="B19" i="30"/>
  <c r="B18" i="30"/>
  <c r="C17" i="30"/>
  <c r="B17" i="30"/>
  <c r="C16" i="30"/>
  <c r="B16" i="30"/>
  <c r="B15" i="30"/>
  <c r="C14" i="30"/>
  <c r="B14" i="30"/>
  <c r="C13" i="30"/>
  <c r="B13" i="30"/>
  <c r="B12" i="30"/>
  <c r="C11" i="30"/>
  <c r="B11" i="30"/>
  <c r="C10" i="30"/>
  <c r="B10" i="30"/>
  <c r="B9" i="30"/>
  <c r="B7" i="30"/>
  <c r="B6" i="30"/>
  <c r="B5" i="30"/>
  <c r="G56" i="29"/>
  <c r="G55" i="29"/>
  <c r="G54" i="29"/>
  <c r="G53" i="29"/>
  <c r="G52" i="29"/>
  <c r="G51" i="29"/>
  <c r="G50" i="29"/>
  <c r="G49" i="29"/>
  <c r="G48" i="29"/>
  <c r="G47" i="29"/>
  <c r="G46" i="29"/>
  <c r="G45" i="29"/>
  <c r="G44" i="29"/>
  <c r="G43" i="29"/>
  <c r="G42" i="29"/>
  <c r="G41" i="29"/>
  <c r="G40" i="29"/>
  <c r="G39" i="29"/>
  <c r="G38" i="29"/>
  <c r="G37" i="29"/>
  <c r="G36" i="29"/>
  <c r="G35" i="29"/>
  <c r="G34" i="29"/>
  <c r="G33" i="29"/>
  <c r="G32" i="29"/>
  <c r="G31" i="29"/>
  <c r="G30" i="29"/>
  <c r="G29" i="29"/>
  <c r="G28" i="29"/>
  <c r="G27" i="29"/>
  <c r="G26" i="29"/>
  <c r="G25" i="29"/>
  <c r="G24" i="29"/>
  <c r="G23" i="29"/>
  <c r="G22" i="29"/>
  <c r="G21" i="29"/>
  <c r="G20" i="29"/>
  <c r="G19" i="29"/>
  <c r="G18" i="29"/>
  <c r="G17" i="29"/>
  <c r="G16" i="29"/>
  <c r="G15" i="29"/>
  <c r="G14" i="29"/>
  <c r="G13" i="29"/>
  <c r="G12" i="29"/>
  <c r="G11" i="29"/>
  <c r="G10" i="29"/>
  <c r="G9" i="29"/>
  <c r="G8" i="29"/>
  <c r="G7" i="29"/>
  <c r="G6" i="29"/>
  <c r="G5" i="29"/>
  <c r="L1" i="29"/>
  <c r="K1" i="29"/>
  <c r="J1" i="29"/>
  <c r="J51" i="28"/>
  <c r="J39" i="28"/>
  <c r="J35" i="28"/>
  <c r="J31" i="28"/>
  <c r="J27" i="28"/>
  <c r="J23" i="28"/>
  <c r="J19" i="28"/>
  <c r="J15" i="28"/>
  <c r="J11" i="28"/>
  <c r="Q1" i="28"/>
  <c r="L12" i="28" s="1"/>
  <c r="P1" i="28"/>
  <c r="O1" i="28"/>
  <c r="J55" i="28" s="1"/>
  <c r="J74" i="24"/>
  <c r="I74" i="24"/>
  <c r="J73" i="24"/>
  <c r="I73" i="24"/>
  <c r="J72" i="24"/>
  <c r="I72" i="24"/>
  <c r="J71" i="24"/>
  <c r="I71" i="24"/>
  <c r="J70" i="24"/>
  <c r="I70" i="24"/>
  <c r="J69" i="24"/>
  <c r="I69" i="24"/>
  <c r="J68" i="24"/>
  <c r="I68" i="24"/>
  <c r="J67" i="24"/>
  <c r="I67" i="24"/>
  <c r="J66" i="24"/>
  <c r="I66" i="24"/>
  <c r="J65" i="24"/>
  <c r="I65" i="24"/>
  <c r="J64" i="24"/>
  <c r="I64" i="24"/>
  <c r="J63" i="24"/>
  <c r="I63" i="24"/>
  <c r="J62" i="24"/>
  <c r="I62" i="24"/>
  <c r="J61" i="24"/>
  <c r="I61" i="24"/>
  <c r="J60" i="24"/>
  <c r="I60" i="24"/>
  <c r="J59" i="24"/>
  <c r="I59" i="24"/>
  <c r="J58" i="24"/>
  <c r="I58" i="24"/>
  <c r="J57" i="24"/>
  <c r="I57" i="24"/>
  <c r="J56" i="24"/>
  <c r="I56" i="24"/>
  <c r="J55" i="24"/>
  <c r="I55" i="24"/>
  <c r="J54" i="24"/>
  <c r="I54" i="24"/>
  <c r="J53" i="24"/>
  <c r="I53" i="24"/>
  <c r="J52" i="24"/>
  <c r="I52" i="24"/>
  <c r="J51" i="24"/>
  <c r="I51" i="24"/>
  <c r="J50" i="24"/>
  <c r="I50" i="24"/>
  <c r="J49" i="24"/>
  <c r="I49" i="24"/>
  <c r="J48" i="24"/>
  <c r="I48" i="24"/>
  <c r="J47" i="24"/>
  <c r="I47" i="24"/>
  <c r="J46" i="24"/>
  <c r="I46" i="24"/>
  <c r="J45" i="24"/>
  <c r="I45" i="24"/>
  <c r="J44" i="24"/>
  <c r="I44" i="24"/>
  <c r="J43" i="24"/>
  <c r="I43" i="24"/>
  <c r="J42" i="24"/>
  <c r="I42" i="24"/>
  <c r="J41" i="24"/>
  <c r="I41" i="24"/>
  <c r="J40" i="24"/>
  <c r="I40" i="24"/>
  <c r="J39" i="24"/>
  <c r="I39" i="24"/>
  <c r="J38" i="24"/>
  <c r="I38" i="24"/>
  <c r="J37" i="24"/>
  <c r="I37" i="24"/>
  <c r="J36" i="24"/>
  <c r="I36" i="24"/>
  <c r="J35" i="24"/>
  <c r="I35" i="24"/>
  <c r="J34" i="24"/>
  <c r="I34" i="24"/>
  <c r="J33" i="24"/>
  <c r="I33" i="24"/>
  <c r="J32" i="24"/>
  <c r="I32" i="24"/>
  <c r="J31" i="24"/>
  <c r="I31" i="24"/>
  <c r="J30" i="24"/>
  <c r="I30" i="24"/>
  <c r="J29" i="24"/>
  <c r="I29" i="24"/>
  <c r="J28" i="24"/>
  <c r="I28" i="24"/>
  <c r="J27" i="24"/>
  <c r="I27" i="24"/>
  <c r="J26" i="24"/>
  <c r="I26" i="24"/>
  <c r="J25" i="24"/>
  <c r="I25" i="24"/>
  <c r="J24" i="24"/>
  <c r="I24" i="24"/>
  <c r="J23" i="24"/>
  <c r="I23" i="24"/>
  <c r="J22" i="24"/>
  <c r="I22" i="24"/>
  <c r="J21" i="24"/>
  <c r="I21" i="24"/>
  <c r="J20" i="24"/>
  <c r="I20" i="24"/>
  <c r="J19" i="24"/>
  <c r="I19" i="24"/>
  <c r="J18" i="24"/>
  <c r="I18" i="24"/>
  <c r="J17" i="24"/>
  <c r="I17" i="24"/>
  <c r="J16" i="24"/>
  <c r="I16" i="24"/>
  <c r="J15" i="24"/>
  <c r="I15" i="24"/>
  <c r="J14" i="24"/>
  <c r="I14" i="24"/>
  <c r="J13" i="24"/>
  <c r="I13" i="24"/>
  <c r="J12" i="24"/>
  <c r="I12" i="24"/>
  <c r="J11" i="24"/>
  <c r="I11" i="24"/>
  <c r="J10" i="24"/>
  <c r="I10" i="24"/>
  <c r="J9" i="24"/>
  <c r="I9" i="24"/>
  <c r="J8" i="24"/>
  <c r="I8" i="24"/>
  <c r="J7" i="24"/>
  <c r="I7" i="24"/>
  <c r="O1" i="24"/>
  <c r="N1" i="24"/>
  <c r="M1" i="24"/>
  <c r="J72" i="45"/>
  <c r="K71" i="45"/>
  <c r="J71" i="45"/>
  <c r="L71" i="45" s="1"/>
  <c r="L72" i="45" s="1"/>
  <c r="J70" i="45"/>
  <c r="L70" i="45"/>
  <c r="L69" i="45"/>
  <c r="K69" i="45"/>
  <c r="K67" i="45"/>
  <c r="K65" i="45"/>
  <c r="J65" i="45"/>
  <c r="K64" i="45"/>
  <c r="J64" i="45"/>
  <c r="K63" i="45"/>
  <c r="J63" i="45"/>
  <c r="K62" i="45"/>
  <c r="J62" i="45"/>
  <c r="K61" i="45"/>
  <c r="J61" i="45"/>
  <c r="L61" i="45" s="1"/>
  <c r="L62" i="45" s="1"/>
  <c r="L63" i="45" s="1"/>
  <c r="L64" i="45" s="1"/>
  <c r="J60" i="45"/>
  <c r="J59" i="45"/>
  <c r="J58" i="45"/>
  <c r="L58" i="45" s="1"/>
  <c r="L59" i="45" s="1"/>
  <c r="L60" i="45" s="1"/>
  <c r="L57" i="45"/>
  <c r="K56" i="45"/>
  <c r="J56" i="45"/>
  <c r="K55" i="45"/>
  <c r="J55" i="45"/>
  <c r="K54" i="45"/>
  <c r="J54" i="45"/>
  <c r="K53" i="45"/>
  <c r="J53" i="45"/>
  <c r="L53" i="45"/>
  <c r="L54" i="45" s="1"/>
  <c r="L55" i="45" s="1"/>
  <c r="L56" i="45" s="1"/>
  <c r="K52" i="45"/>
  <c r="J52" i="45"/>
  <c r="K51" i="45"/>
  <c r="J51" i="45"/>
  <c r="K50" i="45"/>
  <c r="J50" i="45"/>
  <c r="K49" i="45"/>
  <c r="J49" i="45"/>
  <c r="L49" i="45"/>
  <c r="L50" i="45" s="1"/>
  <c r="L51" i="45" s="1"/>
  <c r="L52" i="45" s="1"/>
  <c r="K48" i="45"/>
  <c r="J48" i="45"/>
  <c r="K47" i="45"/>
  <c r="J47" i="45"/>
  <c r="K46" i="45"/>
  <c r="J46" i="45"/>
  <c r="K45" i="45"/>
  <c r="J45" i="45"/>
  <c r="L45" i="45"/>
  <c r="L46" i="45" s="1"/>
  <c r="L47" i="45" s="1"/>
  <c r="L48" i="45" s="1"/>
  <c r="K44" i="45"/>
  <c r="J44" i="45"/>
  <c r="K43" i="45"/>
  <c r="J43" i="45"/>
  <c r="K42" i="45"/>
  <c r="J42" i="45"/>
  <c r="K41" i="45"/>
  <c r="J41" i="45"/>
  <c r="L41" i="45"/>
  <c r="L42" i="45" s="1"/>
  <c r="L43" i="45" s="1"/>
  <c r="L44" i="45" s="1"/>
  <c r="K40" i="45"/>
  <c r="J40" i="45"/>
  <c r="K39" i="45"/>
  <c r="J39" i="45"/>
  <c r="K38" i="45"/>
  <c r="J38" i="45"/>
  <c r="K37" i="45"/>
  <c r="J37" i="45"/>
  <c r="L37" i="45"/>
  <c r="L38" i="45" s="1"/>
  <c r="L39" i="45" s="1"/>
  <c r="L40" i="45" s="1"/>
  <c r="K36" i="45"/>
  <c r="J36" i="45"/>
  <c r="K35" i="45"/>
  <c r="J35" i="45"/>
  <c r="K34" i="45"/>
  <c r="J34" i="45"/>
  <c r="K33" i="45"/>
  <c r="J33" i="45"/>
  <c r="L33" i="45"/>
  <c r="L34" i="45" s="1"/>
  <c r="L35" i="45" s="1"/>
  <c r="L36" i="45" s="1"/>
  <c r="K32" i="45"/>
  <c r="J32" i="45"/>
  <c r="K31" i="45"/>
  <c r="J31" i="45"/>
  <c r="K30" i="45"/>
  <c r="J30" i="45"/>
  <c r="K29" i="45"/>
  <c r="J29" i="45"/>
  <c r="L29" i="45"/>
  <c r="L30" i="45" s="1"/>
  <c r="L31" i="45" s="1"/>
  <c r="L32" i="45" s="1"/>
  <c r="K28" i="45"/>
  <c r="J28" i="45"/>
  <c r="K27" i="45"/>
  <c r="J27" i="45"/>
  <c r="K26" i="45"/>
  <c r="J26" i="45"/>
  <c r="K25" i="45"/>
  <c r="J25" i="45"/>
  <c r="L25" i="45"/>
  <c r="L26" i="45" s="1"/>
  <c r="L27" i="45" s="1"/>
  <c r="L28" i="45" s="1"/>
  <c r="K24" i="45"/>
  <c r="J24" i="45"/>
  <c r="K23" i="45"/>
  <c r="J23" i="45"/>
  <c r="K22" i="45"/>
  <c r="J22" i="45"/>
  <c r="K21" i="45"/>
  <c r="J21" i="45"/>
  <c r="L21" i="45"/>
  <c r="L22" i="45" s="1"/>
  <c r="L23" i="45" s="1"/>
  <c r="L24" i="45" s="1"/>
  <c r="K20" i="45"/>
  <c r="J20" i="45"/>
  <c r="K19" i="45"/>
  <c r="J19" i="45"/>
  <c r="K18" i="45"/>
  <c r="J18" i="45"/>
  <c r="K17" i="45"/>
  <c r="J17" i="45"/>
  <c r="L17" i="45"/>
  <c r="L18" i="45" s="1"/>
  <c r="L19" i="45" s="1"/>
  <c r="L20" i="45" s="1"/>
  <c r="K16" i="45"/>
  <c r="J16" i="45"/>
  <c r="K15" i="45"/>
  <c r="J15" i="45"/>
  <c r="K14" i="45"/>
  <c r="J14" i="45"/>
  <c r="K13" i="45"/>
  <c r="J13" i="45"/>
  <c r="L13" i="45"/>
  <c r="L14" i="45" s="1"/>
  <c r="L15" i="45" s="1"/>
  <c r="L16" i="45" s="1"/>
  <c r="K12" i="45"/>
  <c r="J12" i="45"/>
  <c r="K11" i="45"/>
  <c r="J11" i="45"/>
  <c r="K10" i="45"/>
  <c r="J10" i="45"/>
  <c r="K9" i="45"/>
  <c r="J9" i="45"/>
  <c r="L9" i="45"/>
  <c r="L10" i="45" s="1"/>
  <c r="L11" i="45" s="1"/>
  <c r="L12" i="45" s="1"/>
  <c r="J8" i="45"/>
  <c r="J7" i="45"/>
  <c r="J6" i="45"/>
  <c r="L6" i="45"/>
  <c r="L7" i="45" s="1"/>
  <c r="L8" i="45" s="1"/>
  <c r="J72" i="44"/>
  <c r="K71" i="44"/>
  <c r="J71" i="44"/>
  <c r="J70" i="44"/>
  <c r="L70" i="44" s="1"/>
  <c r="L71" i="44" s="1"/>
  <c r="L72" i="44" s="1"/>
  <c r="L69" i="44"/>
  <c r="K69" i="44"/>
  <c r="K67" i="44"/>
  <c r="K65" i="44"/>
  <c r="J65" i="44"/>
  <c r="K64" i="44"/>
  <c r="J64" i="44"/>
  <c r="K63" i="44"/>
  <c r="J63" i="44"/>
  <c r="K62" i="44"/>
  <c r="J62" i="44"/>
  <c r="K61" i="44"/>
  <c r="J61" i="44"/>
  <c r="L61" i="44"/>
  <c r="L62" i="44" s="1"/>
  <c r="L63" i="44" s="1"/>
  <c r="L64" i="44" s="1"/>
  <c r="J60" i="44"/>
  <c r="J59" i="44"/>
  <c r="J58" i="44"/>
  <c r="L58" i="44" s="1"/>
  <c r="L59" i="44" s="1"/>
  <c r="L60" i="44" s="1"/>
  <c r="L57" i="44"/>
  <c r="K56" i="44"/>
  <c r="J56" i="44"/>
  <c r="K55" i="44"/>
  <c r="J55" i="44"/>
  <c r="K54" i="44"/>
  <c r="J54" i="44"/>
  <c r="K53" i="44"/>
  <c r="J53" i="44"/>
  <c r="L53" i="44" s="1"/>
  <c r="L54" i="44" s="1"/>
  <c r="L55" i="44" s="1"/>
  <c r="L56" i="44" s="1"/>
  <c r="K52" i="44"/>
  <c r="J52" i="44"/>
  <c r="K51" i="44"/>
  <c r="J51" i="44"/>
  <c r="K50" i="44"/>
  <c r="J50" i="44"/>
  <c r="K49" i="44"/>
  <c r="J49" i="44"/>
  <c r="L49" i="44" s="1"/>
  <c r="L50" i="44" s="1"/>
  <c r="L51" i="44" s="1"/>
  <c r="L52" i="44" s="1"/>
  <c r="K48" i="44"/>
  <c r="J48" i="44"/>
  <c r="K47" i="44"/>
  <c r="J47" i="44"/>
  <c r="K46" i="44"/>
  <c r="J46" i="44"/>
  <c r="K45" i="44"/>
  <c r="J45" i="44"/>
  <c r="L45" i="44" s="1"/>
  <c r="L46" i="44" s="1"/>
  <c r="L47" i="44" s="1"/>
  <c r="L48" i="44" s="1"/>
  <c r="K44" i="44"/>
  <c r="J44" i="44"/>
  <c r="K43" i="44"/>
  <c r="J43" i="44"/>
  <c r="K42" i="44"/>
  <c r="J42" i="44"/>
  <c r="K41" i="44"/>
  <c r="J41" i="44"/>
  <c r="L41" i="44" s="1"/>
  <c r="L42" i="44" s="1"/>
  <c r="L43" i="44" s="1"/>
  <c r="L44" i="44" s="1"/>
  <c r="K40" i="44"/>
  <c r="J40" i="44"/>
  <c r="K39" i="44"/>
  <c r="J39" i="44"/>
  <c r="K38" i="44"/>
  <c r="J38" i="44"/>
  <c r="K37" i="44"/>
  <c r="J37" i="44"/>
  <c r="L37" i="44" s="1"/>
  <c r="L38" i="44" s="1"/>
  <c r="L39" i="44" s="1"/>
  <c r="L40" i="44" s="1"/>
  <c r="K36" i="44"/>
  <c r="J36" i="44"/>
  <c r="K35" i="44"/>
  <c r="J35" i="44"/>
  <c r="K34" i="44"/>
  <c r="J34" i="44"/>
  <c r="K33" i="44"/>
  <c r="J33" i="44"/>
  <c r="L33" i="44" s="1"/>
  <c r="L34" i="44" s="1"/>
  <c r="L35" i="44" s="1"/>
  <c r="L36" i="44" s="1"/>
  <c r="K32" i="44"/>
  <c r="J32" i="44"/>
  <c r="K31" i="44"/>
  <c r="J31" i="44"/>
  <c r="K30" i="44"/>
  <c r="J30" i="44"/>
  <c r="K29" i="44"/>
  <c r="J29" i="44"/>
  <c r="L29" i="44" s="1"/>
  <c r="L30" i="44" s="1"/>
  <c r="L31" i="44" s="1"/>
  <c r="L32" i="44" s="1"/>
  <c r="K28" i="44"/>
  <c r="J28" i="44"/>
  <c r="K27" i="44"/>
  <c r="J27" i="44"/>
  <c r="K26" i="44"/>
  <c r="J26" i="44"/>
  <c r="K25" i="44"/>
  <c r="J25" i="44"/>
  <c r="L25" i="44" s="1"/>
  <c r="L26" i="44" s="1"/>
  <c r="L27" i="44" s="1"/>
  <c r="L28" i="44" s="1"/>
  <c r="K24" i="44"/>
  <c r="J24" i="44"/>
  <c r="K23" i="44"/>
  <c r="J23" i="44"/>
  <c r="K22" i="44"/>
  <c r="J22" i="44"/>
  <c r="K21" i="44"/>
  <c r="J21" i="44"/>
  <c r="L21" i="44" s="1"/>
  <c r="L22" i="44" s="1"/>
  <c r="L23" i="44" s="1"/>
  <c r="L24" i="44" s="1"/>
  <c r="K20" i="44"/>
  <c r="J20" i="44"/>
  <c r="K19" i="44"/>
  <c r="J19" i="44"/>
  <c r="K18" i="44"/>
  <c r="J18" i="44"/>
  <c r="K17" i="44"/>
  <c r="J17" i="44"/>
  <c r="L17" i="44" s="1"/>
  <c r="L18" i="44" s="1"/>
  <c r="L19" i="44" s="1"/>
  <c r="L20" i="44" s="1"/>
  <c r="K16" i="44"/>
  <c r="J16" i="44"/>
  <c r="K15" i="44"/>
  <c r="J15" i="44"/>
  <c r="K14" i="44"/>
  <c r="J14" i="44"/>
  <c r="K13" i="44"/>
  <c r="J13" i="44"/>
  <c r="L13" i="44" s="1"/>
  <c r="L14" i="44" s="1"/>
  <c r="L15" i="44" s="1"/>
  <c r="L16" i="44" s="1"/>
  <c r="K12" i="44"/>
  <c r="J12" i="44"/>
  <c r="K11" i="44"/>
  <c r="J11" i="44"/>
  <c r="K10" i="44"/>
  <c r="J10" i="44"/>
  <c r="K9" i="44"/>
  <c r="J9" i="44"/>
  <c r="L9" i="44" s="1"/>
  <c r="L10" i="44" s="1"/>
  <c r="L11" i="44" s="1"/>
  <c r="L12" i="44" s="1"/>
  <c r="J8" i="44"/>
  <c r="J7" i="44"/>
  <c r="J6" i="44"/>
  <c r="L6" i="44"/>
  <c r="L7" i="44" s="1"/>
  <c r="L8" i="44" s="1"/>
  <c r="K8" i="28"/>
  <c r="L8" i="28"/>
  <c r="L20" i="28"/>
  <c r="L24" i="28"/>
  <c r="L28" i="28"/>
  <c r="L32" i="28"/>
  <c r="L36" i="28"/>
  <c r="L48" i="28"/>
  <c r="K16" i="28"/>
  <c r="K28" i="28"/>
  <c r="K36" i="28"/>
  <c r="K44" i="28"/>
  <c r="J9" i="28"/>
  <c r="J13" i="28"/>
  <c r="J17" i="28"/>
  <c r="J21" i="28"/>
  <c r="J25" i="28"/>
  <c r="J29" i="28"/>
  <c r="J33" i="28"/>
  <c r="J37" i="28"/>
  <c r="J41" i="28"/>
  <c r="J45" i="28"/>
  <c r="J49" i="28"/>
  <c r="J53" i="28"/>
  <c r="J57" i="28"/>
  <c r="K56" i="28"/>
  <c r="K9" i="28"/>
  <c r="K13" i="28"/>
  <c r="K17" i="28"/>
  <c r="K21" i="28"/>
  <c r="K25" i="28"/>
  <c r="K29" i="28"/>
  <c r="K33" i="28"/>
  <c r="K37" i="28"/>
  <c r="K41" i="28"/>
  <c r="K45" i="28"/>
  <c r="K49" i="28"/>
  <c r="K53" i="28"/>
  <c r="K57" i="28"/>
  <c r="K12" i="28"/>
  <c r="K24" i="28"/>
  <c r="K32" i="28"/>
  <c r="K40" i="28"/>
  <c r="K48" i="28"/>
  <c r="L9" i="28"/>
  <c r="L13" i="28"/>
  <c r="L17" i="28"/>
  <c r="L21" i="28"/>
  <c r="L25" i="28"/>
  <c r="L29" i="28"/>
  <c r="L33" i="28"/>
  <c r="L37" i="28"/>
  <c r="L41" i="28"/>
  <c r="L45" i="28"/>
  <c r="L49" i="28"/>
  <c r="L53" i="28"/>
  <c r="L57" i="28"/>
  <c r="K20" i="28"/>
  <c r="K52" i="28"/>
  <c r="J10" i="28"/>
  <c r="J14" i="28"/>
  <c r="J18" i="28"/>
  <c r="J22" i="28"/>
  <c r="J26" i="28"/>
  <c r="J30" i="28"/>
  <c r="J34" i="28"/>
  <c r="J38" i="28"/>
  <c r="J42" i="28"/>
  <c r="J46" i="28"/>
  <c r="J50" i="28"/>
  <c r="J54" i="28"/>
  <c r="J58" i="28"/>
  <c r="K10" i="28"/>
  <c r="K14" i="28"/>
  <c r="K18" i="28"/>
  <c r="K22" i="28"/>
  <c r="K26" i="28"/>
  <c r="K30" i="28"/>
  <c r="K34" i="28"/>
  <c r="K38" i="28"/>
  <c r="K42" i="28"/>
  <c r="K46" i="28"/>
  <c r="K50" i="28"/>
  <c r="K54" i="28"/>
  <c r="K58" i="28"/>
  <c r="L10" i="28"/>
  <c r="L14" i="28"/>
  <c r="L18" i="28"/>
  <c r="L22" i="28"/>
  <c r="L26" i="28"/>
  <c r="L30" i="28"/>
  <c r="L34" i="28"/>
  <c r="L38" i="28"/>
  <c r="L42" i="28"/>
  <c r="L46" i="28"/>
  <c r="L50" i="28"/>
  <c r="L54" i="28"/>
  <c r="L58" i="28"/>
  <c r="K11" i="28"/>
  <c r="K31" i="28"/>
  <c r="K47" i="28"/>
  <c r="K7" i="28"/>
  <c r="K19" i="28"/>
  <c r="K27" i="28"/>
  <c r="K39" i="28"/>
  <c r="K51" i="28"/>
  <c r="K55" i="28"/>
  <c r="L7" i="28"/>
  <c r="L11" i="28"/>
  <c r="L15" i="28"/>
  <c r="L19" i="28"/>
  <c r="L23" i="28"/>
  <c r="L27" i="28"/>
  <c r="L31" i="28"/>
  <c r="L35" i="28"/>
  <c r="L39" i="28"/>
  <c r="L43" i="28"/>
  <c r="L47" i="28"/>
  <c r="L51" i="28"/>
  <c r="L55" i="28"/>
  <c r="K15" i="28"/>
  <c r="K23" i="28"/>
  <c r="K35" i="28"/>
  <c r="K43" i="28"/>
  <c r="J8" i="28"/>
  <c r="J12" i="28"/>
  <c r="J16" i="28"/>
  <c r="J20" i="28"/>
  <c r="J24" i="28"/>
  <c r="J28" i="28"/>
  <c r="J32" i="28"/>
  <c r="J36" i="28"/>
  <c r="J40" i="28"/>
  <c r="J44" i="28"/>
  <c r="J48" i="28"/>
  <c r="J52" i="28"/>
  <c r="J56" i="28"/>
  <c r="L16" i="28" l="1"/>
  <c r="L56" i="28"/>
  <c r="J43" i="28"/>
  <c r="L52" i="28"/>
  <c r="J47" i="28"/>
  <c r="L44" i="28"/>
  <c r="J7" i="28"/>
  <c r="L40" i="28"/>
</calcChain>
</file>

<file path=xl/sharedStrings.xml><?xml version="1.0" encoding="utf-8"?>
<sst xmlns="http://schemas.openxmlformats.org/spreadsheetml/2006/main" count="2986" uniqueCount="231">
  <si>
    <t>Año</t>
  </si>
  <si>
    <t>Trimestre</t>
  </si>
  <si>
    <t>Nacional</t>
  </si>
  <si>
    <t>Urbano</t>
  </si>
  <si>
    <t>Rural</t>
  </si>
  <si>
    <t>I</t>
  </si>
  <si>
    <t>II</t>
  </si>
  <si>
    <t>III</t>
  </si>
  <si>
    <t>IV</t>
  </si>
  <si>
    <t>Aguascalientes</t>
  </si>
  <si>
    <t>Baja California</t>
  </si>
  <si>
    <t>Baja California Sur</t>
  </si>
  <si>
    <t>Campeche</t>
  </si>
  <si>
    <t>Coahuila</t>
  </si>
  <si>
    <t>Colima</t>
  </si>
  <si>
    <t>Chiapas</t>
  </si>
  <si>
    <t>Chihuahua</t>
  </si>
  <si>
    <t>Durango</t>
  </si>
  <si>
    <t>Guanajuato</t>
  </si>
  <si>
    <t>Guerrero</t>
  </si>
  <si>
    <t>Hidalgo</t>
  </si>
  <si>
    <t>Jalisco</t>
  </si>
  <si>
    <t>Estado de México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</si>
  <si>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</si>
  <si>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</si>
  <si>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</si>
  <si>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</si>
  <si>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</si>
  <si>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</si>
  <si>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</si>
  <si>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</si>
  <si>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</si>
  <si>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</si>
  <si>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</si>
  <si>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</si>
  <si>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</si>
  <si>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</si>
  <si>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</si>
  <si>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</si>
  <si>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</si>
  <si>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Ciudad de México</t>
  </si>
  <si>
    <t>Pesos corrientes</t>
  </si>
  <si>
    <t>Respecto al trimestre inmediato anterior</t>
  </si>
  <si>
    <t>Respecto al mismo periodo del año anterior</t>
  </si>
  <si>
    <t>Total de ocupados</t>
  </si>
  <si>
    <t>Sexo</t>
  </si>
  <si>
    <t>Indígenas</t>
  </si>
  <si>
    <t>Municipio indígena</t>
  </si>
  <si>
    <t>Municipio no indígena</t>
  </si>
  <si>
    <t>ll*</t>
  </si>
  <si>
    <t>México</t>
  </si>
  <si>
    <t>ND</t>
  </si>
  <si>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</si>
  <si>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Rango de edad</t>
  </si>
  <si>
    <t>30 a 64 años</t>
  </si>
  <si>
    <t>65 años o más</t>
  </si>
  <si>
    <t>Situación de formalidad</t>
  </si>
  <si>
    <t>Formal</t>
  </si>
  <si>
    <t>Informal</t>
  </si>
  <si>
    <t>Acumulada al cuarto trimestre de cada año</t>
  </si>
  <si>
    <r>
      <t>I</t>
    </r>
    <r>
      <rPr>
        <b/>
        <vertAlign val="superscript"/>
        <sz val="9"/>
        <color indexed="18"/>
        <rFont val="Calibri"/>
        <family val="2"/>
      </rPr>
      <t>_N</t>
    </r>
  </si>
  <si>
    <r>
      <t>III</t>
    </r>
    <r>
      <rPr>
        <b/>
        <vertAlign val="superscript"/>
        <sz val="9"/>
        <color indexed="18"/>
        <rFont val="Calibri"/>
        <family val="2"/>
      </rPr>
      <t>_N</t>
    </r>
  </si>
  <si>
    <r>
      <t>II</t>
    </r>
    <r>
      <rPr>
        <b/>
        <vertAlign val="superscript"/>
        <sz val="9"/>
        <color indexed="18"/>
        <rFont val="Calibri"/>
        <family val="2"/>
      </rPr>
      <t>_N</t>
    </r>
  </si>
  <si>
    <t>_N</t>
  </si>
  <si>
    <t>Coahuila de Zaragoza</t>
  </si>
  <si>
    <t>Michoacán de Ocampo</t>
  </si>
  <si>
    <t>Veracruz de Ignacio de la Llave</t>
  </si>
  <si>
    <r>
      <t>I</t>
    </r>
    <r>
      <rPr>
        <b/>
        <vertAlign val="superscript"/>
        <sz val="9"/>
        <color indexed="18"/>
        <rFont val="Calibri"/>
        <family val="2"/>
      </rPr>
      <t>_N</t>
    </r>
  </si>
  <si>
    <r>
      <t>III</t>
    </r>
    <r>
      <rPr>
        <b/>
        <vertAlign val="superscript"/>
        <sz val="9"/>
        <color indexed="18"/>
        <rFont val="Calibri"/>
        <family val="2"/>
      </rPr>
      <t>_N</t>
    </r>
  </si>
  <si>
    <r>
      <t>II</t>
    </r>
    <r>
      <rPr>
        <b/>
        <vertAlign val="superscript"/>
        <sz val="9"/>
        <color indexed="18"/>
        <rFont val="Calibri"/>
        <family val="2"/>
      </rPr>
      <t>_N</t>
    </r>
  </si>
  <si>
    <r>
      <t>Áreas metropolitanas</t>
    </r>
    <r>
      <rPr>
        <b/>
        <vertAlign val="superscript"/>
        <sz val="11"/>
        <color indexed="9"/>
        <rFont val="Calibri"/>
        <family val="2"/>
      </rPr>
      <t>2</t>
    </r>
  </si>
  <si>
    <t>Entidad federativa</t>
  </si>
  <si>
    <t>Porcentaje de la población en pobreza laboral (Nacional)</t>
  </si>
  <si>
    <t>Porcentaje de la población en pobreza laboral (Entidad federativa)</t>
  </si>
  <si>
    <t>Ingreso laboral per cápita
(Entidad federativa)</t>
  </si>
  <si>
    <t>Pesos del 1er trimestre de 2020 
(deflactado con el INPC)</t>
  </si>
  <si>
    <t>Pesos del 1er trimestre de 2020
(deflactado con la canasta alimentaria)</t>
  </si>
  <si>
    <t>Pesos del 1er trimestre de 2020
(deflactado con el INPC)</t>
  </si>
  <si>
    <r>
      <t>Masa salarial a precios constantes</t>
    </r>
    <r>
      <rPr>
        <b/>
        <vertAlign val="superscript"/>
        <sz val="11"/>
        <color indexed="9"/>
        <rFont val="Calibri"/>
        <family val="2"/>
      </rPr>
      <t>1</t>
    </r>
    <r>
      <rPr>
        <b/>
        <sz val="11"/>
        <color indexed="9"/>
        <rFont val="Calibri"/>
        <family val="2"/>
      </rPr>
      <t xml:space="preserve">
(Entidad federativa)</t>
    </r>
  </si>
  <si>
    <t>Ingreso laboral per cápita</t>
  </si>
  <si>
    <r>
      <t>D</t>
    </r>
    <r>
      <rPr>
        <b/>
        <sz val="9"/>
        <color indexed="9"/>
        <rFont val="Calibri"/>
        <family val="2"/>
      </rPr>
      <t>eflactado con el INPC</t>
    </r>
    <r>
      <rPr>
        <b/>
        <vertAlign val="superscript"/>
        <sz val="9"/>
        <color indexed="9"/>
        <rFont val="Calibri"/>
        <family val="2"/>
      </rPr>
      <t>2</t>
    </r>
  </si>
  <si>
    <r>
      <t>Deflactado con la canasta alimentaria</t>
    </r>
    <r>
      <rPr>
        <b/>
        <vertAlign val="superscript"/>
        <sz val="9"/>
        <color indexed="9"/>
        <rFont val="Calibri"/>
        <family val="2"/>
      </rPr>
      <t>2</t>
    </r>
  </si>
  <si>
    <t>Área metropolitana de la Ciudad de México</t>
  </si>
  <si>
    <t>Ciudad de Guadalajara</t>
  </si>
  <si>
    <t>Ciudad de Monterrey</t>
  </si>
  <si>
    <t>Ciudad de Puebla</t>
  </si>
  <si>
    <t>Ciudad de León</t>
  </si>
  <si>
    <t>Ciudad de Torreón</t>
  </si>
  <si>
    <t>Ciudad de San Luis Potosí</t>
  </si>
  <si>
    <t>Ciudad de Mérida</t>
  </si>
  <si>
    <t>Ciudad de Chihuahua</t>
  </si>
  <si>
    <t>Ciudad de Tampico</t>
  </si>
  <si>
    <t>Ciudad de Veracruz</t>
  </si>
  <si>
    <t>Ciudad de Acapulco</t>
  </si>
  <si>
    <t>Ciudad de Aguascalientes</t>
  </si>
  <si>
    <t>Ciudad de Morelia</t>
  </si>
  <si>
    <t>Ciudad de Villahermosa</t>
  </si>
  <si>
    <t>Ciudad de Saltillo</t>
  </si>
  <si>
    <t>Ciudad de Tuxtla Gutiérrez</t>
  </si>
  <si>
    <t>Ciudad de Tijuana</t>
  </si>
  <si>
    <t>Ciudad de Culiacán</t>
  </si>
  <si>
    <t>Ciudad de Hermosillo</t>
  </si>
  <si>
    <t>Ciudad de Durango</t>
  </si>
  <si>
    <t>Ciudad de Tepic</t>
  </si>
  <si>
    <t>Ciudad de Campeche</t>
  </si>
  <si>
    <t>Ciudad de Cuernavaca</t>
  </si>
  <si>
    <t>Ciudad de Coatzacoalcos</t>
  </si>
  <si>
    <t>Ciudad de Oaxaca</t>
  </si>
  <si>
    <t>Ciudad de Zacatecas</t>
  </si>
  <si>
    <t>Ciudad de Colima</t>
  </si>
  <si>
    <t>Ciudad de Querétaro</t>
  </si>
  <si>
    <t>Ciudad de Tlaxcala</t>
  </si>
  <si>
    <t>Ciudad de La Paz</t>
  </si>
  <si>
    <t>Ciudad de Cancún</t>
  </si>
  <si>
    <t>Ciudad de Pachuca</t>
  </si>
  <si>
    <t>Ciudad de Mexicali</t>
  </si>
  <si>
    <t>Ciudad de Reynosa</t>
  </si>
  <si>
    <t>Ciudad de Tapachula</t>
  </si>
  <si>
    <t>Número de Personas</t>
  </si>
  <si>
    <t xml:space="preserve">12 a 17 años </t>
  </si>
  <si>
    <t xml:space="preserve">18 a 64 años </t>
  </si>
  <si>
    <t>Hombres</t>
  </si>
  <si>
    <t>Mujeres</t>
  </si>
  <si>
    <t>Porcentaje de la población ocupada en pobreza laboral</t>
  </si>
  <si>
    <r>
      <t>Ingreso laboral promedio de la población ocupada a pesos constantes</t>
    </r>
    <r>
      <rPr>
        <b/>
        <vertAlign val="superscript"/>
        <sz val="11"/>
        <color indexed="9"/>
        <rFont val="Calibri"/>
        <family val="2"/>
      </rPr>
      <t>2</t>
    </r>
    <r>
      <rPr>
        <b/>
        <sz val="11"/>
        <color indexed="9"/>
        <rFont val="Calibri"/>
        <family val="2"/>
      </rPr>
      <t xml:space="preserve"> (real)</t>
    </r>
  </si>
  <si>
    <r>
      <t>Ingreso laboral promedio de la población ocupada a pesos constantes</t>
    </r>
    <r>
      <rPr>
        <b/>
        <vertAlign val="superscript"/>
        <sz val="11"/>
        <color indexed="9"/>
        <rFont val="Calibri"/>
        <family val="2"/>
      </rPr>
      <t>3</t>
    </r>
    <r>
      <rPr>
        <b/>
        <sz val="11"/>
        <color indexed="9"/>
        <rFont val="Calibri"/>
        <family val="2"/>
      </rPr>
      <t xml:space="preserve"> (real)</t>
    </r>
  </si>
  <si>
    <t xml:space="preserve">Porcentaje de la población ocupada en pobreza laboral </t>
  </si>
  <si>
    <t>Ciudad de Toluca</t>
  </si>
  <si>
    <t xml:space="preserve">Tasa de desocupación </t>
  </si>
  <si>
    <r>
      <t>Deflactado con el INPC</t>
    </r>
    <r>
      <rPr>
        <b/>
        <vertAlign val="superscript"/>
        <sz val="11"/>
        <color indexed="9"/>
        <rFont val="Calibri"/>
        <family val="2"/>
      </rPr>
      <t>1</t>
    </r>
  </si>
  <si>
    <r>
      <t>Deflactado con la canasta alimentaria</t>
    </r>
    <r>
      <rPr>
        <b/>
        <vertAlign val="superscript"/>
        <sz val="11"/>
        <color indexed="9"/>
        <rFont val="Calibri"/>
        <family val="2"/>
      </rPr>
      <t>1</t>
    </r>
  </si>
  <si>
    <t>Sexo de la jefatura del hogar</t>
  </si>
  <si>
    <t>Porcentaje de la población en pobreza laboral</t>
  </si>
  <si>
    <t>Ingreso laboral promedio per cápita 
a pesos constantes (real)</t>
  </si>
  <si>
    <r>
      <t>IV</t>
    </r>
    <r>
      <rPr>
        <b/>
        <vertAlign val="superscript"/>
        <sz val="9"/>
        <color indexed="18"/>
        <rFont val="Calibri"/>
        <family val="2"/>
      </rPr>
      <t>_N</t>
    </r>
  </si>
  <si>
    <t>Ciudad del Carmen</t>
  </si>
  <si>
    <t>Cuadro 1</t>
  </si>
  <si>
    <t>Cuadro 2</t>
  </si>
  <si>
    <t>Cuadro 3</t>
  </si>
  <si>
    <t>Cuadro 4</t>
  </si>
  <si>
    <t>Cuadro 5</t>
  </si>
  <si>
    <t>Cuadro 6</t>
  </si>
  <si>
    <t>Cuadro 7</t>
  </si>
  <si>
    <t>Cuadro 8</t>
  </si>
  <si>
    <t>Cuadro 9</t>
  </si>
  <si>
    <t>Cuadro 10</t>
  </si>
  <si>
    <t>Cuadro 11</t>
  </si>
  <si>
    <t>Cuadro 12</t>
  </si>
  <si>
    <t>Cuadro 13</t>
  </si>
  <si>
    <t>Cuadro 14</t>
  </si>
  <si>
    <t>Cuadro 15</t>
  </si>
  <si>
    <t>Cuadro 16</t>
  </si>
  <si>
    <t>Cuadro 17</t>
  </si>
  <si>
    <t>Cuadro 18</t>
  </si>
  <si>
    <t>Cuadro 19</t>
  </si>
  <si>
    <t>Cuadro 20</t>
  </si>
  <si>
    <t>Cuadro 21</t>
  </si>
  <si>
    <t>Porcentaje de la población con ingreso laboral inferior al costo de la canasta alimentaria (pobreza laboral) por áreas metropolitanas</t>
  </si>
  <si>
    <t>Desocupación a nivel nacional</t>
  </si>
  <si>
    <t>Índice de la Tendencia Laboral de la Pobreza (ITLP) a nivel nacional y por ámbito de residencia</t>
  </si>
  <si>
    <t>Porcentaje de la población con ingreso laboral inferior al costo de la canasta alimentaria (pobreza laboral) a nivel nacional y por ámbito de residencia</t>
  </si>
  <si>
    <t>Ingreso laboral per cápita a nivel nacional y por ámbito de residencia</t>
  </si>
  <si>
    <t>Masa salarial a nivel nacional y por ámbito de residencia</t>
  </si>
  <si>
    <t>Índice de la Tendencia Laboral de la Pobreza (ITLP) y porcentaje de la población en pobreza laboral a nivel nacional y por entidad federativa (dinámico)</t>
  </si>
  <si>
    <t>Ingreso laboral per cápita a nivel nacional y por entidad federativa (dinámico)</t>
  </si>
  <si>
    <t>Masa salarial a nivel nacional y por entidad federativa (dinámico)</t>
  </si>
  <si>
    <t>Índice de la Tendencia Laboral de la Pobreza (ITLP) a nivel nacional y por entidad federativa (completo)</t>
  </si>
  <si>
    <t>Porcentaje de la población con ingreso laboral inferior al costo de la canasta alimentaria (pobreza laboral) a nivel nacional y por entidad federativa (completo)</t>
  </si>
  <si>
    <t>Ingreso laboral per cápita a nivel nacional y por entidad federativa (completo)</t>
  </si>
  <si>
    <t>Masa salarial a nivel nacional y por entidad federativa (completo)</t>
  </si>
  <si>
    <t>Participación laboral de la población por rango de edad a nivel nacional y por ámbito de residencia</t>
  </si>
  <si>
    <t>Asistencia escolar de la población entre 5 y 17 años de edad en México a nivel nacional y por ámbito de residencia</t>
  </si>
  <si>
    <t>Indicadores de pobreza laboral en la población ocupada a nivel nacional según sexo</t>
  </si>
  <si>
    <t>Indicadores de pobreza laboral en la población ocupada a nivel nacional según pertenencia étnica</t>
  </si>
  <si>
    <t>Indicadores de pobreza laboral en la población ocupada a nivel nacional según rango de edad</t>
  </si>
  <si>
    <t>Indicadores de pobreza laboral en la población ocupada a nivel nacional según situación de formalidad</t>
  </si>
  <si>
    <t>Indicadores de pobreza laboral a nivel nacional según sexo de la jefatura del hogar declarada</t>
  </si>
  <si>
    <t>Ingreso laboral promedio en la población ocupada según sexo y entidad federativa</t>
  </si>
  <si>
    <t>Contenido de cuadros</t>
  </si>
  <si>
    <t xml:space="preserve">Indicadores del Índice de la Tendencia Laboral de la Pobreza (ITLP) </t>
  </si>
  <si>
    <t>Seleccionar de la lista desplegable la entidad federativa de interés.</t>
  </si>
  <si>
    <t xml:space="preserve">ND: no disponible derivado de lo referido en las notas anteriores. </t>
  </si>
  <si>
    <r>
      <t>ITLP</t>
    </r>
    <r>
      <rPr>
        <b/>
        <vertAlign val="superscript"/>
        <sz val="11"/>
        <color indexed="9"/>
        <rFont val="Calibri"/>
        <family val="2"/>
      </rPr>
      <t>1</t>
    </r>
    <r>
      <rPr>
        <b/>
        <sz val="11"/>
        <color indexed="9"/>
        <rFont val="Calibri"/>
        <family val="2"/>
      </rPr>
      <t xml:space="preserve">
(Entidad federativa)</t>
    </r>
  </si>
  <si>
    <t>18 a 29 años</t>
  </si>
  <si>
    <t>12 a 17 años</t>
  </si>
  <si>
    <t>Seleccionar la entidad</t>
  </si>
  <si>
    <t>Seleccionar el tipo de ingreso</t>
  </si>
  <si>
    <t>Nota: se considera como jefa o jefe del hogar a la persona que se identifica en la fuente de información.</t>
  </si>
  <si>
    <t>NA: no aplica debido a que INEGI incorporó estas ciudades a partir del trimestre en el que se muestra la información.</t>
  </si>
  <si>
    <r>
      <t>Índice de la Tendencia Laboral de la Pobreza</t>
    </r>
    <r>
      <rPr>
        <b/>
        <vertAlign val="superscript"/>
        <sz val="11"/>
        <color indexed="9"/>
        <rFont val="Calibri"/>
        <family val="2"/>
      </rPr>
      <t xml:space="preserve">1 </t>
    </r>
    <r>
      <rPr>
        <b/>
        <sz val="11"/>
        <color indexed="9"/>
        <rFont val="Calibri"/>
        <family val="2"/>
      </rPr>
      <t>(ITLP)
Primer trimestre de 2005 al cuarto trimestre de 2021</t>
    </r>
  </si>
  <si>
    <r>
      <t>Porcentaje de la población con ingreso laboral inferior al costo de la canasta alimentaria</t>
    </r>
    <r>
      <rPr>
        <b/>
        <vertAlign val="superscript"/>
        <sz val="11"/>
        <color indexed="9"/>
        <rFont val="Calibri"/>
        <family val="2"/>
      </rPr>
      <t>1</t>
    </r>
    <r>
      <rPr>
        <b/>
        <sz val="11"/>
        <color indexed="9"/>
        <rFont val="Calibri"/>
        <family val="2"/>
      </rPr>
      <t xml:space="preserve">
(pobreza laboral)
Primer trimestre de 2005 al cuarto trimestre de 2021</t>
    </r>
  </si>
  <si>
    <t>Diferencia en puntos porcentuales 
(Nacional)
Primer trimestre de 2005 al cuarto trimestre de 2021</t>
  </si>
  <si>
    <t>Ingreso laboral per cápita
Primer trimestre de 2005 al cuarto trimestre de 2021</t>
  </si>
  <si>
    <r>
      <t>Masa salarial a precios constantes</t>
    </r>
    <r>
      <rPr>
        <b/>
        <vertAlign val="superscript"/>
        <sz val="11"/>
        <color indexed="9"/>
        <rFont val="Calibri"/>
        <family val="2"/>
      </rPr>
      <t>1</t>
    </r>
    <r>
      <rPr>
        <b/>
        <sz val="11"/>
        <color indexed="9"/>
        <rFont val="Calibri"/>
        <family val="2"/>
      </rPr>
      <t xml:space="preserve">
(real, millones de pesos)
Primer trimestre de 2005 al cuarto trimestre de 2021</t>
    </r>
  </si>
  <si>
    <r>
      <t>ITLP</t>
    </r>
    <r>
      <rPr>
        <b/>
        <vertAlign val="superscript"/>
        <sz val="11"/>
        <color indexed="9"/>
        <rFont val="Calibri"/>
        <family val="2"/>
      </rPr>
      <t>1</t>
    </r>
    <r>
      <rPr>
        <b/>
        <sz val="11"/>
        <color indexed="9"/>
        <rFont val="Calibri"/>
        <family val="2"/>
      </rPr>
      <t xml:space="preserve"> 
(Nacional)
Primer trimestre de 2005 al cuarto trimestre de 2021</t>
    </r>
  </si>
  <si>
    <t>Ingreso laboral per cápita
(Nacional)
Primer trimestre de 2005 al cuarto trimestre de 2021</t>
  </si>
  <si>
    <t>Indicadores de pobreza laboral, según sexo de la jefatura del hogar
Primer trimestre de 2005 al cuarto trimestre de 2021</t>
  </si>
  <si>
    <r>
      <t>Masa salarial a precios constantes</t>
    </r>
    <r>
      <rPr>
        <b/>
        <vertAlign val="superscript"/>
        <sz val="11"/>
        <color indexed="9"/>
        <rFont val="Calibri"/>
        <family val="2"/>
      </rPr>
      <t>1</t>
    </r>
    <r>
      <rPr>
        <b/>
        <sz val="11"/>
        <color indexed="9"/>
        <rFont val="Calibri"/>
        <family val="2"/>
      </rPr>
      <t xml:space="preserve">
(Nacional)
Primer trimestre de 2005 al cuarto trimestre de 2021</t>
    </r>
  </si>
  <si>
    <r>
      <t>ITLP</t>
    </r>
    <r>
      <rPr>
        <b/>
        <vertAlign val="superscript"/>
        <sz val="11"/>
        <color indexed="9"/>
        <rFont val="Calibri"/>
        <family val="2"/>
      </rPr>
      <t>1</t>
    </r>
    <r>
      <rPr>
        <b/>
        <sz val="11"/>
        <color indexed="9"/>
        <rFont val="Calibri"/>
        <family val="2"/>
      </rPr>
      <t>, nacional y por entidad federativa 
Primer trimestre de 2005 al cuarto trimestre de 2021</t>
    </r>
  </si>
  <si>
    <t>Porcentaje de la población en pobreza laboral, nacional y por entidad federativa 
Primer trimestre de 2005 al cuarto trimestre de 2021</t>
  </si>
  <si>
    <r>
      <t>Ingreso laboral per cápita  a pesos corrientes (nominal), a pesos constantes (real) y deflactado con la canasta alimentaria</t>
    </r>
    <r>
      <rPr>
        <b/>
        <vertAlign val="superscript"/>
        <sz val="11"/>
        <color indexed="9"/>
        <rFont val="Calibri"/>
        <family val="2"/>
      </rPr>
      <t>1</t>
    </r>
    <r>
      <rPr>
        <b/>
        <sz val="11"/>
        <color indexed="9"/>
        <rFont val="Calibri"/>
        <family val="2"/>
      </rPr>
      <t>, por entidad federativa
Primer trimestre de 2005 al cuarto trimestre de 2021</t>
    </r>
  </si>
  <si>
    <r>
      <t>Masa salarial a pesos constantes (Real, millones de pesos)</t>
    </r>
    <r>
      <rPr>
        <b/>
        <vertAlign val="superscript"/>
        <sz val="11"/>
        <color indexed="9"/>
        <rFont val="Calibri"/>
        <family val="2"/>
      </rPr>
      <t xml:space="preserve">1 </t>
    </r>
    <r>
      <rPr>
        <b/>
        <sz val="11"/>
        <color indexed="9"/>
        <rFont val="Calibri"/>
        <family val="2"/>
      </rPr>
      <t xml:space="preserve">
Primer trimestre de 2005 al cuarto trimestre de 2021</t>
    </r>
  </si>
  <si>
    <r>
      <t>Porcentaje de la población con ingreso laboral inferior al costo de la canasta alimentaria</t>
    </r>
    <r>
      <rPr>
        <b/>
        <vertAlign val="superscript"/>
        <sz val="11"/>
        <color indexed="9"/>
        <rFont val="Calibri"/>
        <family val="2"/>
      </rPr>
      <t>1</t>
    </r>
    <r>
      <rPr>
        <b/>
        <sz val="11"/>
        <color indexed="9"/>
        <rFont val="Calibri"/>
        <family val="2"/>
      </rPr>
      <t>, por áreas metropolitanas</t>
    </r>
    <r>
      <rPr>
        <b/>
        <vertAlign val="superscript"/>
        <sz val="11"/>
        <color indexed="9"/>
        <rFont val="Calibri"/>
        <family val="2"/>
      </rPr>
      <t>2</t>
    </r>
    <r>
      <rPr>
        <b/>
        <sz val="11"/>
        <color indexed="9"/>
        <rFont val="Calibri"/>
        <family val="2"/>
      </rPr>
      <t xml:space="preserve"> 
Primer trimestre de 2005 al cuarto trimestre de 2021</t>
    </r>
  </si>
  <si>
    <t>Tasa y número de personas desocupadas a nivel nacional
Primer trimestre de 2005 al cuarto trimestre de 2021</t>
  </si>
  <si>
    <t>Participación laboral de la población por rango de edad, a nivel nacional y por ámbito de residencia
Primer trimestre de 2005 al cuarto trimestre de 2021</t>
  </si>
  <si>
    <t>Asistencia escolar de la población entre 5 y 17 años de edad en México, nacional y por ámbito de residencia
Primer trimestre de 2005 al cuarto trimestre de 2021</t>
  </si>
  <si>
    <r>
      <t>Indicadores de pobreza laboral en la población ocupada</t>
    </r>
    <r>
      <rPr>
        <b/>
        <vertAlign val="superscript"/>
        <sz val="11"/>
        <color indexed="9"/>
        <rFont val="Calibri"/>
        <family val="2"/>
      </rPr>
      <t>1</t>
    </r>
    <r>
      <rPr>
        <b/>
        <sz val="11"/>
        <color indexed="9"/>
        <rFont val="Calibri"/>
        <family val="2"/>
      </rPr>
      <t>, según sexo
Primer trimestre de 2005 al cuarto trimestre de 2021</t>
    </r>
  </si>
  <si>
    <r>
      <t>Indicadores de pobreza laboral en la población ocupada</t>
    </r>
    <r>
      <rPr>
        <b/>
        <vertAlign val="superscript"/>
        <sz val="11"/>
        <color indexed="9"/>
        <rFont val="Calibri"/>
        <family val="2"/>
      </rPr>
      <t>1</t>
    </r>
    <r>
      <rPr>
        <b/>
        <sz val="11"/>
        <color indexed="9"/>
        <rFont val="Calibri"/>
        <family val="2"/>
      </rPr>
      <t>, según pertenencia étnica</t>
    </r>
    <r>
      <rPr>
        <b/>
        <vertAlign val="superscript"/>
        <sz val="11"/>
        <color indexed="9"/>
        <rFont val="Calibri"/>
        <family val="2"/>
      </rPr>
      <t>2</t>
    </r>
    <r>
      <rPr>
        <b/>
        <sz val="11"/>
        <color indexed="9"/>
        <rFont val="Calibri"/>
        <family val="2"/>
      </rPr>
      <t xml:space="preserve">
Primer trimestre de 2005 al cuarto trimestre de 2021</t>
    </r>
  </si>
  <si>
    <r>
      <t>Indicadores de pobreza laboral en la población ocupada</t>
    </r>
    <r>
      <rPr>
        <b/>
        <vertAlign val="superscript"/>
        <sz val="11"/>
        <color indexed="9"/>
        <rFont val="Calibri"/>
        <family val="2"/>
      </rPr>
      <t>1</t>
    </r>
    <r>
      <rPr>
        <b/>
        <sz val="11"/>
        <color indexed="9"/>
        <rFont val="Calibri"/>
        <family val="2"/>
      </rPr>
      <t>, según rango de edad
Primer trimestre de 2005 al cuarto trimestre de 2021</t>
    </r>
  </si>
  <si>
    <r>
      <t>Indicadores de pobreza laboral en la población ocupada</t>
    </r>
    <r>
      <rPr>
        <b/>
        <vertAlign val="superscript"/>
        <sz val="11"/>
        <color indexed="9"/>
        <rFont val="Calibri"/>
        <family val="2"/>
      </rPr>
      <t>1</t>
    </r>
    <r>
      <rPr>
        <b/>
        <sz val="11"/>
        <color indexed="9"/>
        <rFont val="Calibri"/>
        <family val="2"/>
      </rPr>
      <t>, según situación de formalidad
Primer trimestre de 2005 al cuarto trimestre de 2021</t>
    </r>
  </si>
  <si>
    <r>
      <t>Fuente: estimaciones del CONEVAL con base en la ENOE del primer trimestre de 2005 al primer trimestre de 2020 y la ENOE Nueva Edición (ENOE</t>
    </r>
    <r>
      <rPr>
        <b/>
        <vertAlign val="superscript"/>
        <sz val="9"/>
        <color theme="4" tint="-0.499984740745262"/>
        <rFont val="Calibri"/>
        <family val="2"/>
      </rPr>
      <t>N</t>
    </r>
    <r>
      <rPr>
        <b/>
        <sz val="9"/>
        <color theme="4" tint="-0.499984740745262"/>
        <rFont val="Calibri"/>
        <family val="2"/>
      </rPr>
      <t>) a partir del tercer trimestre de 2020.</t>
    </r>
  </si>
  <si>
    <r>
      <rPr>
        <b/>
        <vertAlign val="superscript"/>
        <sz val="9"/>
        <color theme="4" tint="-0.499984740745262"/>
        <rFont val="Calibri"/>
        <family val="2"/>
      </rPr>
      <t>1</t>
    </r>
    <r>
      <rPr>
        <b/>
        <sz val="9"/>
        <color theme="4" tint="-0.499984740745262"/>
        <rFont val="Calibri"/>
        <family val="2"/>
      </rPr>
      <t>Periodo base primer trimestre de 2020. Para más información consultar: https://www.coneval.org.mx/Medicion/Documents/ITLP_IS/Notas_tecnicas_ITLP.zip</t>
    </r>
  </si>
  <si>
    <r>
      <t xml:space="preserve">De acuerdo con el INEGI, a partir del primer trimestre de 2018 se consideran las estimaciones poblacionales trimestrales generadas por el Marco Muestreo de Viviendas 2020 del INEGI. La información del primer trimestre de 2005 al cuarto trimestre de 2017 </t>
    </r>
    <r>
      <rPr>
        <b/>
        <sz val="9"/>
        <color theme="4" tint="-0.499984740745262"/>
        <rFont val="Calibri"/>
        <family val="2"/>
      </rPr>
      <t>y del cuarto trimestre de 2020 toma en cuenta la estimación de población con base en las proyecciones demográficas de CONAPO 2013.</t>
    </r>
  </si>
  <si>
    <r>
      <rPr>
        <b/>
        <vertAlign val="superscript"/>
        <sz val="9"/>
        <color theme="4" tint="-0.499984740745262"/>
        <rFont val="Calibri"/>
        <family val="2"/>
      </rPr>
      <t>1</t>
    </r>
    <r>
      <rPr>
        <b/>
        <sz val="9"/>
        <color theme="4" tint="-0.499984740745262"/>
        <rFont val="Calibri"/>
        <family val="2"/>
      </rPr>
      <t>Línea de pobreza extrema por ingresos.</t>
    </r>
  </si>
  <si>
    <r>
      <rPr>
        <b/>
        <vertAlign val="superscript"/>
        <sz val="9"/>
        <color theme="4" tint="-0.499984740745262"/>
        <rFont val="Calibri"/>
        <family val="2"/>
      </rPr>
      <t>1</t>
    </r>
    <r>
      <rPr>
        <b/>
        <sz val="9"/>
        <color theme="4" tint="-0.499984740745262"/>
        <rFont val="Calibri"/>
        <family val="2"/>
      </rPr>
      <t>Pesos del 1er trimestre de 2020.</t>
    </r>
  </si>
  <si>
    <r>
      <rPr>
        <b/>
        <vertAlign val="superscript"/>
        <sz val="9"/>
        <color theme="4" tint="-0.499984740745262"/>
        <rFont val="Calibri"/>
        <family val="2"/>
      </rPr>
      <t>1</t>
    </r>
    <r>
      <rPr>
        <b/>
        <sz val="9"/>
        <color theme="4" tint="-0.499984740745262"/>
        <rFont val="Calibri"/>
        <family val="2"/>
      </rPr>
      <t>Pesos del 1er trimestre de 2020 (deflactado con el INPC).</t>
    </r>
  </si>
  <si>
    <r>
      <rPr>
        <b/>
        <vertAlign val="superscript"/>
        <sz val="9"/>
        <color theme="4" tint="-0.499984740745262"/>
        <rFont val="Calibri"/>
        <family val="2"/>
      </rPr>
      <t>1</t>
    </r>
    <r>
      <rPr>
        <b/>
        <sz val="9"/>
        <color theme="4" tint="-0.499984740745262"/>
        <rFont val="Calibri"/>
        <family val="2"/>
      </rPr>
      <t xml:space="preserve"> Periodo base primer trimestre de 2020. Para más información consultar: https://www.coneval.org.mx/Medicion/Documents/ITLP_IS/Notas_tecnicas_ITLP.zip</t>
    </r>
  </si>
  <si>
    <r>
      <t>De acuerdo con el INEGI, a partir del primer trimestre de 2018 se consideran las estimaciones poblacionales trimestrales generadas por el Marco Muestreo de Viviendas 2020 del INEGI. La información del primer trimestre de 2005 al cuarto trimestre de 2017</t>
    </r>
    <r>
      <rPr>
        <b/>
        <sz val="9"/>
        <color theme="4" tint="-0.499984740745262"/>
        <rFont val="Calibri"/>
        <family val="2"/>
      </rPr>
      <t xml:space="preserve"> y del cuarto trimestre de 2020 toma en cuenta la estimación de población con base en las proyecciones demográficas de CONAPO 2013.</t>
    </r>
  </si>
  <si>
    <r>
      <rPr>
        <b/>
        <vertAlign val="superscript"/>
        <sz val="9"/>
        <color theme="4" tint="-0.499984740745262"/>
        <rFont val="Calibri"/>
        <family val="2"/>
      </rPr>
      <t xml:space="preserve">1 </t>
    </r>
    <r>
      <rPr>
        <b/>
        <sz val="9"/>
        <color theme="4" tint="-0.499984740745262"/>
        <rFont val="Calibri"/>
        <family val="2"/>
      </rPr>
      <t>Línea de pobreza extrema por ingresos.</t>
    </r>
  </si>
  <si>
    <r>
      <rPr>
        <b/>
        <vertAlign val="superscript"/>
        <sz val="9"/>
        <color theme="4" tint="-0.499984740745262"/>
        <rFont val="Calibri"/>
        <family val="2"/>
      </rPr>
      <t xml:space="preserve">2 </t>
    </r>
    <r>
      <rPr>
        <b/>
        <sz val="9"/>
        <color theme="4" tint="-0.499984740745262"/>
        <rFont val="Calibri"/>
        <family val="2"/>
      </rPr>
      <t>Pesos del 1er trimestre de 2020.</t>
    </r>
  </si>
  <si>
    <r>
      <rPr>
        <b/>
        <vertAlign val="superscript"/>
        <sz val="9"/>
        <color theme="4" tint="-0.499984740745262"/>
        <rFont val="Calibri"/>
        <family val="2"/>
      </rPr>
      <t xml:space="preserve">2 </t>
    </r>
    <r>
      <rPr>
        <b/>
        <sz val="9"/>
        <color theme="4" tint="-0.499984740745262"/>
        <rFont val="Calibri"/>
        <family val="2"/>
      </rPr>
      <t>Ciudad autorrepresentada. Para más información consultar el descriptor de archivos de la ENOE referente a las ciudades autorepresentadas incluidas en las bases. Disponible en: https://www.inegi.org.mx/contenidos/programas/enoe/15ymas/doc/enoe_n_fd_c_bas_amp.pdf</t>
    </r>
  </si>
  <si>
    <r>
      <rPr>
        <b/>
        <vertAlign val="superscript"/>
        <sz val="9"/>
        <color theme="4" tint="-0.499984740745262"/>
        <rFont val="Calibri"/>
        <family val="2"/>
      </rPr>
      <t>1</t>
    </r>
    <r>
      <rPr>
        <b/>
        <sz val="9"/>
        <color theme="4" tint="-0.499984740745262"/>
        <rFont val="Calibri"/>
        <family val="2"/>
      </rPr>
      <t>Esta información es generada para la población ocupada, no es comparable con la información para la población total presentada del cuadro 1 al cuadro 13.</t>
    </r>
  </si>
  <si>
    <r>
      <rPr>
        <b/>
        <vertAlign val="superscript"/>
        <sz val="9"/>
        <color theme="4" tint="-0.499984740745262"/>
        <rFont val="Calibri"/>
        <family val="2"/>
      </rPr>
      <t>2</t>
    </r>
    <r>
      <rPr>
        <b/>
        <sz val="9"/>
        <color theme="4" tint="-0.499984740745262"/>
        <rFont val="Calibri"/>
        <family val="2"/>
      </rPr>
      <t>Pesos del 1er trimestre de 2020 (deflactado con el INPC).</t>
    </r>
  </si>
  <si>
    <r>
      <rPr>
        <b/>
        <vertAlign val="superscript"/>
        <sz val="9"/>
        <color theme="4" tint="-0.499984740745262"/>
        <rFont val="Calibri"/>
        <family val="2"/>
      </rPr>
      <t>2</t>
    </r>
    <r>
      <rPr>
        <b/>
        <sz val="9"/>
        <color theme="4" tint="-0.499984740745262"/>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a partir del Catálogo de Localidades Indígenas 2010 del INPI.</t>
    </r>
  </si>
  <si>
    <r>
      <rPr>
        <b/>
        <vertAlign val="superscript"/>
        <sz val="9"/>
        <color theme="4" tint="-0.499984740745262"/>
        <rFont val="Calibri"/>
        <family val="2"/>
      </rPr>
      <t>3</t>
    </r>
    <r>
      <rPr>
        <b/>
        <sz val="9"/>
        <color theme="4" tint="-0.499984740745262"/>
        <rFont val="Calibri"/>
        <family val="2"/>
      </rPr>
      <t>Pesos del 1er trimestre de 2020 (deflactado con el INPC).</t>
    </r>
  </si>
  <si>
    <r>
      <rPr>
        <b/>
        <vertAlign val="superscript"/>
        <sz val="9"/>
        <color theme="4" tint="-0.499984740745262"/>
        <rFont val="Calibri"/>
        <family val="2"/>
      </rPr>
      <t xml:space="preserve">1 </t>
    </r>
    <r>
      <rPr>
        <b/>
        <sz val="9"/>
        <color theme="4" tint="-0.499984740745262"/>
        <rFont val="Calibri"/>
        <family val="2"/>
      </rPr>
      <t>Esta información es generada para la población ocupada, no es comparable con la información para la población total presentada del cuadro 1 al cuadro 13.</t>
    </r>
  </si>
  <si>
    <r>
      <rPr>
        <b/>
        <vertAlign val="superscript"/>
        <sz val="9"/>
        <color theme="4" tint="-0.499984740745262"/>
        <rFont val="Calibri"/>
        <family val="2"/>
      </rPr>
      <t xml:space="preserve">2 </t>
    </r>
    <r>
      <rPr>
        <b/>
        <sz val="9"/>
        <color theme="4" tint="-0.499984740745262"/>
        <rFont val="Calibri"/>
        <family val="2"/>
      </rPr>
      <t>Pesos del 1er trimestre de 2020 (deflactado con el INPC).</t>
    </r>
  </si>
  <si>
    <r>
      <t>1</t>
    </r>
    <r>
      <rPr>
        <b/>
        <sz val="9"/>
        <color theme="4" tint="-0.499984740745262"/>
        <rFont val="Calibri"/>
        <family val="2"/>
      </rPr>
      <t>Esta información es generada para la población ocupada, no es comparable con la información para la población total presentada del cuadro 1 al cuadro 13.</t>
    </r>
  </si>
  <si>
    <t>Variaciones porcentuales del ITLP 
(Nacional)
Primer trimestre de 2005 al cuarto trimestre de 2021</t>
  </si>
  <si>
    <r>
      <t>Ingreso laboral promedio en la población ocupada</t>
    </r>
    <r>
      <rPr>
        <b/>
        <vertAlign val="superscript"/>
        <sz val="11"/>
        <color indexed="9"/>
        <rFont val="Calibri"/>
        <family val="2"/>
      </rPr>
      <t>1</t>
    </r>
    <r>
      <rPr>
        <b/>
        <sz val="11"/>
        <color indexed="9"/>
        <rFont val="Calibri"/>
        <family val="2"/>
      </rPr>
      <t>, según sexo y entidad federativa 
Primer trimestre de 2005 al cuarto trimestre de 2021</t>
    </r>
  </si>
  <si>
    <t>Ciudad Juárez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</si>
</sst>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 #,##0.00\ &quot;€&quot;_-;\-* #,##0.00\ &quot;€&quot;_-;_-* &quot;-&quot;??\ &quot;€&quot;_-;_-@_-"/>
    <numFmt numFmtId="165" formatCode="0.0000"/>
    <numFmt numFmtId="166" formatCode="0.000000"/>
    <numFmt numFmtId="167" formatCode="_-[$€-2]* #,##0.00_-;\-[$€-2]* #,##0.00_-;_-[$€-2]* &quot;-&quot;??_-"/>
    <numFmt numFmtId="168" formatCode="0.00000000"/>
    <numFmt numFmtId="169" formatCode="0.0000000"/>
    <numFmt numFmtId="170" formatCode="0.0"/>
    <numFmt numFmtId="171" formatCode="#,##0.0"/>
  </numFmts>
  <fonts count="58">
    <font>
      <sz val="10"/>
      <name val="Arial"/>
    </font>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CG Omega"/>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sz val="12"/>
      <name val="Helv"/>
    </font>
    <font>
      <b/>
      <sz val="11"/>
      <color indexed="63"/>
      <name val="Calibri"/>
      <family val="2"/>
    </font>
    <font>
      <sz val="11"/>
      <color indexed="10"/>
      <name val="Calibri"/>
      <family val="2"/>
    </font>
    <font>
      <b/>
      <sz val="18"/>
      <color indexed="56"/>
      <name val="Cambria"/>
      <family val="2"/>
    </font>
    <font>
      <b/>
      <sz val="11"/>
      <color indexed="8"/>
      <name val="Calibri"/>
      <family val="2"/>
    </font>
    <font>
      <sz val="10"/>
      <name val="Arial"/>
      <family val="2"/>
    </font>
    <font>
      <b/>
      <sz val="9"/>
      <color indexed="9"/>
      <name val="Calibri"/>
      <family val="2"/>
    </font>
    <font>
      <b/>
      <vertAlign val="superscript"/>
      <sz val="9"/>
      <color indexed="18"/>
      <name val="Calibri"/>
      <family val="2"/>
    </font>
    <font>
      <b/>
      <vertAlign val="superscript"/>
      <sz val="9"/>
      <color indexed="9"/>
      <name val="Calibri"/>
      <family val="2"/>
    </font>
    <font>
      <b/>
      <vertAlign val="superscript"/>
      <sz val="11"/>
      <color indexed="9"/>
      <name val="Calibri"/>
      <family val="2"/>
    </font>
    <font>
      <sz val="8"/>
      <name val="Arial"/>
      <family val="2"/>
    </font>
    <font>
      <sz val="11"/>
      <color theme="1"/>
      <name val="Calibri"/>
      <family val="2"/>
      <scheme val="minor"/>
    </font>
    <font>
      <b/>
      <sz val="10"/>
      <color theme="0"/>
      <name val="Calibri"/>
      <family val="2"/>
      <scheme val="minor"/>
    </font>
    <font>
      <b/>
      <sz val="9"/>
      <color theme="4" tint="-0.49995422223578601"/>
      <name val="Calibri"/>
      <family val="2"/>
      <scheme val="minor"/>
    </font>
    <font>
      <sz val="9"/>
      <color theme="1"/>
      <name val="Arial"/>
      <family val="2"/>
    </font>
    <font>
      <b/>
      <sz val="9"/>
      <color theme="0"/>
      <name val="Calibri"/>
      <family val="2"/>
      <scheme val="minor"/>
    </font>
    <font>
      <b/>
      <sz val="11"/>
      <color theme="0"/>
      <name val="Calibri"/>
      <family val="2"/>
      <scheme val="minor"/>
    </font>
    <font>
      <sz val="9"/>
      <color theme="4" tint="-0.49995422223578601"/>
      <name val="Calibri"/>
      <family val="2"/>
      <scheme val="minor"/>
    </font>
    <font>
      <sz val="9"/>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sz val="11"/>
      <name val="Calibri"/>
      <family val="2"/>
      <scheme val="minor"/>
    </font>
    <font>
      <b/>
      <sz val="9"/>
      <color theme="3"/>
      <name val="Calibri"/>
      <family val="2"/>
      <scheme val="minor"/>
    </font>
    <font>
      <b/>
      <sz val="12"/>
      <color theme="0"/>
      <name val="Calibri"/>
      <family val="2"/>
      <scheme val="minor"/>
    </font>
    <font>
      <sz val="9"/>
      <color rgb="FF002060"/>
      <name val="Calibri"/>
      <family val="2"/>
      <scheme val="minor"/>
    </font>
    <font>
      <sz val="11"/>
      <color theme="4" tint="-0.49995422223578601"/>
      <name val="Calibri"/>
      <family val="2"/>
      <scheme val="minor"/>
    </font>
    <font>
      <b/>
      <sz val="11"/>
      <color theme="4" tint="-0.49995422223578601"/>
      <name val="Calibri"/>
      <family val="2"/>
      <scheme val="minor"/>
    </font>
    <font>
      <b/>
      <sz val="9"/>
      <color theme="0"/>
      <name val="Calibri"/>
      <family val="2"/>
    </font>
    <font>
      <sz val="9"/>
      <color theme="3"/>
      <name val="Calibri"/>
      <family val="2"/>
      <scheme val="minor"/>
    </font>
    <font>
      <sz val="12"/>
      <color theme="1"/>
      <name val="Calibri"/>
      <family val="2"/>
      <scheme val="minor"/>
    </font>
    <font>
      <b/>
      <sz val="16"/>
      <color theme="1"/>
      <name val="Calibri"/>
      <family val="2"/>
      <scheme val="minor"/>
    </font>
    <font>
      <b/>
      <sz val="9"/>
      <color rgb="FF244062"/>
      <name val="Calibri"/>
      <family val="2"/>
    </font>
    <font>
      <b/>
      <sz val="14"/>
      <color theme="0"/>
      <name val="Calibri"/>
      <family val="2"/>
      <scheme val="minor"/>
    </font>
    <font>
      <b/>
      <sz val="10"/>
      <color theme="4" tint="-0.49995422223578601"/>
      <name val="Calibri"/>
      <family val="2"/>
      <scheme val="minor"/>
    </font>
    <font>
      <b/>
      <sz val="10"/>
      <color rgb="FF002060"/>
      <name val="Calibri"/>
      <family val="2"/>
      <scheme val="minor"/>
    </font>
    <font>
      <b/>
      <sz val="9"/>
      <color theme="4" tint="-0.499984740745262"/>
      <name val="Calibri"/>
      <family val="2"/>
      <scheme val="minor"/>
    </font>
    <font>
      <b/>
      <vertAlign val="superscript"/>
      <sz val="9"/>
      <color theme="4" tint="-0.499984740745262"/>
      <name val="Calibri"/>
      <family val="2"/>
    </font>
    <font>
      <b/>
      <sz val="9"/>
      <color theme="4" tint="-0.499984740745262"/>
      <name val="Calibri"/>
      <family val="2"/>
    </font>
    <font>
      <sz val="11"/>
      <color theme="4" tint="-0.499984740745262"/>
      <name val="Calibri"/>
      <family val="2"/>
      <scheme val="minor"/>
    </font>
    <font>
      <sz val="10"/>
      <color theme="4" tint="-0.499984740745262"/>
      <name val="Arial"/>
      <family val="2"/>
    </font>
    <font>
      <b/>
      <vertAlign val="superscript"/>
      <sz val="9"/>
      <color theme="4" tint="-0.499984740745262"/>
      <name val="Calibri"/>
      <family val="2"/>
      <scheme val="mino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21409A"/>
        <bgColor indexed="64"/>
      </patternFill>
    </fill>
    <fill>
      <patternFill patternType="solid">
        <fgColor rgb="FF2891AC"/>
        <bgColor indexed="64"/>
      </patternFill>
    </fill>
    <fill>
      <patternFill patternType="solid">
        <fgColor rgb="FF5598C5"/>
        <bgColor indexed="64"/>
      </patternFill>
    </fill>
    <fill>
      <patternFill patternType="solid">
        <fgColor theme="8" tint="0.79995117038483843"/>
        <bgColor indexed="64"/>
      </patternFill>
    </fill>
    <fill>
      <patternFill patternType="solid">
        <fgColor theme="0" tint="-0.34998626667073579"/>
        <bgColor indexed="64"/>
      </patternFill>
    </fill>
    <fill>
      <patternFill patternType="solid">
        <fgColor rgb="FFDAEEF3"/>
        <bgColor indexed="64"/>
      </patternFill>
    </fill>
    <fill>
      <patternFill patternType="solid">
        <fgColor rgb="FFFFFFFF"/>
        <bgColor rgb="FF000000"/>
      </patternFill>
    </fill>
    <fill>
      <patternFill patternType="solid">
        <fgColor theme="0"/>
        <bgColor rgb="FF000000"/>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64"/>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thin">
        <color theme="0"/>
      </left>
      <right style="thin">
        <color theme="0"/>
      </right>
      <top style="thin">
        <color theme="0"/>
      </top>
      <bottom style="thin">
        <color theme="0"/>
      </bottom>
      <diagonal/>
    </border>
    <border>
      <left/>
      <right/>
      <top style="thin">
        <color theme="3"/>
      </top>
      <bottom/>
      <diagonal/>
    </border>
    <border>
      <left/>
      <right/>
      <top style="thin">
        <color theme="0"/>
      </top>
      <bottom/>
      <diagonal/>
    </border>
    <border>
      <left/>
      <right/>
      <top/>
      <bottom style="thin">
        <color theme="0"/>
      </bottom>
      <diagonal/>
    </border>
    <border>
      <left/>
      <right style="medium">
        <color theme="0"/>
      </right>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3"/>
      </right>
      <top/>
      <bottom/>
      <diagonal/>
    </border>
    <border>
      <left style="thin">
        <color theme="4" tint="-0.49995422223578601"/>
      </left>
      <right style="thin">
        <color theme="4" tint="-0.49995422223578601"/>
      </right>
      <top style="thin">
        <color theme="4" tint="-0.49995422223578601"/>
      </top>
      <bottom/>
      <diagonal/>
    </border>
    <border>
      <left style="thin">
        <color theme="4" tint="-0.24994659260841701"/>
      </left>
      <right style="thin">
        <color theme="4" tint="-0.24994659260841701"/>
      </right>
      <top/>
      <bottom/>
      <diagonal/>
    </border>
    <border>
      <left style="thin">
        <color theme="3"/>
      </left>
      <right style="thin">
        <color theme="3"/>
      </right>
      <top style="thin">
        <color theme="3"/>
      </top>
      <bottom style="thin">
        <color theme="3"/>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21409A"/>
      </left>
      <right/>
      <top/>
      <bottom/>
      <diagonal/>
    </border>
    <border>
      <left style="thin">
        <color rgb="FF21409A"/>
      </left>
      <right style="thin">
        <color theme="3"/>
      </right>
      <top/>
      <bottom/>
      <diagonal/>
    </border>
    <border>
      <left style="medium">
        <color theme="0"/>
      </left>
      <right style="medium">
        <color theme="0"/>
      </right>
      <top style="medium">
        <color theme="0"/>
      </top>
      <bottom/>
      <diagonal/>
    </border>
    <border>
      <left style="medium">
        <color theme="0"/>
      </left>
      <right/>
      <top style="medium">
        <color theme="0"/>
      </top>
      <bottom/>
      <diagonal/>
    </border>
    <border>
      <left/>
      <right style="medium">
        <color theme="0"/>
      </right>
      <top style="medium">
        <color theme="0"/>
      </top>
      <bottom/>
      <diagonal/>
    </border>
    <border>
      <left/>
      <right style="thin">
        <color theme="0"/>
      </right>
      <top style="thin">
        <color theme="0"/>
      </top>
      <bottom/>
      <diagonal/>
    </border>
    <border>
      <left style="thin">
        <color theme="0"/>
      </left>
      <right/>
      <top/>
      <bottom style="thin">
        <color theme="0"/>
      </bottom>
      <diagonal/>
    </border>
    <border>
      <left style="thin">
        <color theme="0"/>
      </left>
      <right/>
      <top/>
      <bottom/>
      <diagonal/>
    </border>
    <border>
      <left style="thin">
        <color theme="3"/>
      </left>
      <right style="thin">
        <color theme="3"/>
      </right>
      <top style="thin">
        <color theme="3"/>
      </top>
      <bottom/>
      <diagonal/>
    </border>
    <border>
      <left style="thin">
        <color rgb="FF244062"/>
      </left>
      <right style="thin">
        <color rgb="FF244062"/>
      </right>
      <top style="thin">
        <color rgb="FF244062"/>
      </top>
      <bottom style="thin">
        <color rgb="FF244062"/>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style="medium">
        <color rgb="FF5598C5"/>
      </left>
      <right/>
      <top style="medium">
        <color rgb="FF5598C5"/>
      </top>
      <bottom style="medium">
        <color rgb="FF5598C5"/>
      </bottom>
      <diagonal/>
    </border>
    <border>
      <left/>
      <right/>
      <top style="medium">
        <color rgb="FF5598C5"/>
      </top>
      <bottom style="medium">
        <color rgb="FF5598C5"/>
      </bottom>
      <diagonal/>
    </border>
    <border>
      <left/>
      <right style="medium">
        <color rgb="FF5598C5"/>
      </right>
      <top style="medium">
        <color rgb="FF5598C5"/>
      </top>
      <bottom style="medium">
        <color rgb="FF5598C5"/>
      </bottom>
      <diagonal/>
    </border>
    <border>
      <left style="thin">
        <color theme="0"/>
      </left>
      <right/>
      <top style="thin">
        <color theme="0"/>
      </top>
      <bottom/>
      <diagonal/>
    </border>
    <border>
      <left style="medium">
        <color theme="0"/>
      </left>
      <right style="medium">
        <color theme="0"/>
      </right>
      <top style="medium">
        <color theme="0"/>
      </top>
      <bottom style="medium">
        <color theme="0"/>
      </bottom>
      <diagonal/>
    </border>
    <border>
      <left/>
      <right style="medium">
        <color theme="0"/>
      </right>
      <top style="medium">
        <color theme="0"/>
      </top>
      <bottom style="medium">
        <color theme="0"/>
      </bottom>
      <diagonal/>
    </border>
    <border>
      <left style="thin">
        <color theme="0"/>
      </left>
      <right style="thin">
        <color theme="0"/>
      </right>
      <top/>
      <bottom style="thin">
        <color theme="4" tint="-0.49995422223578601"/>
      </bottom>
      <diagonal/>
    </border>
    <border>
      <left/>
      <right style="thin">
        <color theme="0"/>
      </right>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top style="thin">
        <color theme="4" tint="-0.49995422223578601"/>
      </top>
      <bottom/>
      <diagonal/>
    </border>
  </borders>
  <cellStyleXfs count="313">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7" fillId="21" borderId="2" applyNumberFormat="0" applyAlignment="0" applyProtection="0"/>
    <xf numFmtId="0" fontId="7" fillId="21"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7" fillId="21"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0" fillId="7" borderId="1" applyNumberFormat="0" applyAlignment="0" applyProtection="0"/>
    <xf numFmtId="0" fontId="10" fillId="7" borderId="1" applyNumberFormat="0" applyAlignment="0" applyProtection="0"/>
    <xf numFmtId="167" fontId="11" fillId="0" borderId="0" applyFont="0" applyFill="0" applyBorder="0" applyAlignment="0" applyProtection="0"/>
    <xf numFmtId="164" fontId="1" fillId="0" borderId="0" applyFont="0" applyFill="0" applyBorder="0" applyAlignment="0" applyProtection="0"/>
    <xf numFmtId="0" fontId="12" fillId="0" borderId="0" applyNumberFormat="0" applyFill="0" applyBorder="0" applyAlignment="0" applyProtection="0"/>
    <xf numFmtId="0" fontId="5" fillId="4"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9" fillId="0" borderId="6" applyNumberFormat="0" applyFill="0" applyAlignment="0" applyProtection="0"/>
    <xf numFmtId="0" fontId="9" fillId="0" borderId="0" applyNumberFormat="0" applyFill="0" applyBorder="0" applyAlignment="0" applyProtection="0"/>
    <xf numFmtId="0" fontId="4" fillId="3" borderId="0" applyNumberFormat="0" applyBorder="0" applyAlignment="0" applyProtection="0"/>
    <xf numFmtId="0" fontId="4" fillId="3" borderId="0" applyNumberFormat="0" applyBorder="0" applyAlignment="0" applyProtection="0"/>
    <xf numFmtId="0" fontId="10" fillId="7" borderId="1" applyNumberFormat="0" applyAlignment="0" applyProtection="0"/>
    <xf numFmtId="0" fontId="8" fillId="0" borderId="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15" fillId="22" borderId="0" applyNumberFormat="0" applyBorder="0" applyAlignment="0" applyProtection="0"/>
    <xf numFmtId="0" fontId="15"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6"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17" fillId="20" borderId="8" applyNumberFormat="0" applyAlignment="0" applyProtection="0"/>
    <xf numFmtId="9" fontId="27"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17" fillId="20" borderId="8"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0" borderId="0" applyNumberFormat="0" applyFill="0" applyBorder="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9" fillId="0" borderId="6" applyNumberFormat="0" applyFill="0" applyAlignment="0" applyProtection="0"/>
    <xf numFmtId="0" fontId="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18" fillId="0" borderId="0" applyNumberFormat="0" applyFill="0" applyBorder="0" applyAlignment="0" applyProtection="0"/>
  </cellStyleXfs>
  <cellXfs count="314">
    <xf numFmtId="0" fontId="0" fillId="0" borderId="0" xfId="0"/>
    <xf numFmtId="0" fontId="27" fillId="24" borderId="0" xfId="202" applyFill="1"/>
    <xf numFmtId="0" fontId="28" fillId="24" borderId="0" xfId="193" applyFont="1" applyFill="1" applyBorder="1" applyAlignment="1">
      <alignment horizontal="center" vertical="center"/>
    </xf>
    <xf numFmtId="0" fontId="29" fillId="24" borderId="0" xfId="100" applyNumberFormat="1" applyFont="1" applyFill="1" applyBorder="1" applyAlignment="1">
      <alignment horizontal="center" vertical="center" wrapText="1"/>
    </xf>
    <xf numFmtId="2" fontId="29" fillId="24" borderId="0" xfId="122" applyNumberFormat="1" applyFont="1" applyFill="1" applyBorder="1" applyAlignment="1">
      <alignment horizontal="center" vertical="center" wrapText="1"/>
    </xf>
    <xf numFmtId="0" fontId="27" fillId="24" borderId="0" xfId="210" applyFill="1"/>
    <xf numFmtId="0" fontId="27" fillId="24" borderId="0" xfId="237" applyFill="1"/>
    <xf numFmtId="0" fontId="27" fillId="0" borderId="0" xfId="237"/>
    <xf numFmtId="0" fontId="27" fillId="0" borderId="0" xfId="237" applyBorder="1"/>
    <xf numFmtId="168" fontId="27" fillId="0" borderId="0" xfId="237" applyNumberFormat="1"/>
    <xf numFmtId="169" fontId="30" fillId="0" borderId="0" xfId="237" applyNumberFormat="1" applyFont="1"/>
    <xf numFmtId="2" fontId="27" fillId="0" borderId="0" xfId="237" applyNumberFormat="1"/>
    <xf numFmtId="0" fontId="1" fillId="0" borderId="0" xfId="193"/>
    <xf numFmtId="0" fontId="29" fillId="24" borderId="0" xfId="100" applyNumberFormat="1" applyFont="1" applyFill="1" applyBorder="1" applyAlignment="1">
      <alignment vertical="center"/>
    </xf>
    <xf numFmtId="165" fontId="27" fillId="0" borderId="0" xfId="237" applyNumberFormat="1"/>
    <xf numFmtId="2" fontId="31" fillId="25" borderId="11" xfId="122" applyNumberFormat="1" applyFont="1" applyFill="1" applyBorder="1" applyAlignment="1">
      <alignment horizontal="left" vertical="center" wrapText="1" indent="1"/>
    </xf>
    <xf numFmtId="0" fontId="32" fillId="24" borderId="0" xfId="193" applyFont="1" applyFill="1" applyBorder="1" applyAlignment="1">
      <alignment horizontal="center" vertical="center" wrapText="1"/>
    </xf>
    <xf numFmtId="44" fontId="33" fillId="0" borderId="0" xfId="122" applyFont="1" applyFill="1" applyBorder="1" applyAlignment="1">
      <alignment horizontal="center" vertical="center" wrapText="1"/>
    </xf>
    <xf numFmtId="44" fontId="33" fillId="0" borderId="0" xfId="129" applyFont="1" applyFill="1" applyBorder="1" applyAlignment="1">
      <alignment horizontal="center" vertical="center" wrapText="1"/>
    </xf>
    <xf numFmtId="0" fontId="32" fillId="24" borderId="0" xfId="193" applyFont="1" applyFill="1" applyBorder="1" applyAlignment="1">
      <alignment horizontal="center" vertical="center"/>
    </xf>
    <xf numFmtId="0" fontId="32" fillId="24" borderId="12" xfId="193" applyFont="1" applyFill="1" applyBorder="1" applyAlignment="1">
      <alignment horizontal="center" vertical="center"/>
    </xf>
    <xf numFmtId="165" fontId="29" fillId="24" borderId="0" xfId="129" applyNumberFormat="1" applyFont="1" applyFill="1" applyBorder="1" applyAlignment="1">
      <alignment horizontal="center" vertical="center" wrapText="1"/>
    </xf>
    <xf numFmtId="2" fontId="31" fillId="0" borderId="0" xfId="122" applyNumberFormat="1" applyFont="1" applyFill="1" applyBorder="1" applyAlignment="1">
      <alignment horizontal="left" vertical="center" wrapText="1" indent="1"/>
    </xf>
    <xf numFmtId="170" fontId="29" fillId="0" borderId="0" xfId="122" applyNumberFormat="1" applyFont="1" applyFill="1" applyBorder="1" applyAlignment="1">
      <alignment horizontal="center" vertical="center" wrapText="1"/>
    </xf>
    <xf numFmtId="0" fontId="0" fillId="0" borderId="0" xfId="0" applyFill="1" applyBorder="1"/>
    <xf numFmtId="165" fontId="27" fillId="0" borderId="0" xfId="237" applyNumberFormat="1" applyFill="1" applyBorder="1"/>
    <xf numFmtId="0" fontId="27" fillId="0" borderId="0" xfId="237" applyFill="1" applyBorder="1"/>
    <xf numFmtId="0" fontId="27" fillId="24" borderId="0" xfId="237" applyFont="1" applyFill="1"/>
    <xf numFmtId="0" fontId="34" fillId="24" borderId="0" xfId="237" applyFont="1" applyFill="1" applyAlignment="1">
      <alignment horizontal="center" vertical="center" wrapText="1"/>
    </xf>
    <xf numFmtId="0" fontId="35" fillId="24" borderId="0" xfId="237" applyFont="1" applyFill="1"/>
    <xf numFmtId="0" fontId="1" fillId="0" borderId="0" xfId="193" applyAlignment="1">
      <alignment horizontal="left"/>
    </xf>
    <xf numFmtId="0" fontId="1" fillId="24" borderId="0" xfId="186" applyFill="1" applyAlignment="1">
      <alignment vertical="center"/>
    </xf>
    <xf numFmtId="0" fontId="1" fillId="24" borderId="0" xfId="186" applyFill="1"/>
    <xf numFmtId="0" fontId="27" fillId="24" borderId="0" xfId="269" applyFill="1"/>
    <xf numFmtId="0" fontId="27" fillId="24" borderId="0" xfId="257" applyFill="1"/>
    <xf numFmtId="0" fontId="36" fillId="24" borderId="0" xfId="269" applyFont="1" applyFill="1"/>
    <xf numFmtId="2" fontId="29" fillId="24" borderId="0" xfId="129" applyNumberFormat="1" applyFont="1" applyFill="1" applyBorder="1" applyAlignment="1">
      <alignment horizontal="center" vertical="center" wrapText="1"/>
    </xf>
    <xf numFmtId="170" fontId="29" fillId="24" borderId="0" xfId="129" applyNumberFormat="1" applyFont="1" applyFill="1" applyBorder="1" applyAlignment="1">
      <alignment horizontal="center" vertical="center" wrapText="1"/>
    </xf>
    <xf numFmtId="0" fontId="37" fillId="24" borderId="0" xfId="202" applyFont="1" applyFill="1"/>
    <xf numFmtId="0" fontId="38" fillId="24" borderId="0" xfId="202" applyFont="1" applyFill="1"/>
    <xf numFmtId="0" fontId="27" fillId="24" borderId="0" xfId="249" applyFill="1"/>
    <xf numFmtId="0" fontId="27" fillId="0" borderId="0" xfId="249"/>
    <xf numFmtId="2" fontId="29" fillId="24" borderId="0" xfId="122" applyNumberFormat="1" applyFont="1" applyFill="1" applyBorder="1" applyAlignment="1">
      <alignment vertical="center" wrapText="1"/>
    </xf>
    <xf numFmtId="2" fontId="29" fillId="24" borderId="13" xfId="122" applyNumberFormat="1" applyFont="1" applyFill="1" applyBorder="1" applyAlignment="1">
      <alignment vertical="center" wrapText="1"/>
    </xf>
    <xf numFmtId="2" fontId="29" fillId="24" borderId="0" xfId="152" applyNumberFormat="1" applyFont="1" applyFill="1" applyBorder="1" applyAlignment="1">
      <alignment horizontal="center" vertical="center" wrapText="1"/>
    </xf>
    <xf numFmtId="165" fontId="27" fillId="0" borderId="0" xfId="249" applyNumberFormat="1"/>
    <xf numFmtId="168" fontId="27" fillId="0" borderId="0" xfId="249" applyNumberFormat="1"/>
    <xf numFmtId="2" fontId="27" fillId="0" borderId="0" xfId="249" applyNumberFormat="1"/>
    <xf numFmtId="169" fontId="30" fillId="0" borderId="0" xfId="249" applyNumberFormat="1" applyFont="1"/>
    <xf numFmtId="0" fontId="35" fillId="0" borderId="0" xfId="227" applyFont="1"/>
    <xf numFmtId="0" fontId="37" fillId="24" borderId="0" xfId="227" applyFont="1" applyFill="1"/>
    <xf numFmtId="0" fontId="38" fillId="24" borderId="0" xfId="227" applyFont="1" applyFill="1"/>
    <xf numFmtId="0" fontId="27" fillId="0" borderId="0" xfId="227"/>
    <xf numFmtId="0" fontId="27" fillId="24" borderId="0" xfId="227" applyFill="1"/>
    <xf numFmtId="0" fontId="29" fillId="24" borderId="0" xfId="120" applyNumberFormat="1" applyFont="1" applyFill="1" applyBorder="1" applyAlignment="1">
      <alignment horizontal="center" vertical="center" wrapText="1"/>
    </xf>
    <xf numFmtId="166" fontId="27" fillId="24" borderId="0" xfId="227" applyNumberFormat="1" applyFill="1"/>
    <xf numFmtId="0" fontId="35" fillId="24" borderId="0" xfId="202" applyFont="1" applyFill="1"/>
    <xf numFmtId="0" fontId="27" fillId="24" borderId="14" xfId="202" applyFill="1" applyBorder="1"/>
    <xf numFmtId="0" fontId="27" fillId="24" borderId="15" xfId="202" applyFill="1" applyBorder="1"/>
    <xf numFmtId="0" fontId="27" fillId="24" borderId="16" xfId="202" applyFill="1" applyBorder="1"/>
    <xf numFmtId="1" fontId="35" fillId="24" borderId="0" xfId="202" applyNumberFormat="1" applyFont="1" applyFill="1"/>
    <xf numFmtId="0" fontId="27" fillId="0" borderId="12" xfId="227" applyBorder="1"/>
    <xf numFmtId="0" fontId="27" fillId="24" borderId="12" xfId="227" applyFill="1" applyBorder="1"/>
    <xf numFmtId="0" fontId="27" fillId="24" borderId="12" xfId="227" applyFill="1" applyBorder="1" applyAlignment="1">
      <alignment horizontal="center"/>
    </xf>
    <xf numFmtId="0" fontId="1" fillId="26" borderId="0" xfId="186" applyFill="1"/>
    <xf numFmtId="0" fontId="27" fillId="24" borderId="0" xfId="202" applyFill="1" applyBorder="1"/>
    <xf numFmtId="0" fontId="32" fillId="27" borderId="12" xfId="193" applyFont="1" applyFill="1" applyBorder="1" applyAlignment="1">
      <alignment horizontal="center" vertical="center" wrapText="1"/>
    </xf>
    <xf numFmtId="0" fontId="29" fillId="24" borderId="0" xfId="100" applyNumberFormat="1" applyFont="1" applyFill="1" applyBorder="1" applyAlignment="1">
      <alignment horizontal="left" vertical="center" wrapText="1"/>
    </xf>
    <xf numFmtId="0" fontId="27" fillId="0" borderId="0" xfId="228"/>
    <xf numFmtId="0" fontId="35" fillId="0" borderId="0" xfId="228" applyFont="1"/>
    <xf numFmtId="0" fontId="27" fillId="0" borderId="12" xfId="228" applyBorder="1"/>
    <xf numFmtId="0" fontId="27" fillId="24" borderId="12" xfId="228" applyFill="1" applyBorder="1"/>
    <xf numFmtId="0" fontId="27" fillId="24" borderId="12" xfId="228" applyFill="1" applyBorder="1" applyAlignment="1">
      <alignment horizontal="center"/>
    </xf>
    <xf numFmtId="0" fontId="27" fillId="24" borderId="0" xfId="228" applyFill="1"/>
    <xf numFmtId="0" fontId="32" fillId="27" borderId="17" xfId="193" applyFont="1" applyFill="1" applyBorder="1" applyAlignment="1">
      <alignment horizontal="center" vertical="center" wrapText="1"/>
    </xf>
    <xf numFmtId="0" fontId="27" fillId="26" borderId="0" xfId="202" applyFill="1"/>
    <xf numFmtId="0" fontId="27" fillId="26" borderId="0" xfId="210" applyFill="1"/>
    <xf numFmtId="0" fontId="27" fillId="26" borderId="0" xfId="237" applyFill="1" applyBorder="1"/>
    <xf numFmtId="2" fontId="31" fillId="27" borderId="12" xfId="122" applyNumberFormat="1" applyFont="1" applyFill="1" applyBorder="1" applyAlignment="1">
      <alignment horizontal="left" vertical="center" wrapText="1" indent="1"/>
    </xf>
    <xf numFmtId="2" fontId="31" fillId="0" borderId="12" xfId="122" applyNumberFormat="1" applyFont="1" applyFill="1" applyBorder="1" applyAlignment="1">
      <alignment horizontal="left" vertical="center" wrapText="1" indent="1"/>
    </xf>
    <xf numFmtId="0" fontId="36" fillId="26" borderId="0" xfId="237" applyFont="1" applyFill="1" applyBorder="1"/>
    <xf numFmtId="0" fontId="31" fillId="27" borderId="12" xfId="193" applyFont="1" applyFill="1" applyBorder="1" applyAlignment="1">
      <alignment horizontal="center" vertical="center" wrapText="1"/>
    </xf>
    <xf numFmtId="0" fontId="27" fillId="0" borderId="0" xfId="249" applyBorder="1"/>
    <xf numFmtId="0" fontId="1" fillId="26" borderId="0" xfId="193" applyFill="1"/>
    <xf numFmtId="0" fontId="40" fillId="0" borderId="12" xfId="193" applyFont="1" applyFill="1" applyBorder="1" applyAlignment="1">
      <alignment horizontal="left" vertical="center" wrapText="1"/>
    </xf>
    <xf numFmtId="0" fontId="1" fillId="26" borderId="0" xfId="186" applyFill="1" applyAlignment="1">
      <alignment vertical="center"/>
    </xf>
    <xf numFmtId="0" fontId="1" fillId="24" borderId="0" xfId="186" applyFill="1" applyBorder="1" applyAlignment="1">
      <alignment vertical="center"/>
    </xf>
    <xf numFmtId="0" fontId="1" fillId="24" borderId="0" xfId="186" applyFill="1" applyBorder="1"/>
    <xf numFmtId="0" fontId="27" fillId="26" borderId="0" xfId="269" applyFill="1"/>
    <xf numFmtId="0" fontId="27" fillId="26" borderId="0" xfId="257" applyFill="1"/>
    <xf numFmtId="0" fontId="27" fillId="0" borderId="0" xfId="227" applyBorder="1"/>
    <xf numFmtId="0" fontId="31" fillId="27" borderId="18" xfId="193" applyFont="1" applyFill="1" applyBorder="1" applyAlignment="1">
      <alignment horizontal="center" vertical="center" wrapText="1"/>
    </xf>
    <xf numFmtId="0" fontId="32" fillId="26" borderId="12" xfId="193" applyFont="1" applyFill="1" applyBorder="1" applyAlignment="1">
      <alignment horizontal="center" vertical="center" wrapText="1"/>
    </xf>
    <xf numFmtId="0" fontId="32" fillId="27" borderId="17" xfId="193" applyFont="1" applyFill="1" applyBorder="1" applyAlignment="1">
      <alignment horizontal="center" vertical="center" wrapText="1"/>
    </xf>
    <xf numFmtId="0" fontId="29" fillId="28" borderId="11" xfId="193" applyFont="1" applyFill="1" applyBorder="1" applyAlignment="1">
      <alignment horizontal="center" vertical="center" wrapText="1"/>
    </xf>
    <xf numFmtId="0" fontId="31" fillId="29" borderId="11" xfId="193" applyFont="1" applyFill="1" applyBorder="1" applyAlignment="1">
      <alignment horizontal="center" vertical="center" wrapText="1"/>
    </xf>
    <xf numFmtId="165" fontId="29" fillId="24" borderId="11" xfId="129" applyNumberFormat="1" applyFont="1" applyFill="1" applyBorder="1" applyAlignment="1">
      <alignment horizontal="center" vertical="center" wrapText="1"/>
    </xf>
    <xf numFmtId="165" fontId="33" fillId="24" borderId="11" xfId="129" applyNumberFormat="1" applyFont="1" applyFill="1" applyBorder="1" applyAlignment="1">
      <alignment horizontal="center" vertical="center" wrapText="1"/>
    </xf>
    <xf numFmtId="0" fontId="27" fillId="0" borderId="19" xfId="228" applyBorder="1"/>
    <xf numFmtId="0" fontId="31" fillId="27" borderId="17" xfId="193" applyFont="1" applyFill="1" applyBorder="1" applyAlignment="1">
      <alignment horizontal="center" vertical="center" wrapText="1"/>
    </xf>
    <xf numFmtId="0" fontId="31" fillId="27" borderId="11" xfId="193" applyFont="1" applyFill="1" applyBorder="1" applyAlignment="1">
      <alignment horizontal="center" vertical="center" wrapText="1"/>
    </xf>
    <xf numFmtId="2" fontId="31" fillId="27" borderId="18" xfId="122" applyNumberFormat="1" applyFont="1" applyFill="1" applyBorder="1" applyAlignment="1">
      <alignment horizontal="left" vertical="center" wrapText="1" indent="1"/>
    </xf>
    <xf numFmtId="165" fontId="29" fillId="24" borderId="11" xfId="122" applyNumberFormat="1" applyFont="1" applyFill="1" applyBorder="1" applyAlignment="1">
      <alignment horizontal="center" vertical="center" wrapText="1"/>
    </xf>
    <xf numFmtId="0" fontId="35" fillId="24" borderId="0" xfId="227" applyFont="1" applyFill="1"/>
    <xf numFmtId="44" fontId="33" fillId="24" borderId="11" xfId="122" applyFont="1" applyFill="1" applyBorder="1" applyAlignment="1">
      <alignment horizontal="center" vertical="center" wrapText="1"/>
    </xf>
    <xf numFmtId="44" fontId="33" fillId="24" borderId="11" xfId="129" applyFont="1" applyFill="1" applyBorder="1" applyAlignment="1">
      <alignment horizontal="center" vertical="center" wrapText="1"/>
    </xf>
    <xf numFmtId="165" fontId="33" fillId="24" borderId="11" xfId="122" applyNumberFormat="1" applyFont="1" applyFill="1" applyBorder="1" applyAlignment="1">
      <alignment horizontal="center" vertical="center" wrapText="1"/>
    </xf>
    <xf numFmtId="0" fontId="29" fillId="28" borderId="20" xfId="193" applyFont="1" applyFill="1" applyBorder="1" applyAlignment="1">
      <alignment horizontal="center" vertical="center" wrapText="1"/>
    </xf>
    <xf numFmtId="0" fontId="31" fillId="29" borderId="20" xfId="193" applyFont="1" applyFill="1" applyBorder="1" applyAlignment="1">
      <alignment horizontal="center" vertical="center" wrapText="1"/>
    </xf>
    <xf numFmtId="0" fontId="31" fillId="27" borderId="20" xfId="193" applyFont="1" applyFill="1" applyBorder="1" applyAlignment="1">
      <alignment horizontal="center" vertical="center" wrapText="1"/>
    </xf>
    <xf numFmtId="170" fontId="29" fillId="24" borderId="11" xfId="122" applyNumberFormat="1" applyFont="1" applyFill="1" applyBorder="1" applyAlignment="1">
      <alignment horizontal="center" vertical="center" wrapText="1"/>
    </xf>
    <xf numFmtId="170" fontId="29" fillId="24" borderId="11" xfId="129" applyNumberFormat="1" applyFont="1" applyFill="1" applyBorder="1" applyAlignment="1">
      <alignment horizontal="center" vertical="center" wrapText="1"/>
    </xf>
    <xf numFmtId="170" fontId="33" fillId="24" borderId="11" xfId="122" applyNumberFormat="1" applyFont="1" applyFill="1" applyBorder="1" applyAlignment="1">
      <alignment horizontal="center" vertical="center" wrapText="1"/>
    </xf>
    <xf numFmtId="170" fontId="33" fillId="24" borderId="11" xfId="129" applyNumberFormat="1" applyFont="1" applyFill="1" applyBorder="1" applyAlignment="1">
      <alignment horizontal="center" vertical="center" wrapText="1"/>
    </xf>
    <xf numFmtId="44" fontId="33" fillId="0" borderId="21" xfId="122" applyFont="1" applyFill="1" applyBorder="1" applyAlignment="1">
      <alignment horizontal="center" vertical="center" wrapText="1"/>
    </xf>
    <xf numFmtId="44" fontId="33" fillId="24" borderId="11" xfId="121" applyFont="1" applyFill="1" applyBorder="1" applyAlignment="1">
      <alignment horizontal="center" vertical="center" wrapText="1"/>
    </xf>
    <xf numFmtId="171" fontId="29" fillId="24" borderId="11" xfId="193" applyNumberFormat="1" applyFont="1" applyFill="1" applyBorder="1" applyAlignment="1">
      <alignment horizontal="center" vertical="center" wrapText="1"/>
    </xf>
    <xf numFmtId="3" fontId="29" fillId="24" borderId="11" xfId="193" applyNumberFormat="1" applyFont="1" applyFill="1" applyBorder="1" applyAlignment="1">
      <alignment horizontal="center" vertical="center" wrapText="1"/>
    </xf>
    <xf numFmtId="170" fontId="29" fillId="24" borderId="11" xfId="162" applyNumberFormat="1" applyFont="1" applyFill="1" applyBorder="1" applyAlignment="1">
      <alignment horizontal="center" vertical="center" wrapText="1"/>
    </xf>
    <xf numFmtId="170" fontId="39" fillId="24" borderId="11" xfId="162" applyNumberFormat="1" applyFont="1" applyFill="1" applyBorder="1" applyAlignment="1">
      <alignment horizontal="center" vertical="center" wrapText="1"/>
    </xf>
    <xf numFmtId="44" fontId="29" fillId="24" borderId="11" xfId="129" applyFont="1" applyFill="1" applyBorder="1" applyAlignment="1">
      <alignment horizontal="center" vertical="center" wrapText="1"/>
    </xf>
    <xf numFmtId="0" fontId="29" fillId="28" borderId="0" xfId="193" applyFont="1" applyFill="1" applyBorder="1" applyAlignment="1">
      <alignment horizontal="center" vertical="center" wrapText="1"/>
    </xf>
    <xf numFmtId="0" fontId="29" fillId="24" borderId="0" xfId="193" applyFont="1" applyFill="1" applyBorder="1" applyAlignment="1">
      <alignment horizontal="center" vertical="center" wrapText="1"/>
    </xf>
    <xf numFmtId="0" fontId="29" fillId="30" borderId="0" xfId="100" applyNumberFormat="1" applyFont="1" applyFill="1" applyBorder="1" applyAlignment="1">
      <alignment vertical="center" wrapText="1"/>
    </xf>
    <xf numFmtId="44" fontId="41" fillId="24" borderId="22" xfId="122" applyFont="1" applyFill="1" applyBorder="1" applyAlignment="1">
      <alignment horizontal="center" vertical="center" wrapText="1"/>
    </xf>
    <xf numFmtId="44" fontId="41" fillId="24" borderId="23" xfId="122" applyFont="1" applyFill="1" applyBorder="1" applyAlignment="1">
      <alignment horizontal="center" vertical="center" wrapText="1"/>
    </xf>
    <xf numFmtId="44" fontId="41" fillId="24" borderId="22" xfId="129" applyFont="1" applyFill="1" applyBorder="1" applyAlignment="1">
      <alignment horizontal="center" vertical="center" wrapText="1"/>
    </xf>
    <xf numFmtId="0" fontId="42" fillId="24" borderId="0" xfId="228" applyFont="1" applyFill="1"/>
    <xf numFmtId="0" fontId="29" fillId="28" borderId="11" xfId="193" applyFont="1" applyFill="1" applyBorder="1" applyAlignment="1">
      <alignment horizontal="center" vertical="center" wrapText="1"/>
    </xf>
    <xf numFmtId="0" fontId="27" fillId="24" borderId="0" xfId="210" applyFill="1" applyBorder="1"/>
    <xf numFmtId="0" fontId="35" fillId="24" borderId="0" xfId="210" applyFont="1" applyFill="1"/>
    <xf numFmtId="0" fontId="27" fillId="24" borderId="0" xfId="210" applyFont="1" applyFill="1"/>
    <xf numFmtId="165" fontId="29" fillId="24" borderId="11" xfId="129" applyNumberFormat="1" applyFont="1" applyFill="1" applyBorder="1" applyAlignment="1">
      <alignment horizontal="center" vertical="center" wrapText="1"/>
    </xf>
    <xf numFmtId="0" fontId="42" fillId="24" borderId="0" xfId="227" applyFont="1" applyFill="1"/>
    <xf numFmtId="166" fontId="42" fillId="24" borderId="0" xfId="227" applyNumberFormat="1" applyFont="1" applyFill="1"/>
    <xf numFmtId="0" fontId="42" fillId="0" borderId="0" xfId="227" applyFont="1"/>
    <xf numFmtId="166" fontId="42" fillId="24" borderId="0" xfId="228" applyNumberFormat="1" applyFont="1" applyFill="1"/>
    <xf numFmtId="44" fontId="33" fillId="24" borderId="22" xfId="122" applyFont="1" applyFill="1" applyBorder="1" applyAlignment="1">
      <alignment horizontal="center" vertical="center" wrapText="1"/>
    </xf>
    <xf numFmtId="1" fontId="29" fillId="24" borderId="0" xfId="129" applyNumberFormat="1" applyFont="1" applyFill="1" applyBorder="1" applyAlignment="1">
      <alignment vertical="center" wrapText="1"/>
    </xf>
    <xf numFmtId="44" fontId="33" fillId="24" borderId="0" xfId="122" applyFont="1" applyFill="1" applyBorder="1" applyAlignment="1">
      <alignment horizontal="center" vertical="center" wrapText="1"/>
    </xf>
    <xf numFmtId="1" fontId="29" fillId="24" borderId="0" xfId="129" applyNumberFormat="1" applyFont="1" applyFill="1" applyBorder="1" applyAlignment="1">
      <alignment vertical="center" wrapText="1"/>
    </xf>
    <xf numFmtId="0" fontId="29" fillId="24" borderId="0" xfId="100" applyNumberFormat="1" applyFont="1" applyFill="1" applyBorder="1" applyAlignment="1">
      <alignment vertical="center" wrapText="1"/>
    </xf>
    <xf numFmtId="0" fontId="38" fillId="24" borderId="0" xfId="210" applyFont="1" applyFill="1"/>
    <xf numFmtId="0" fontId="32" fillId="24" borderId="0" xfId="210" applyFont="1" applyFill="1" applyBorder="1" applyAlignment="1">
      <alignment horizontal="center" vertical="center"/>
    </xf>
    <xf numFmtId="44" fontId="33" fillId="24" borderId="0" xfId="129" applyFont="1" applyFill="1" applyBorder="1" applyAlignment="1">
      <alignment horizontal="center" vertical="center" wrapText="1"/>
    </xf>
    <xf numFmtId="0" fontId="27" fillId="24" borderId="0" xfId="210" applyFont="1" applyFill="1"/>
    <xf numFmtId="0" fontId="27" fillId="24" borderId="0" xfId="210" applyFont="1" applyFill="1"/>
    <xf numFmtId="0" fontId="32" fillId="24" borderId="0" xfId="193" applyFont="1" applyFill="1" applyAlignment="1">
      <alignment vertical="center" wrapText="1"/>
    </xf>
    <xf numFmtId="0" fontId="32" fillId="24" borderId="0" xfId="193" applyFont="1" applyFill="1" applyAlignment="1">
      <alignment horizontal="center" vertical="center"/>
    </xf>
    <xf numFmtId="0" fontId="27" fillId="24" borderId="0" xfId="237" applyFill="1" applyBorder="1"/>
    <xf numFmtId="0" fontId="1" fillId="24" borderId="0" xfId="193" applyFill="1"/>
    <xf numFmtId="0" fontId="1" fillId="24" borderId="0" xfId="193" applyFill="1" applyAlignment="1">
      <alignment horizontal="left"/>
    </xf>
    <xf numFmtId="165" fontId="1" fillId="24" borderId="0" xfId="186" applyNumberFormat="1" applyFill="1"/>
    <xf numFmtId="0" fontId="36" fillId="24" borderId="0" xfId="257" applyFont="1" applyFill="1"/>
    <xf numFmtId="0" fontId="35" fillId="24" borderId="0" xfId="269" applyFont="1" applyFill="1" applyAlignment="1">
      <alignment horizontal="center"/>
    </xf>
    <xf numFmtId="0" fontId="35" fillId="24" borderId="12" xfId="257" applyFont="1" applyFill="1" applyBorder="1" applyAlignment="1">
      <alignment horizontal="center"/>
    </xf>
    <xf numFmtId="166" fontId="27" fillId="24" borderId="0" xfId="257" applyNumberFormat="1" applyFill="1"/>
    <xf numFmtId="0" fontId="27" fillId="24" borderId="0" xfId="257" applyFont="1" applyFill="1"/>
    <xf numFmtId="170" fontId="27" fillId="24" borderId="0" xfId="257" applyNumberFormat="1" applyFill="1"/>
    <xf numFmtId="0" fontId="27" fillId="24" borderId="24" xfId="202" applyFill="1" applyBorder="1"/>
    <xf numFmtId="0" fontId="31" fillId="24" borderId="0" xfId="193" applyFont="1" applyFill="1" applyBorder="1" applyAlignment="1">
      <alignment horizontal="center" vertical="center" wrapText="1"/>
    </xf>
    <xf numFmtId="0" fontId="27" fillId="24" borderId="0" xfId="202" applyFont="1" applyFill="1"/>
    <xf numFmtId="0" fontId="27" fillId="24" borderId="25" xfId="228" applyFill="1" applyBorder="1"/>
    <xf numFmtId="0" fontId="32" fillId="24" borderId="0" xfId="193" applyFont="1" applyFill="1" applyBorder="1" applyAlignment="1">
      <alignment vertical="center" wrapText="1"/>
    </xf>
    <xf numFmtId="0" fontId="32" fillId="27" borderId="26" xfId="193" applyFont="1" applyFill="1" applyBorder="1" applyAlignment="1">
      <alignment horizontal="center" vertical="center" wrapText="1"/>
    </xf>
    <xf numFmtId="0" fontId="32" fillId="27" borderId="27" xfId="193" applyFont="1" applyFill="1" applyBorder="1" applyAlignment="1">
      <alignment horizontal="center" vertical="center" wrapText="1"/>
    </xf>
    <xf numFmtId="0" fontId="32" fillId="27" borderId="28" xfId="193" applyFont="1" applyFill="1" applyBorder="1" applyAlignment="1">
      <alignment horizontal="center" vertical="center" wrapText="1"/>
    </xf>
    <xf numFmtId="0" fontId="43" fillId="24" borderId="0" xfId="100" applyNumberFormat="1" applyFont="1" applyFill="1" applyBorder="1" applyAlignment="1">
      <alignment horizontal="center" vertical="center" wrapText="1"/>
    </xf>
    <xf numFmtId="0" fontId="27" fillId="24" borderId="0" xfId="269" applyFont="1" applyFill="1"/>
    <xf numFmtId="0" fontId="32" fillId="27" borderId="29" xfId="193" applyFont="1" applyFill="1" applyBorder="1" applyAlignment="1">
      <alignment horizontal="center" vertical="center"/>
    </xf>
    <xf numFmtId="0" fontId="32" fillId="27" borderId="17" xfId="193" applyFont="1" applyFill="1" applyBorder="1" applyAlignment="1">
      <alignment horizontal="center" vertical="center"/>
    </xf>
    <xf numFmtId="0" fontId="27" fillId="24" borderId="12" xfId="202" applyFont="1" applyFill="1" applyBorder="1"/>
    <xf numFmtId="0" fontId="27" fillId="24" borderId="0" xfId="227" applyFont="1" applyFill="1"/>
    <xf numFmtId="0" fontId="36" fillId="24" borderId="0" xfId="237" applyFont="1" applyFill="1" applyBorder="1"/>
    <xf numFmtId="0" fontId="32" fillId="24" borderId="12" xfId="193" applyFont="1" applyFill="1" applyBorder="1" applyAlignment="1">
      <alignment horizontal="center" vertical="center" wrapText="1"/>
    </xf>
    <xf numFmtId="0" fontId="31" fillId="24" borderId="18" xfId="193" applyFont="1" applyFill="1" applyBorder="1" applyAlignment="1">
      <alignment horizontal="center" vertical="center" wrapText="1"/>
    </xf>
    <xf numFmtId="0" fontId="32" fillId="27" borderId="12" xfId="193" applyFont="1" applyFill="1" applyBorder="1" applyAlignment="1">
      <alignment horizontal="center" vertical="center" wrapText="1"/>
    </xf>
    <xf numFmtId="0" fontId="35" fillId="24" borderId="0" xfId="228" applyFont="1" applyFill="1"/>
    <xf numFmtId="0" fontId="32" fillId="27" borderId="17" xfId="193" applyFont="1" applyFill="1" applyBorder="1" applyAlignment="1">
      <alignment horizontal="center" vertical="center"/>
    </xf>
    <xf numFmtId="0" fontId="27" fillId="24" borderId="0" xfId="227" applyFill="1" applyBorder="1" applyAlignment="1">
      <alignment horizontal="center"/>
    </xf>
    <xf numFmtId="0" fontId="29" fillId="30" borderId="0" xfId="100" applyNumberFormat="1" applyFont="1" applyFill="1" applyBorder="1" applyAlignment="1">
      <alignment vertical="center" wrapText="1"/>
    </xf>
    <xf numFmtId="0" fontId="32" fillId="24" borderId="18" xfId="193" applyFont="1" applyFill="1" applyBorder="1" applyAlignment="1">
      <alignment horizontal="center" vertical="center" wrapText="1"/>
    </xf>
    <xf numFmtId="0" fontId="27" fillId="24" borderId="0" xfId="228" applyFill="1" applyBorder="1" applyAlignment="1">
      <alignment horizontal="center"/>
    </xf>
    <xf numFmtId="0" fontId="32" fillId="24" borderId="17" xfId="193" applyFont="1" applyFill="1" applyBorder="1" applyAlignment="1">
      <alignment horizontal="center" vertical="center" wrapText="1"/>
    </xf>
    <xf numFmtId="0" fontId="32" fillId="24" borderId="30" xfId="193" applyFont="1" applyFill="1" applyBorder="1" applyAlignment="1">
      <alignment horizontal="center" vertical="center" wrapText="1"/>
    </xf>
    <xf numFmtId="0" fontId="32" fillId="24" borderId="31" xfId="193" applyFont="1" applyFill="1" applyBorder="1" applyAlignment="1">
      <alignment horizontal="center" vertical="center" wrapText="1"/>
    </xf>
    <xf numFmtId="0" fontId="35" fillId="24" borderId="0" xfId="257" applyFont="1" applyFill="1" applyBorder="1" applyAlignment="1">
      <alignment horizontal="center"/>
    </xf>
    <xf numFmtId="0" fontId="27" fillId="24" borderId="0" xfId="202" applyFont="1" applyFill="1" applyBorder="1"/>
    <xf numFmtId="0" fontId="44" fillId="27" borderId="18" xfId="193" applyFont="1" applyFill="1" applyBorder="1" applyAlignment="1">
      <alignment horizontal="center" vertical="center" wrapText="1"/>
    </xf>
    <xf numFmtId="0" fontId="27" fillId="24" borderId="0" xfId="202" applyFont="1" applyFill="1"/>
    <xf numFmtId="0" fontId="29" fillId="30" borderId="0" xfId="100" applyNumberFormat="1" applyFont="1" applyFill="1" applyBorder="1" applyAlignment="1">
      <alignment vertical="center" wrapText="1"/>
    </xf>
    <xf numFmtId="0" fontId="27" fillId="24" borderId="0" xfId="203" applyFill="1"/>
    <xf numFmtId="0" fontId="35" fillId="24" borderId="0" xfId="203" applyFont="1" applyFill="1"/>
    <xf numFmtId="0" fontId="37" fillId="24" borderId="0" xfId="203" applyFont="1" applyFill="1"/>
    <xf numFmtId="0" fontId="38" fillId="24" borderId="0" xfId="203" applyFont="1" applyFill="1"/>
    <xf numFmtId="0" fontId="27" fillId="26" borderId="0" xfId="203" applyFill="1"/>
    <xf numFmtId="0" fontId="27" fillId="24" borderId="12" xfId="203" applyFill="1" applyBorder="1"/>
    <xf numFmtId="0" fontId="27" fillId="24" borderId="0" xfId="230" applyFill="1"/>
    <xf numFmtId="0" fontId="27" fillId="24" borderId="0" xfId="229" applyFill="1"/>
    <xf numFmtId="44" fontId="29" fillId="24" borderId="11" xfId="122" applyFont="1" applyFill="1" applyBorder="1" applyAlignment="1">
      <alignment horizontal="center" vertical="center" wrapText="1"/>
    </xf>
    <xf numFmtId="44" fontId="29" fillId="24" borderId="0" xfId="122" applyFont="1" applyFill="1" applyBorder="1" applyAlignment="1">
      <alignment horizontal="center" vertical="center" wrapText="1"/>
    </xf>
    <xf numFmtId="0" fontId="27" fillId="24" borderId="0" xfId="210" applyFont="1" applyFill="1" applyAlignment="1">
      <alignment vertical="top" wrapText="1"/>
    </xf>
    <xf numFmtId="0" fontId="29" fillId="30" borderId="0" xfId="100" applyNumberFormat="1" applyFont="1" applyFill="1" applyBorder="1" applyAlignment="1">
      <alignment vertical="center" wrapText="1"/>
    </xf>
    <xf numFmtId="170" fontId="29" fillId="24" borderId="22" xfId="122" applyNumberFormat="1" applyFont="1" applyFill="1" applyBorder="1" applyAlignment="1">
      <alignment horizontal="center" vertical="center" wrapText="1"/>
    </xf>
    <xf numFmtId="170" fontId="29" fillId="24" borderId="22" xfId="129" applyNumberFormat="1" applyFont="1" applyFill="1" applyBorder="1" applyAlignment="1">
      <alignment horizontal="center" vertical="center" wrapText="1"/>
    </xf>
    <xf numFmtId="170" fontId="33" fillId="24" borderId="22" xfId="129" applyNumberFormat="1" applyFont="1" applyFill="1" applyBorder="1" applyAlignment="1">
      <alignment horizontal="center" vertical="center" wrapText="1"/>
    </xf>
    <xf numFmtId="170" fontId="29" fillId="24" borderId="32" xfId="129" applyNumberFormat="1" applyFont="1" applyFill="1" applyBorder="1" applyAlignment="1">
      <alignment horizontal="center" vertical="center" wrapText="1"/>
    </xf>
    <xf numFmtId="170" fontId="33" fillId="24" borderId="32" xfId="129" applyNumberFormat="1" applyFont="1" applyFill="1" applyBorder="1" applyAlignment="1">
      <alignment horizontal="center" vertical="center" wrapText="1"/>
    </xf>
    <xf numFmtId="170" fontId="33" fillId="24" borderId="11" xfId="162" applyNumberFormat="1" applyFont="1" applyFill="1" applyBorder="1" applyAlignment="1">
      <alignment horizontal="center" vertical="center" wrapText="1"/>
    </xf>
    <xf numFmtId="170" fontId="45" fillId="24" borderId="11" xfId="162" applyNumberFormat="1" applyFont="1" applyFill="1" applyBorder="1" applyAlignment="1">
      <alignment horizontal="center" vertical="center" wrapText="1"/>
    </xf>
    <xf numFmtId="0" fontId="44" fillId="24" borderId="0" xfId="193" applyFont="1" applyFill="1" applyBorder="1" applyAlignment="1">
      <alignment horizontal="center" vertical="center" wrapText="1"/>
    </xf>
    <xf numFmtId="0" fontId="46" fillId="0" borderId="0" xfId="227" applyFont="1" applyBorder="1" applyAlignment="1">
      <alignment horizontal="left"/>
    </xf>
    <xf numFmtId="0" fontId="46" fillId="0" borderId="0" xfId="227" applyFont="1" applyAlignment="1">
      <alignment horizontal="left"/>
    </xf>
    <xf numFmtId="0" fontId="46" fillId="0" borderId="0" xfId="227" applyFont="1"/>
    <xf numFmtId="0" fontId="47" fillId="0" borderId="0" xfId="227" applyFont="1" applyAlignment="1">
      <alignment horizontal="right"/>
    </xf>
    <xf numFmtId="0" fontId="1" fillId="26" borderId="10" xfId="186" applyFill="1" applyBorder="1"/>
    <xf numFmtId="0" fontId="46" fillId="0" borderId="10" xfId="227" applyFont="1" applyBorder="1" applyAlignment="1">
      <alignment horizontal="left"/>
    </xf>
    <xf numFmtId="0" fontId="46" fillId="0" borderId="10" xfId="227" applyFont="1" applyBorder="1"/>
    <xf numFmtId="0" fontId="32" fillId="26" borderId="12" xfId="193" applyFont="1" applyFill="1" applyBorder="1" applyAlignment="1">
      <alignment horizontal="center" vertical="center" wrapText="1"/>
    </xf>
    <xf numFmtId="1" fontId="29" fillId="24" borderId="0" xfId="129" applyNumberFormat="1" applyFont="1" applyFill="1" applyBorder="1" applyAlignment="1">
      <alignment vertical="center" wrapText="1"/>
    </xf>
    <xf numFmtId="2" fontId="29" fillId="24" borderId="11" xfId="122" applyNumberFormat="1" applyFont="1" applyFill="1" applyBorder="1" applyAlignment="1">
      <alignment horizontal="right" vertical="center" wrapText="1" indent="3"/>
    </xf>
    <xf numFmtId="2" fontId="48" fillId="31" borderId="33" xfId="0" applyNumberFormat="1" applyFont="1" applyFill="1" applyBorder="1" applyAlignment="1">
      <alignment horizontal="right" vertical="center" wrapText="1" indent="3"/>
    </xf>
    <xf numFmtId="2" fontId="29" fillId="24" borderId="22" xfId="122" applyNumberFormat="1" applyFont="1" applyFill="1" applyBorder="1" applyAlignment="1">
      <alignment horizontal="right" vertical="center" wrapText="1" indent="3"/>
    </xf>
    <xf numFmtId="0" fontId="36" fillId="24" borderId="0" xfId="210" applyFont="1" applyFill="1" applyBorder="1" applyAlignment="1">
      <alignment horizontal="center" vertical="center" wrapText="1"/>
    </xf>
    <xf numFmtId="0" fontId="35" fillId="24" borderId="0" xfId="210" applyFont="1" applyFill="1" applyBorder="1"/>
    <xf numFmtId="0" fontId="31" fillId="26" borderId="18" xfId="193" applyFont="1" applyFill="1" applyBorder="1" applyAlignment="1">
      <alignment horizontal="center" vertical="center" wrapText="1"/>
    </xf>
    <xf numFmtId="0" fontId="29" fillId="30" borderId="0" xfId="100" applyNumberFormat="1" applyFont="1" applyFill="1" applyBorder="1" applyAlignment="1">
      <alignment vertical="center" wrapText="1"/>
    </xf>
    <xf numFmtId="0" fontId="27" fillId="26" borderId="0" xfId="237" applyFill="1"/>
    <xf numFmtId="2" fontId="48" fillId="32" borderId="33" xfId="0" applyNumberFormat="1" applyFont="1" applyFill="1" applyBorder="1" applyAlignment="1">
      <alignment horizontal="right" vertical="center" wrapText="1" indent="3"/>
    </xf>
    <xf numFmtId="2" fontId="29" fillId="24" borderId="22" xfId="122" applyNumberFormat="1" applyFont="1" applyFill="1" applyBorder="1" applyAlignment="1">
      <alignment horizontal="right" vertical="center" wrapText="1" indent="3"/>
    </xf>
    <xf numFmtId="2" fontId="29" fillId="24" borderId="11" xfId="122" applyNumberFormat="1" applyFont="1" applyFill="1" applyBorder="1" applyAlignment="1">
      <alignment horizontal="center" vertical="center" wrapText="1"/>
    </xf>
    <xf numFmtId="1" fontId="52" fillId="24" borderId="0" xfId="129" applyNumberFormat="1" applyFont="1" applyFill="1" applyBorder="1" applyAlignment="1">
      <alignment vertical="center"/>
    </xf>
    <xf numFmtId="1" fontId="52" fillId="24" borderId="0" xfId="129" applyNumberFormat="1" applyFont="1" applyFill="1" applyBorder="1" applyAlignment="1">
      <alignment vertical="center" wrapText="1"/>
    </xf>
    <xf numFmtId="0" fontId="52" fillId="24" borderId="0" xfId="100" applyNumberFormat="1" applyFont="1" applyFill="1" applyBorder="1" applyAlignment="1">
      <alignment vertical="center" wrapText="1"/>
    </xf>
    <xf numFmtId="0" fontId="52" fillId="24" borderId="0" xfId="100" applyNumberFormat="1" applyFont="1" applyFill="1" applyBorder="1" applyAlignment="1">
      <alignment vertical="center"/>
    </xf>
    <xf numFmtId="0" fontId="55" fillId="0" borderId="0" xfId="249" applyFont="1"/>
    <xf numFmtId="0" fontId="56" fillId="0" borderId="0" xfId="193" applyFont="1"/>
    <xf numFmtId="0" fontId="54" fillId="24" borderId="0" xfId="100" applyNumberFormat="1" applyFont="1" applyFill="1" applyBorder="1" applyAlignment="1">
      <alignment vertical="center"/>
    </xf>
    <xf numFmtId="0" fontId="52" fillId="24" borderId="0" xfId="100" applyNumberFormat="1" applyFont="1" applyFill="1" applyBorder="1" applyAlignment="1">
      <alignment horizontal="left" vertical="center" wrapText="1"/>
    </xf>
    <xf numFmtId="168" fontId="55" fillId="0" borderId="0" xfId="249" applyNumberFormat="1" applyFont="1"/>
    <xf numFmtId="0" fontId="49" fillId="26" borderId="0" xfId="186" applyFont="1" applyFill="1" applyBorder="1" applyAlignment="1">
      <alignment horizontal="right"/>
    </xf>
    <xf numFmtId="1" fontId="50" fillId="30" borderId="11" xfId="129" applyNumberFormat="1" applyFont="1" applyFill="1" applyBorder="1" applyAlignment="1">
      <alignment horizontal="center" vertical="center" wrapText="1"/>
    </xf>
    <xf numFmtId="0" fontId="32" fillId="27" borderId="12" xfId="193" applyFont="1" applyFill="1" applyBorder="1" applyAlignment="1">
      <alignment horizontal="center" vertical="center" wrapText="1"/>
    </xf>
    <xf numFmtId="1" fontId="28" fillId="27" borderId="18" xfId="129" applyNumberFormat="1" applyFont="1" applyFill="1" applyBorder="1" applyAlignment="1">
      <alignment horizontal="center" vertical="center" wrapText="1"/>
    </xf>
    <xf numFmtId="1" fontId="52" fillId="24" borderId="0" xfId="129" applyNumberFormat="1" applyFont="1" applyFill="1" applyBorder="1" applyAlignment="1">
      <alignment horizontal="left" vertical="center" wrapText="1"/>
    </xf>
    <xf numFmtId="0" fontId="52" fillId="30" borderId="0" xfId="100" applyNumberFormat="1" applyFont="1" applyFill="1" applyBorder="1" applyAlignment="1">
      <alignment horizontal="left" vertical="center" wrapText="1"/>
    </xf>
    <xf numFmtId="0" fontId="32" fillId="26" borderId="18" xfId="193" applyFont="1" applyFill="1" applyBorder="1" applyAlignment="1">
      <alignment horizontal="center" vertical="center" wrapText="1"/>
    </xf>
    <xf numFmtId="0" fontId="32" fillId="26" borderId="34" xfId="193" applyFont="1" applyFill="1" applyBorder="1" applyAlignment="1">
      <alignment horizontal="center" vertical="center" wrapText="1"/>
    </xf>
    <xf numFmtId="0" fontId="32" fillId="26" borderId="35" xfId="193" applyFont="1" applyFill="1" applyBorder="1" applyAlignment="1">
      <alignment horizontal="center" vertical="center" wrapText="1"/>
    </xf>
    <xf numFmtId="0" fontId="32" fillId="26" borderId="12" xfId="193" applyFont="1" applyFill="1" applyBorder="1" applyAlignment="1">
      <alignment horizontal="center" vertical="center" wrapText="1"/>
    </xf>
    <xf numFmtId="0" fontId="32" fillId="27" borderId="17" xfId="193" applyFont="1" applyFill="1" applyBorder="1" applyAlignment="1">
      <alignment horizontal="center" vertical="center" wrapText="1"/>
    </xf>
    <xf numFmtId="0" fontId="32" fillId="27" borderId="36" xfId="193" applyFont="1" applyFill="1" applyBorder="1" applyAlignment="1">
      <alignment horizontal="center" vertical="center" wrapText="1"/>
    </xf>
    <xf numFmtId="0" fontId="32" fillId="27" borderId="37" xfId="193" applyFont="1" applyFill="1" applyBorder="1" applyAlignment="1">
      <alignment horizontal="center" vertical="center" wrapText="1"/>
    </xf>
    <xf numFmtId="1" fontId="52" fillId="24" borderId="0" xfId="129" applyNumberFormat="1" applyFont="1" applyFill="1" applyBorder="1" applyAlignment="1">
      <alignment vertical="center" wrapText="1"/>
    </xf>
    <xf numFmtId="0" fontId="52" fillId="30" borderId="0" xfId="100" applyNumberFormat="1" applyFont="1" applyFill="1" applyBorder="1" applyAlignment="1">
      <alignment vertical="center" wrapText="1"/>
    </xf>
    <xf numFmtId="1" fontId="51" fillId="30" borderId="11" xfId="129" applyNumberFormat="1" applyFont="1" applyFill="1" applyBorder="1" applyAlignment="1">
      <alignment horizontal="center" vertical="center" wrapText="1"/>
    </xf>
    <xf numFmtId="0" fontId="36" fillId="24" borderId="38" xfId="210" applyFont="1" applyFill="1" applyBorder="1" applyAlignment="1">
      <alignment horizontal="center" vertical="center" wrapText="1"/>
    </xf>
    <xf numFmtId="0" fontId="36" fillId="24" borderId="39" xfId="210" applyFont="1" applyFill="1" applyBorder="1" applyAlignment="1">
      <alignment horizontal="center" vertical="center" wrapText="1"/>
    </xf>
    <xf numFmtId="0" fontId="36" fillId="24" borderId="40" xfId="210" applyFont="1" applyFill="1" applyBorder="1" applyAlignment="1">
      <alignment horizontal="center" vertical="center" wrapText="1"/>
    </xf>
    <xf numFmtId="0" fontId="32" fillId="27" borderId="18" xfId="193" applyFont="1" applyFill="1" applyBorder="1" applyAlignment="1">
      <alignment horizontal="center" vertical="center" wrapText="1"/>
    </xf>
    <xf numFmtId="0" fontId="32" fillId="27" borderId="41" xfId="193" applyFont="1" applyFill="1" applyBorder="1" applyAlignment="1">
      <alignment horizontal="center" vertical="center" wrapText="1"/>
    </xf>
    <xf numFmtId="0" fontId="32" fillId="26" borderId="31" xfId="193" applyFont="1" applyFill="1" applyBorder="1" applyAlignment="1">
      <alignment horizontal="center" vertical="center" wrapText="1"/>
    </xf>
    <xf numFmtId="0" fontId="32" fillId="26" borderId="0" xfId="193" applyFont="1" applyFill="1" applyBorder="1" applyAlignment="1">
      <alignment horizontal="center" vertical="center" wrapText="1"/>
    </xf>
    <xf numFmtId="0" fontId="39" fillId="24" borderId="0" xfId="100" applyNumberFormat="1" applyFont="1" applyFill="1" applyBorder="1" applyAlignment="1">
      <alignment horizontal="left" vertical="center" wrapText="1"/>
    </xf>
    <xf numFmtId="0" fontId="32" fillId="27" borderId="42" xfId="193" applyFont="1" applyFill="1" applyBorder="1" applyAlignment="1">
      <alignment horizontal="center" vertical="center" wrapText="1"/>
    </xf>
    <xf numFmtId="0" fontId="32" fillId="27" borderId="26" xfId="193" applyFont="1" applyFill="1" applyBorder="1" applyAlignment="1">
      <alignment horizontal="center" vertical="center" wrapText="1"/>
    </xf>
    <xf numFmtId="0" fontId="32" fillId="27" borderId="43" xfId="193" applyFont="1" applyFill="1" applyBorder="1" applyAlignment="1">
      <alignment horizontal="center" vertical="center" wrapText="1"/>
    </xf>
    <xf numFmtId="0" fontId="32" fillId="27" borderId="28" xfId="193" applyFont="1" applyFill="1" applyBorder="1" applyAlignment="1">
      <alignment horizontal="center" vertical="center" wrapText="1"/>
    </xf>
    <xf numFmtId="1" fontId="28" fillId="27" borderId="12" xfId="129" applyNumberFormat="1" applyFont="1" applyFill="1" applyBorder="1" applyAlignment="1">
      <alignment horizontal="center" vertical="center" wrapText="1"/>
    </xf>
    <xf numFmtId="0" fontId="32" fillId="27" borderId="0" xfId="210" applyFont="1" applyFill="1" applyAlignment="1">
      <alignment horizontal="center" vertical="center" wrapText="1"/>
    </xf>
    <xf numFmtId="0" fontId="32" fillId="27" borderId="0" xfId="210" applyFont="1" applyFill="1" applyAlignment="1">
      <alignment horizontal="center" vertical="center"/>
    </xf>
    <xf numFmtId="0" fontId="32" fillId="27" borderId="0" xfId="193" applyFont="1" applyFill="1" applyBorder="1" applyAlignment="1">
      <alignment horizontal="center" vertical="center" wrapText="1"/>
    </xf>
    <xf numFmtId="0" fontId="32" fillId="27" borderId="31" xfId="193" applyFont="1" applyFill="1" applyBorder="1" applyAlignment="1">
      <alignment horizontal="center" vertical="center" wrapText="1"/>
    </xf>
    <xf numFmtId="0" fontId="52" fillId="0" borderId="0" xfId="100" applyNumberFormat="1" applyFont="1" applyFill="1" applyBorder="1" applyAlignment="1">
      <alignment horizontal="left" vertical="center"/>
    </xf>
    <xf numFmtId="0" fontId="32" fillId="27" borderId="44" xfId="193" applyFont="1" applyFill="1" applyBorder="1" applyAlignment="1">
      <alignment horizontal="center" vertical="center" wrapText="1"/>
    </xf>
    <xf numFmtId="0" fontId="32" fillId="27" borderId="35" xfId="193" applyFont="1" applyFill="1" applyBorder="1" applyAlignment="1">
      <alignment horizontal="center" vertical="center" wrapText="1"/>
    </xf>
    <xf numFmtId="0" fontId="28" fillId="27" borderId="17" xfId="193" applyFont="1" applyFill="1" applyBorder="1" applyAlignment="1">
      <alignment horizontal="center" vertical="center" wrapText="1"/>
    </xf>
    <xf numFmtId="0" fontId="1" fillId="24" borderId="0" xfId="237" applyFont="1" applyFill="1" applyAlignment="1">
      <alignment horizontal="center"/>
    </xf>
    <xf numFmtId="0" fontId="27" fillId="24" borderId="0" xfId="237" applyFill="1" applyAlignment="1">
      <alignment horizontal="center"/>
    </xf>
    <xf numFmtId="0" fontId="32" fillId="26" borderId="12" xfId="193" applyFont="1" applyFill="1" applyBorder="1" applyAlignment="1">
      <alignment horizontal="left" vertical="center" wrapText="1"/>
    </xf>
    <xf numFmtId="0" fontId="32" fillId="26" borderId="17" xfId="193" applyFont="1" applyFill="1" applyBorder="1" applyAlignment="1">
      <alignment horizontal="left" vertical="center" wrapText="1"/>
    </xf>
    <xf numFmtId="0" fontId="52" fillId="24" borderId="0" xfId="100" applyNumberFormat="1" applyFont="1" applyFill="1" applyBorder="1" applyAlignment="1">
      <alignment horizontal="left" vertical="center" wrapText="1"/>
    </xf>
    <xf numFmtId="0" fontId="27" fillId="24" borderId="0" xfId="237" applyFill="1" applyBorder="1" applyAlignment="1">
      <alignment horizontal="center"/>
    </xf>
    <xf numFmtId="0" fontId="32" fillId="26" borderId="0" xfId="237" applyFont="1" applyFill="1" applyAlignment="1">
      <alignment horizontal="left" vertical="center" wrapText="1"/>
    </xf>
    <xf numFmtId="0" fontId="32" fillId="26" borderId="0" xfId="237" applyFont="1" applyFill="1" applyAlignment="1">
      <alignment horizontal="left" vertical="center"/>
    </xf>
    <xf numFmtId="0" fontId="32" fillId="26" borderId="45" xfId="237" applyFont="1" applyFill="1" applyBorder="1" applyAlignment="1">
      <alignment horizontal="left" vertical="center"/>
    </xf>
    <xf numFmtId="0" fontId="32" fillId="27" borderId="12" xfId="237" applyFont="1" applyFill="1" applyBorder="1" applyAlignment="1">
      <alignment horizontal="center" vertical="center"/>
    </xf>
    <xf numFmtId="0" fontId="32" fillId="27" borderId="12" xfId="237" applyFont="1" applyFill="1" applyBorder="1" applyAlignment="1">
      <alignment horizontal="center" vertical="center" wrapText="1"/>
    </xf>
    <xf numFmtId="0" fontId="32" fillId="26" borderId="0" xfId="193" applyFont="1" applyFill="1" applyBorder="1" applyAlignment="1">
      <alignment horizontal="left" vertical="center" wrapText="1"/>
    </xf>
    <xf numFmtId="0" fontId="28" fillId="27" borderId="36" xfId="193" applyFont="1" applyFill="1" applyBorder="1" applyAlignment="1">
      <alignment horizontal="center" vertical="center" wrapText="1"/>
    </xf>
    <xf numFmtId="0" fontId="1" fillId="24" borderId="0" xfId="249" applyFont="1" applyFill="1" applyAlignment="1">
      <alignment horizontal="center"/>
    </xf>
    <xf numFmtId="0" fontId="27" fillId="24" borderId="0" xfId="249" applyFill="1" applyAlignment="1">
      <alignment horizontal="center"/>
    </xf>
    <xf numFmtId="0" fontId="32" fillId="26" borderId="46" xfId="193" applyFont="1" applyFill="1" applyBorder="1" applyAlignment="1">
      <alignment horizontal="left" wrapText="1"/>
    </xf>
    <xf numFmtId="0" fontId="32" fillId="26" borderId="47" xfId="193" applyFont="1" applyFill="1" applyBorder="1" applyAlignment="1">
      <alignment horizontal="left" wrapText="1"/>
    </xf>
    <xf numFmtId="0" fontId="52" fillId="24" borderId="0" xfId="193" applyFont="1" applyFill="1" applyAlignment="1">
      <alignment horizontal="left" vertical="center" wrapText="1"/>
    </xf>
    <xf numFmtId="1" fontId="52" fillId="24" borderId="48" xfId="129" applyNumberFormat="1" applyFont="1" applyFill="1" applyBorder="1" applyAlignment="1">
      <alignment vertical="center" wrapText="1"/>
    </xf>
    <xf numFmtId="0" fontId="32" fillId="26" borderId="12" xfId="193" applyFont="1" applyFill="1" applyBorder="1" applyAlignment="1">
      <alignment horizontal="center" vertical="center"/>
    </xf>
    <xf numFmtId="0" fontId="32" fillId="27" borderId="15" xfId="193" applyFont="1" applyFill="1" applyBorder="1" applyAlignment="1">
      <alignment horizontal="center" vertical="center" wrapText="1"/>
    </xf>
    <xf numFmtId="0" fontId="32" fillId="26" borderId="0" xfId="193" applyFont="1" applyFill="1" applyAlignment="1">
      <alignment horizontal="center" vertical="center" wrapText="1"/>
    </xf>
    <xf numFmtId="0" fontId="32" fillId="27" borderId="35" xfId="193" applyFont="1" applyFill="1" applyBorder="1" applyAlignment="1">
      <alignment horizontal="center" vertical="center"/>
    </xf>
    <xf numFmtId="0" fontId="32" fillId="27" borderId="29" xfId="193" applyFont="1" applyFill="1" applyBorder="1" applyAlignment="1">
      <alignment horizontal="center" vertical="center"/>
    </xf>
    <xf numFmtId="0" fontId="32" fillId="27" borderId="17" xfId="193" applyFont="1" applyFill="1" applyBorder="1" applyAlignment="1">
      <alignment horizontal="center" vertical="center"/>
    </xf>
    <xf numFmtId="0" fontId="32" fillId="27" borderId="36" xfId="193" applyFont="1" applyFill="1" applyBorder="1" applyAlignment="1">
      <alignment horizontal="center" vertical="center"/>
    </xf>
    <xf numFmtId="0" fontId="32" fillId="26" borderId="30" xfId="193" applyFont="1" applyFill="1" applyBorder="1" applyAlignment="1">
      <alignment horizontal="center" vertical="center" wrapText="1"/>
    </xf>
    <xf numFmtId="0" fontId="32" fillId="26" borderId="15" xfId="193" applyFont="1" applyFill="1" applyBorder="1" applyAlignment="1">
      <alignment horizontal="center" vertical="center" wrapText="1"/>
    </xf>
    <xf numFmtId="0" fontId="52" fillId="24" borderId="0" xfId="100" applyNumberFormat="1" applyFont="1" applyFill="1" applyBorder="1" applyAlignment="1">
      <alignment horizontal="left" vertical="center"/>
    </xf>
    <xf numFmtId="1" fontId="54" fillId="24" borderId="0" xfId="129" applyNumberFormat="1" applyFont="1" applyFill="1" applyBorder="1" applyAlignment="1">
      <alignment vertical="center" wrapText="1"/>
    </xf>
    <xf numFmtId="0" fontId="54" fillId="24" borderId="0" xfId="120" applyNumberFormat="1" applyFont="1" applyFill="1" applyBorder="1" applyAlignment="1">
      <alignment vertical="center"/>
    </xf>
    <xf numFmtId="0" fontId="52" fillId="24" borderId="0" xfId="120" applyNumberFormat="1" applyFont="1" applyFill="1" applyBorder="1" applyAlignment="1">
      <alignment vertical="center"/>
    </xf>
    <xf numFmtId="0" fontId="52" fillId="24" borderId="0" xfId="120" applyNumberFormat="1" applyFont="1" applyFill="1" applyBorder="1" applyAlignment="1">
      <alignment horizontal="left" vertical="center" wrapText="1"/>
    </xf>
    <xf numFmtId="0" fontId="52" fillId="0" borderId="0" xfId="270" applyFont="1" applyAlignment="1">
      <alignment horizontal="left" wrapText="1"/>
    </xf>
    <xf numFmtId="0" fontId="54" fillId="24" borderId="0" xfId="120" applyNumberFormat="1" applyFont="1" applyFill="1" applyBorder="1" applyAlignment="1">
      <alignment vertical="center" wrapText="1"/>
    </xf>
    <xf numFmtId="0" fontId="52" fillId="24" borderId="0" xfId="120" applyNumberFormat="1" applyFont="1" applyFill="1" applyBorder="1" applyAlignment="1">
      <alignment vertical="center" wrapText="1"/>
    </xf>
    <xf numFmtId="0" fontId="57" fillId="24" borderId="0" xfId="100" applyNumberFormat="1" applyFont="1" applyFill="1" applyBorder="1" applyAlignment="1">
      <alignment horizontal="left" vertical="center" wrapText="1"/>
    </xf>
  </cellXfs>
  <cellStyles count="313">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1 2" xfId="7" xr:uid="{00000000-0005-0000-0000-000006000000}"/>
    <cellStyle name="20% - Énfasis1 2 2" xfId="8" xr:uid="{00000000-0005-0000-0000-000007000000}"/>
    <cellStyle name="20% - Énfasis2 2" xfId="9" xr:uid="{00000000-0005-0000-0000-000008000000}"/>
    <cellStyle name="20% - Énfasis2 2 2" xfId="10" xr:uid="{00000000-0005-0000-0000-000009000000}"/>
    <cellStyle name="20% - Énfasis3 2" xfId="11" xr:uid="{00000000-0005-0000-0000-00000A000000}"/>
    <cellStyle name="20% - Énfasis3 2 2" xfId="12" xr:uid="{00000000-0005-0000-0000-00000B000000}"/>
    <cellStyle name="20% - Énfasis4 2" xfId="13" xr:uid="{00000000-0005-0000-0000-00000C000000}"/>
    <cellStyle name="20% - Énfasis4 2 2" xfId="14" xr:uid="{00000000-0005-0000-0000-00000D000000}"/>
    <cellStyle name="20% - Énfasis5 2" xfId="15" xr:uid="{00000000-0005-0000-0000-00000E000000}"/>
    <cellStyle name="20% - Énfasis5 2 2" xfId="16" xr:uid="{00000000-0005-0000-0000-00000F000000}"/>
    <cellStyle name="20% - Énfasis6 2" xfId="17" xr:uid="{00000000-0005-0000-0000-000010000000}"/>
    <cellStyle name="20% - Énfasis6 2 2" xfId="18" xr:uid="{00000000-0005-0000-0000-000011000000}"/>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40% - Énfasis1 2" xfId="25" xr:uid="{00000000-0005-0000-0000-000018000000}"/>
    <cellStyle name="40% - Énfasis1 2 2" xfId="26" xr:uid="{00000000-0005-0000-0000-000019000000}"/>
    <cellStyle name="40% - Énfasis2 2" xfId="27" xr:uid="{00000000-0005-0000-0000-00001A000000}"/>
    <cellStyle name="40% - Énfasis2 2 2" xfId="28" xr:uid="{00000000-0005-0000-0000-00001B000000}"/>
    <cellStyle name="40% - Énfasis3 2" xfId="29" xr:uid="{00000000-0005-0000-0000-00001C000000}"/>
    <cellStyle name="40% - Énfasis3 2 2" xfId="30" xr:uid="{00000000-0005-0000-0000-00001D000000}"/>
    <cellStyle name="40% - Énfasis4 2" xfId="31" xr:uid="{00000000-0005-0000-0000-00001E000000}"/>
    <cellStyle name="40% - Énfasis4 2 2" xfId="32" xr:uid="{00000000-0005-0000-0000-00001F000000}"/>
    <cellStyle name="40% - Énfasis5 2" xfId="33" xr:uid="{00000000-0005-0000-0000-000020000000}"/>
    <cellStyle name="40% - Énfasis5 2 2" xfId="34" xr:uid="{00000000-0005-0000-0000-000021000000}"/>
    <cellStyle name="40% - Énfasis6 2" xfId="35" xr:uid="{00000000-0005-0000-0000-000022000000}"/>
    <cellStyle name="40% - Énfasis6 2 2" xfId="36" xr:uid="{00000000-0005-0000-0000-000023000000}"/>
    <cellStyle name="60% - Accent1" xfId="37" xr:uid="{00000000-0005-0000-0000-000024000000}"/>
    <cellStyle name="60% - Accent2" xfId="38" xr:uid="{00000000-0005-0000-0000-000025000000}"/>
    <cellStyle name="60% - Accent3" xfId="39" xr:uid="{00000000-0005-0000-0000-000026000000}"/>
    <cellStyle name="60% - Accent4" xfId="40" xr:uid="{00000000-0005-0000-0000-000027000000}"/>
    <cellStyle name="60% - Accent5" xfId="41" xr:uid="{00000000-0005-0000-0000-000028000000}"/>
    <cellStyle name="60% - Accent6" xfId="42" xr:uid="{00000000-0005-0000-0000-000029000000}"/>
    <cellStyle name="60% - Énfasis1 2" xfId="43" xr:uid="{00000000-0005-0000-0000-00002A000000}"/>
    <cellStyle name="60% - Énfasis1 2 2" xfId="44" xr:uid="{00000000-0005-0000-0000-00002B000000}"/>
    <cellStyle name="60% - Énfasis2 2" xfId="45" xr:uid="{00000000-0005-0000-0000-00002C000000}"/>
    <cellStyle name="60% - Énfasis2 2 2" xfId="46" xr:uid="{00000000-0005-0000-0000-00002D000000}"/>
    <cellStyle name="60% - Énfasis3 2" xfId="47" xr:uid="{00000000-0005-0000-0000-00002E000000}"/>
    <cellStyle name="60% - Énfasis3 2 2" xfId="48" xr:uid="{00000000-0005-0000-0000-00002F000000}"/>
    <cellStyle name="60% - Énfasis4 2" xfId="49" xr:uid="{00000000-0005-0000-0000-000030000000}"/>
    <cellStyle name="60% - Énfasis4 2 2" xfId="50" xr:uid="{00000000-0005-0000-0000-000031000000}"/>
    <cellStyle name="60% - Énfasis5 2" xfId="51" xr:uid="{00000000-0005-0000-0000-000032000000}"/>
    <cellStyle name="60% - Énfasis5 2 2" xfId="52" xr:uid="{00000000-0005-0000-0000-000033000000}"/>
    <cellStyle name="60% - Énfasis6 2" xfId="53" xr:uid="{00000000-0005-0000-0000-000034000000}"/>
    <cellStyle name="60% - Énfasis6 2 2" xfId="54" xr:uid="{00000000-0005-0000-0000-000035000000}"/>
    <cellStyle name="Accent1" xfId="55" xr:uid="{00000000-0005-0000-0000-000036000000}"/>
    <cellStyle name="Accent2" xfId="56" xr:uid="{00000000-0005-0000-0000-000037000000}"/>
    <cellStyle name="Accent3" xfId="57" xr:uid="{00000000-0005-0000-0000-000038000000}"/>
    <cellStyle name="Accent4" xfId="58" xr:uid="{00000000-0005-0000-0000-000039000000}"/>
    <cellStyle name="Accent5" xfId="59" xr:uid="{00000000-0005-0000-0000-00003A000000}"/>
    <cellStyle name="Accent6" xfId="60" xr:uid="{00000000-0005-0000-0000-00003B000000}"/>
    <cellStyle name="Bad" xfId="61" xr:uid="{00000000-0005-0000-0000-00003C000000}"/>
    <cellStyle name="Buena 2" xfId="62" xr:uid="{00000000-0005-0000-0000-00003D000000}"/>
    <cellStyle name="Buena 2 2" xfId="63" xr:uid="{00000000-0005-0000-0000-00003E000000}"/>
    <cellStyle name="Calculation" xfId="64" xr:uid="{00000000-0005-0000-0000-00003F000000}"/>
    <cellStyle name="Cálculo 2" xfId="65" xr:uid="{00000000-0005-0000-0000-000040000000}"/>
    <cellStyle name="Cálculo 2 2" xfId="66" xr:uid="{00000000-0005-0000-0000-000041000000}"/>
    <cellStyle name="Celda de comprobación 2" xfId="67" xr:uid="{00000000-0005-0000-0000-000042000000}"/>
    <cellStyle name="Celda de comprobación 2 2" xfId="68" xr:uid="{00000000-0005-0000-0000-000043000000}"/>
    <cellStyle name="Celda vinculada 2" xfId="69" xr:uid="{00000000-0005-0000-0000-000044000000}"/>
    <cellStyle name="Celda vinculada 2 2" xfId="70" xr:uid="{00000000-0005-0000-0000-000045000000}"/>
    <cellStyle name="Check Cell" xfId="71" xr:uid="{00000000-0005-0000-0000-000046000000}"/>
    <cellStyle name="Encabezado 4 2" xfId="72" xr:uid="{00000000-0005-0000-0000-000047000000}"/>
    <cellStyle name="Encabezado 4 2 2" xfId="73" xr:uid="{00000000-0005-0000-0000-000048000000}"/>
    <cellStyle name="Énfasis1 2" xfId="74" xr:uid="{00000000-0005-0000-0000-000049000000}"/>
    <cellStyle name="Énfasis1 2 2" xfId="75" xr:uid="{00000000-0005-0000-0000-00004A000000}"/>
    <cellStyle name="Énfasis2 2" xfId="76" xr:uid="{00000000-0005-0000-0000-00004B000000}"/>
    <cellStyle name="Énfasis2 2 2" xfId="77" xr:uid="{00000000-0005-0000-0000-00004C000000}"/>
    <cellStyle name="Énfasis3 2" xfId="78" xr:uid="{00000000-0005-0000-0000-00004D000000}"/>
    <cellStyle name="Énfasis3 2 2" xfId="79" xr:uid="{00000000-0005-0000-0000-00004E000000}"/>
    <cellStyle name="Énfasis4 2" xfId="80" xr:uid="{00000000-0005-0000-0000-00004F000000}"/>
    <cellStyle name="Énfasis4 2 2" xfId="81" xr:uid="{00000000-0005-0000-0000-000050000000}"/>
    <cellStyle name="Énfasis5 2" xfId="82" xr:uid="{00000000-0005-0000-0000-000051000000}"/>
    <cellStyle name="Énfasis5 2 2" xfId="83" xr:uid="{00000000-0005-0000-0000-000052000000}"/>
    <cellStyle name="Énfasis6 2" xfId="84" xr:uid="{00000000-0005-0000-0000-000053000000}"/>
    <cellStyle name="Énfasis6 2 2" xfId="85" xr:uid="{00000000-0005-0000-0000-000054000000}"/>
    <cellStyle name="Entrada 2" xfId="86" xr:uid="{00000000-0005-0000-0000-000055000000}"/>
    <cellStyle name="Entrada 2 2" xfId="87" xr:uid="{00000000-0005-0000-0000-000056000000}"/>
    <cellStyle name="Euro" xfId="88" xr:uid="{00000000-0005-0000-0000-000057000000}"/>
    <cellStyle name="Euro 2" xfId="89" xr:uid="{00000000-0005-0000-0000-000058000000}"/>
    <cellStyle name="Explanatory Text" xfId="90" xr:uid="{00000000-0005-0000-0000-000059000000}"/>
    <cellStyle name="Good" xfId="91" xr:uid="{00000000-0005-0000-0000-00005A000000}"/>
    <cellStyle name="Heading 1" xfId="92" xr:uid="{00000000-0005-0000-0000-00005B000000}"/>
    <cellStyle name="Heading 2" xfId="93" xr:uid="{00000000-0005-0000-0000-00005C000000}"/>
    <cellStyle name="Heading 3" xfId="94" xr:uid="{00000000-0005-0000-0000-00005D000000}"/>
    <cellStyle name="Heading 4" xfId="95" xr:uid="{00000000-0005-0000-0000-00005E000000}"/>
    <cellStyle name="Incorrecto 2" xfId="96" xr:uid="{00000000-0005-0000-0000-00005F000000}"/>
    <cellStyle name="Incorrecto 2 2" xfId="97" xr:uid="{00000000-0005-0000-0000-000060000000}"/>
    <cellStyle name="Input" xfId="98" xr:uid="{00000000-0005-0000-0000-000061000000}"/>
    <cellStyle name="Linked Cell" xfId="99" xr:uid="{00000000-0005-0000-0000-000062000000}"/>
    <cellStyle name="Millares" xfId="100" builtinId="3"/>
    <cellStyle name="Millares 2" xfId="101" xr:uid="{00000000-0005-0000-0000-000064000000}"/>
    <cellStyle name="Millares 2 2" xfId="102" xr:uid="{00000000-0005-0000-0000-000065000000}"/>
    <cellStyle name="Millares 2 2 2" xfId="103" xr:uid="{00000000-0005-0000-0000-000066000000}"/>
    <cellStyle name="Millares 2 3" xfId="104" xr:uid="{00000000-0005-0000-0000-000067000000}"/>
    <cellStyle name="Millares 2 3 2" xfId="105" xr:uid="{00000000-0005-0000-0000-000068000000}"/>
    <cellStyle name="Millares 2 4" xfId="106" xr:uid="{00000000-0005-0000-0000-000069000000}"/>
    <cellStyle name="Millares 2 4 2" xfId="107" xr:uid="{00000000-0005-0000-0000-00006A000000}"/>
    <cellStyle name="Millares 2 5" xfId="108" xr:uid="{00000000-0005-0000-0000-00006B000000}"/>
    <cellStyle name="Millares 3" xfId="109" xr:uid="{00000000-0005-0000-0000-00006C000000}"/>
    <cellStyle name="Millares 3 2" xfId="110" xr:uid="{00000000-0005-0000-0000-00006D000000}"/>
    <cellStyle name="Millares 3 3" xfId="111" xr:uid="{00000000-0005-0000-0000-00006E000000}"/>
    <cellStyle name="Millares 3 3 2" xfId="112" xr:uid="{00000000-0005-0000-0000-00006F000000}"/>
    <cellStyle name="Millares 3 3 3" xfId="113" xr:uid="{00000000-0005-0000-0000-000070000000}"/>
    <cellStyle name="Millares 3 4" xfId="114" xr:uid="{00000000-0005-0000-0000-000071000000}"/>
    <cellStyle name="Millares 3 4 2" xfId="115" xr:uid="{00000000-0005-0000-0000-000072000000}"/>
    <cellStyle name="Millares 3 5" xfId="116" xr:uid="{00000000-0005-0000-0000-000073000000}"/>
    <cellStyle name="Millares 4" xfId="117" xr:uid="{00000000-0005-0000-0000-000074000000}"/>
    <cellStyle name="Millares 4 2" xfId="118" xr:uid="{00000000-0005-0000-0000-000075000000}"/>
    <cellStyle name="Millares 5" xfId="119" xr:uid="{00000000-0005-0000-0000-000076000000}"/>
    <cellStyle name="Millares 6" xfId="120" xr:uid="{00000000-0005-0000-0000-000077000000}"/>
    <cellStyle name="Moneda" xfId="121" builtinId="4"/>
    <cellStyle name="Moneda 2" xfId="122" xr:uid="{00000000-0005-0000-0000-000079000000}"/>
    <cellStyle name="Moneda 2 2" xfId="123" xr:uid="{00000000-0005-0000-0000-00007A000000}"/>
    <cellStyle name="Moneda 2 2 2" xfId="124" xr:uid="{00000000-0005-0000-0000-00007B000000}"/>
    <cellStyle name="Moneda 2 3" xfId="125" xr:uid="{00000000-0005-0000-0000-00007C000000}"/>
    <cellStyle name="Moneda 2 3 2" xfId="126" xr:uid="{00000000-0005-0000-0000-00007D000000}"/>
    <cellStyle name="Moneda 2 4" xfId="127" xr:uid="{00000000-0005-0000-0000-00007E000000}"/>
    <cellStyle name="Moneda 2 4 2" xfId="128" xr:uid="{00000000-0005-0000-0000-00007F000000}"/>
    <cellStyle name="Moneda 2 5" xfId="129" xr:uid="{00000000-0005-0000-0000-000080000000}"/>
    <cellStyle name="Moneda 3" xfId="130" xr:uid="{00000000-0005-0000-0000-000081000000}"/>
    <cellStyle name="Moneda 3 2" xfId="131" xr:uid="{00000000-0005-0000-0000-000082000000}"/>
    <cellStyle name="Moneda 3 2 2" xfId="132" xr:uid="{00000000-0005-0000-0000-000083000000}"/>
    <cellStyle name="Moneda 3 3" xfId="133" xr:uid="{00000000-0005-0000-0000-000084000000}"/>
    <cellStyle name="Moneda 3 3 2" xfId="134" xr:uid="{00000000-0005-0000-0000-000085000000}"/>
    <cellStyle name="Moneda 3 4" xfId="135" xr:uid="{00000000-0005-0000-0000-000086000000}"/>
    <cellStyle name="Moneda 4" xfId="136" xr:uid="{00000000-0005-0000-0000-000087000000}"/>
    <cellStyle name="Moneda 4 2" xfId="137" xr:uid="{00000000-0005-0000-0000-000088000000}"/>
    <cellStyle name="Moneda 4 2 2" xfId="138" xr:uid="{00000000-0005-0000-0000-000089000000}"/>
    <cellStyle name="Moneda 4 3" xfId="139" xr:uid="{00000000-0005-0000-0000-00008A000000}"/>
    <cellStyle name="Moneda 4 3 2" xfId="140" xr:uid="{00000000-0005-0000-0000-00008B000000}"/>
    <cellStyle name="Moneda 4 4" xfId="141" xr:uid="{00000000-0005-0000-0000-00008C000000}"/>
    <cellStyle name="Moneda 5" xfId="142" xr:uid="{00000000-0005-0000-0000-00008D000000}"/>
    <cellStyle name="Moneda 5 2" xfId="143" xr:uid="{00000000-0005-0000-0000-00008E000000}"/>
    <cellStyle name="Moneda 5 2 2" xfId="144" xr:uid="{00000000-0005-0000-0000-00008F000000}"/>
    <cellStyle name="Moneda 5 3" xfId="145" xr:uid="{00000000-0005-0000-0000-000090000000}"/>
    <cellStyle name="Moneda 5 3 2" xfId="146" xr:uid="{00000000-0005-0000-0000-000091000000}"/>
    <cellStyle name="Moneda 5 4" xfId="147" xr:uid="{00000000-0005-0000-0000-000092000000}"/>
    <cellStyle name="Moneda 5 4 2" xfId="148" xr:uid="{00000000-0005-0000-0000-000093000000}"/>
    <cellStyle name="Moneda 5 5" xfId="149" xr:uid="{00000000-0005-0000-0000-000094000000}"/>
    <cellStyle name="Moneda 5 6" xfId="150" xr:uid="{00000000-0005-0000-0000-000095000000}"/>
    <cellStyle name="Moneda 5 7" xfId="151" xr:uid="{00000000-0005-0000-0000-000096000000}"/>
    <cellStyle name="Moneda 5 8" xfId="152" xr:uid="{00000000-0005-0000-0000-000097000000}"/>
    <cellStyle name="Moneda 6" xfId="153" xr:uid="{00000000-0005-0000-0000-000098000000}"/>
    <cellStyle name="Moneda 6 2" xfId="154" xr:uid="{00000000-0005-0000-0000-000099000000}"/>
    <cellStyle name="Moneda 7" xfId="155" xr:uid="{00000000-0005-0000-0000-00009A000000}"/>
    <cellStyle name="Moneda 7 2" xfId="156" xr:uid="{00000000-0005-0000-0000-00009B000000}"/>
    <cellStyle name="Moneda 7 2 2" xfId="157" xr:uid="{00000000-0005-0000-0000-00009C000000}"/>
    <cellStyle name="Moneda 7 2 2 2" xfId="158" xr:uid="{00000000-0005-0000-0000-00009D000000}"/>
    <cellStyle name="Moneda 7 2 3" xfId="159" xr:uid="{00000000-0005-0000-0000-00009E000000}"/>
    <cellStyle name="Moneda 7 2 3 2" xfId="160" xr:uid="{00000000-0005-0000-0000-00009F000000}"/>
    <cellStyle name="Moneda 7 2 4" xfId="161" xr:uid="{00000000-0005-0000-0000-0000A0000000}"/>
    <cellStyle name="Moneda 7 2 5" xfId="162" xr:uid="{00000000-0005-0000-0000-0000A1000000}"/>
    <cellStyle name="Moneda 7 3" xfId="163" xr:uid="{00000000-0005-0000-0000-0000A2000000}"/>
    <cellStyle name="Moneda 7 3 2" xfId="164" xr:uid="{00000000-0005-0000-0000-0000A3000000}"/>
    <cellStyle name="Moneda 7 4" xfId="165" xr:uid="{00000000-0005-0000-0000-0000A4000000}"/>
    <cellStyle name="Moneda 7 4 2" xfId="166" xr:uid="{00000000-0005-0000-0000-0000A5000000}"/>
    <cellStyle name="Moneda 7 5" xfId="167" xr:uid="{00000000-0005-0000-0000-0000A6000000}"/>
    <cellStyle name="Moneda 8" xfId="168" xr:uid="{00000000-0005-0000-0000-0000A7000000}"/>
    <cellStyle name="Moneda 8 2" xfId="169" xr:uid="{00000000-0005-0000-0000-0000A8000000}"/>
    <cellStyle name="Neutral 2" xfId="170" xr:uid="{00000000-0005-0000-0000-0000A9000000}"/>
    <cellStyle name="Neutral 2 2" xfId="171" xr:uid="{00000000-0005-0000-0000-0000AA000000}"/>
    <cellStyle name="Normal" xfId="0" builtinId="0"/>
    <cellStyle name="Normal 10" xfId="172" xr:uid="{00000000-0005-0000-0000-0000AC000000}"/>
    <cellStyle name="Normal 10 2" xfId="173" xr:uid="{00000000-0005-0000-0000-0000AD000000}"/>
    <cellStyle name="Normal 11" xfId="174" xr:uid="{00000000-0005-0000-0000-0000AE000000}"/>
    <cellStyle name="Normal 11 2" xfId="175" xr:uid="{00000000-0005-0000-0000-0000AF000000}"/>
    <cellStyle name="Normal 11 3" xfId="176" xr:uid="{00000000-0005-0000-0000-0000B0000000}"/>
    <cellStyle name="Normal 11 3 2" xfId="177" xr:uid="{00000000-0005-0000-0000-0000B1000000}"/>
    <cellStyle name="Normal 12" xfId="178" xr:uid="{00000000-0005-0000-0000-0000B2000000}"/>
    <cellStyle name="Normal 12 2" xfId="179" xr:uid="{00000000-0005-0000-0000-0000B3000000}"/>
    <cellStyle name="Normal 13" xfId="180" xr:uid="{00000000-0005-0000-0000-0000B4000000}"/>
    <cellStyle name="Normal 13 2" xfId="181" xr:uid="{00000000-0005-0000-0000-0000B5000000}"/>
    <cellStyle name="Normal 14" xfId="182" xr:uid="{00000000-0005-0000-0000-0000B6000000}"/>
    <cellStyle name="Normal 14 2" xfId="183" xr:uid="{00000000-0005-0000-0000-0000B7000000}"/>
    <cellStyle name="Normal 15" xfId="184" xr:uid="{00000000-0005-0000-0000-0000B8000000}"/>
    <cellStyle name="Normal 16" xfId="185" xr:uid="{00000000-0005-0000-0000-0000B9000000}"/>
    <cellStyle name="Normal 2" xfId="186" xr:uid="{00000000-0005-0000-0000-0000BA000000}"/>
    <cellStyle name="Normal 2 2" xfId="187" xr:uid="{00000000-0005-0000-0000-0000BB000000}"/>
    <cellStyle name="Normal 2 2 2" xfId="188" xr:uid="{00000000-0005-0000-0000-0000BC000000}"/>
    <cellStyle name="Normal 2 3" xfId="189" xr:uid="{00000000-0005-0000-0000-0000BD000000}"/>
    <cellStyle name="Normal 2 3 2" xfId="190" xr:uid="{00000000-0005-0000-0000-0000BE000000}"/>
    <cellStyle name="Normal 2 4" xfId="191" xr:uid="{00000000-0005-0000-0000-0000BF000000}"/>
    <cellStyle name="Normal 2 4 2" xfId="192" xr:uid="{00000000-0005-0000-0000-0000C0000000}"/>
    <cellStyle name="Normal 2 5" xfId="193" xr:uid="{00000000-0005-0000-0000-0000C1000000}"/>
    <cellStyle name="Normal 3" xfId="194" xr:uid="{00000000-0005-0000-0000-0000C2000000}"/>
    <cellStyle name="Normal 3 2" xfId="195" xr:uid="{00000000-0005-0000-0000-0000C3000000}"/>
    <cellStyle name="Normal 4" xfId="196" xr:uid="{00000000-0005-0000-0000-0000C4000000}"/>
    <cellStyle name="Normal 4 2" xfId="197" xr:uid="{00000000-0005-0000-0000-0000C5000000}"/>
    <cellStyle name="Normal 4 2 2" xfId="198" xr:uid="{00000000-0005-0000-0000-0000C6000000}"/>
    <cellStyle name="Normal 4 3" xfId="199" xr:uid="{00000000-0005-0000-0000-0000C7000000}"/>
    <cellStyle name="Normal 4 3 2" xfId="200" xr:uid="{00000000-0005-0000-0000-0000C8000000}"/>
    <cellStyle name="Normal 4 4" xfId="201" xr:uid="{00000000-0005-0000-0000-0000C9000000}"/>
    <cellStyle name="Normal 5" xfId="202" xr:uid="{00000000-0005-0000-0000-0000CA000000}"/>
    <cellStyle name="Normal 5 10" xfId="203" xr:uid="{00000000-0005-0000-0000-0000CB000000}"/>
    <cellStyle name="Normal 5 2" xfId="204" xr:uid="{00000000-0005-0000-0000-0000CC000000}"/>
    <cellStyle name="Normal 5 2 2" xfId="205" xr:uid="{00000000-0005-0000-0000-0000CD000000}"/>
    <cellStyle name="Normal 5 2 2 2" xfId="206" xr:uid="{00000000-0005-0000-0000-0000CE000000}"/>
    <cellStyle name="Normal 5 2 3" xfId="207" xr:uid="{00000000-0005-0000-0000-0000CF000000}"/>
    <cellStyle name="Normal 5 2 3 2" xfId="208" xr:uid="{00000000-0005-0000-0000-0000D0000000}"/>
    <cellStyle name="Normal 5 2 4" xfId="209" xr:uid="{00000000-0005-0000-0000-0000D1000000}"/>
    <cellStyle name="Normal 5 3" xfId="210" xr:uid="{00000000-0005-0000-0000-0000D2000000}"/>
    <cellStyle name="Normal 5 3 2" xfId="211" xr:uid="{00000000-0005-0000-0000-0000D3000000}"/>
    <cellStyle name="Normal 5 3 2 2" xfId="212" xr:uid="{00000000-0005-0000-0000-0000D4000000}"/>
    <cellStyle name="Normal 5 3 3" xfId="213" xr:uid="{00000000-0005-0000-0000-0000D5000000}"/>
    <cellStyle name="Normal 5 3 3 2" xfId="214" xr:uid="{00000000-0005-0000-0000-0000D6000000}"/>
    <cellStyle name="Normal 5 3 4" xfId="215" xr:uid="{00000000-0005-0000-0000-0000D7000000}"/>
    <cellStyle name="Normal 5 3 4 2" xfId="216" xr:uid="{00000000-0005-0000-0000-0000D8000000}"/>
    <cellStyle name="Normal 5 3 5" xfId="217" xr:uid="{00000000-0005-0000-0000-0000D9000000}"/>
    <cellStyle name="Normal 5 3 6" xfId="218" xr:uid="{00000000-0005-0000-0000-0000DA000000}"/>
    <cellStyle name="Normal 5 4" xfId="219" xr:uid="{00000000-0005-0000-0000-0000DB000000}"/>
    <cellStyle name="Normal 5 4 2" xfId="220" xr:uid="{00000000-0005-0000-0000-0000DC000000}"/>
    <cellStyle name="Normal 5 5" xfId="221" xr:uid="{00000000-0005-0000-0000-0000DD000000}"/>
    <cellStyle name="Normal 5 5 2" xfId="222" xr:uid="{00000000-0005-0000-0000-0000DE000000}"/>
    <cellStyle name="Normal 5 6" xfId="223" xr:uid="{00000000-0005-0000-0000-0000DF000000}"/>
    <cellStyle name="Normal 5 6 2" xfId="224" xr:uid="{00000000-0005-0000-0000-0000E0000000}"/>
    <cellStyle name="Normal 5 7" xfId="225" xr:uid="{00000000-0005-0000-0000-0000E1000000}"/>
    <cellStyle name="Normal 5 8" xfId="226" xr:uid="{00000000-0005-0000-0000-0000E2000000}"/>
    <cellStyle name="Normal 5 9" xfId="227" xr:uid="{00000000-0005-0000-0000-0000E3000000}"/>
    <cellStyle name="Normal 5 9 2" xfId="228" xr:uid="{00000000-0005-0000-0000-0000E4000000}"/>
    <cellStyle name="Normal 5 9 2 2" xfId="229" xr:uid="{00000000-0005-0000-0000-0000E5000000}"/>
    <cellStyle name="Normal 5 9 3" xfId="230" xr:uid="{00000000-0005-0000-0000-0000E6000000}"/>
    <cellStyle name="Normal 6" xfId="231" xr:uid="{00000000-0005-0000-0000-0000E7000000}"/>
    <cellStyle name="Normal 6 2" xfId="232" xr:uid="{00000000-0005-0000-0000-0000E8000000}"/>
    <cellStyle name="Normal 6 2 2" xfId="233" xr:uid="{00000000-0005-0000-0000-0000E9000000}"/>
    <cellStyle name="Normal 6 3" xfId="234" xr:uid="{00000000-0005-0000-0000-0000EA000000}"/>
    <cellStyle name="Normal 6 3 2" xfId="235" xr:uid="{00000000-0005-0000-0000-0000EB000000}"/>
    <cellStyle name="Normal 6 4" xfId="236" xr:uid="{00000000-0005-0000-0000-0000EC000000}"/>
    <cellStyle name="Normal 7" xfId="237" xr:uid="{00000000-0005-0000-0000-0000ED000000}"/>
    <cellStyle name="Normal 7 2" xfId="238" xr:uid="{00000000-0005-0000-0000-0000EE000000}"/>
    <cellStyle name="Normal 7 2 2" xfId="239" xr:uid="{00000000-0005-0000-0000-0000EF000000}"/>
    <cellStyle name="Normal 7 3" xfId="240" xr:uid="{00000000-0005-0000-0000-0000F0000000}"/>
    <cellStyle name="Normal 7 3 2" xfId="241" xr:uid="{00000000-0005-0000-0000-0000F1000000}"/>
    <cellStyle name="Normal 7 4" xfId="242" xr:uid="{00000000-0005-0000-0000-0000F2000000}"/>
    <cellStyle name="Normal 7 4 2" xfId="243" xr:uid="{00000000-0005-0000-0000-0000F3000000}"/>
    <cellStyle name="Normal 7 5" xfId="244" xr:uid="{00000000-0005-0000-0000-0000F4000000}"/>
    <cellStyle name="Normal 7 6" xfId="245" xr:uid="{00000000-0005-0000-0000-0000F5000000}"/>
    <cellStyle name="Normal 7 7" xfId="246" xr:uid="{00000000-0005-0000-0000-0000F6000000}"/>
    <cellStyle name="Normal 7 7 2" xfId="247" xr:uid="{00000000-0005-0000-0000-0000F7000000}"/>
    <cellStyle name="Normal 7 8" xfId="248" xr:uid="{00000000-0005-0000-0000-0000F8000000}"/>
    <cellStyle name="Normal 7 9" xfId="249" xr:uid="{00000000-0005-0000-0000-0000F9000000}"/>
    <cellStyle name="Normal 8" xfId="250" xr:uid="{00000000-0005-0000-0000-0000FA000000}"/>
    <cellStyle name="Normal 8 2" xfId="251" xr:uid="{00000000-0005-0000-0000-0000FB000000}"/>
    <cellStyle name="Normal 8 2 2" xfId="252" xr:uid="{00000000-0005-0000-0000-0000FC000000}"/>
    <cellStyle name="Normal 8 2 2 2" xfId="253" xr:uid="{00000000-0005-0000-0000-0000FD000000}"/>
    <cellStyle name="Normal 8 2 3" xfId="254" xr:uid="{00000000-0005-0000-0000-0000FE000000}"/>
    <cellStyle name="Normal 8 2 3 2" xfId="255" xr:uid="{00000000-0005-0000-0000-0000FF000000}"/>
    <cellStyle name="Normal 8 2 4" xfId="256" xr:uid="{00000000-0005-0000-0000-000000010000}"/>
    <cellStyle name="Normal 8 2 5" xfId="257" xr:uid="{00000000-0005-0000-0000-000001010000}"/>
    <cellStyle name="Normal 8 3" xfId="258" xr:uid="{00000000-0005-0000-0000-000002010000}"/>
    <cellStyle name="Normal 8 3 2" xfId="259" xr:uid="{00000000-0005-0000-0000-000003010000}"/>
    <cellStyle name="Normal 8 4" xfId="260" xr:uid="{00000000-0005-0000-0000-000004010000}"/>
    <cellStyle name="Normal 8 4 2" xfId="261" xr:uid="{00000000-0005-0000-0000-000005010000}"/>
    <cellStyle name="Normal 8 5" xfId="262" xr:uid="{00000000-0005-0000-0000-000006010000}"/>
    <cellStyle name="Normal 9" xfId="263" xr:uid="{00000000-0005-0000-0000-000007010000}"/>
    <cellStyle name="Normal 9 2" xfId="264" xr:uid="{00000000-0005-0000-0000-000008010000}"/>
    <cellStyle name="Normal 9 2 2" xfId="265" xr:uid="{00000000-0005-0000-0000-000009010000}"/>
    <cellStyle name="Normal 9 3" xfId="266" xr:uid="{00000000-0005-0000-0000-00000A010000}"/>
    <cellStyle name="Normal 9 3 2" xfId="267" xr:uid="{00000000-0005-0000-0000-00000B010000}"/>
    <cellStyle name="Normal 9 4" xfId="268" xr:uid="{00000000-0005-0000-0000-00000C010000}"/>
    <cellStyle name="Normal 9 5" xfId="269" xr:uid="{00000000-0005-0000-0000-00000D010000}"/>
    <cellStyle name="Normal 9 5 2" xfId="270" xr:uid="{00000000-0005-0000-0000-00000E010000}"/>
    <cellStyle name="Notas 2" xfId="271" xr:uid="{00000000-0005-0000-0000-00000F010000}"/>
    <cellStyle name="Notas 2 2" xfId="272" xr:uid="{00000000-0005-0000-0000-000010010000}"/>
    <cellStyle name="Note" xfId="273" xr:uid="{00000000-0005-0000-0000-000011010000}"/>
    <cellStyle name="Output" xfId="274" xr:uid="{00000000-0005-0000-0000-000012010000}"/>
    <cellStyle name="Porcentaje 2" xfId="275" xr:uid="{00000000-0005-0000-0000-000013010000}"/>
    <cellStyle name="Porcentaje 2 2" xfId="276" xr:uid="{00000000-0005-0000-0000-000014010000}"/>
    <cellStyle name="Porcentaje 3" xfId="277" xr:uid="{00000000-0005-0000-0000-000015010000}"/>
    <cellStyle name="Porcentaje 4" xfId="278" xr:uid="{00000000-0005-0000-0000-000016010000}"/>
    <cellStyle name="Porcentaje 4 2" xfId="279" xr:uid="{00000000-0005-0000-0000-000017010000}"/>
    <cellStyle name="Porcentaje 5" xfId="280" xr:uid="{00000000-0005-0000-0000-000018010000}"/>
    <cellStyle name="Porcentual 2" xfId="281" xr:uid="{00000000-0005-0000-0000-000019010000}"/>
    <cellStyle name="Porcentual 2 2" xfId="282" xr:uid="{00000000-0005-0000-0000-00001A010000}"/>
    <cellStyle name="Porcentual 3" xfId="283" xr:uid="{00000000-0005-0000-0000-00001B010000}"/>
    <cellStyle name="Porcentual 3 2" xfId="284" xr:uid="{00000000-0005-0000-0000-00001C010000}"/>
    <cellStyle name="Porcentual 3 2 2" xfId="285" xr:uid="{00000000-0005-0000-0000-00001D010000}"/>
    <cellStyle name="Porcentual 3 3" xfId="286" xr:uid="{00000000-0005-0000-0000-00001E010000}"/>
    <cellStyle name="Porcentual 3 3 2" xfId="287" xr:uid="{00000000-0005-0000-0000-00001F010000}"/>
    <cellStyle name="Porcentual 3 4" xfId="288" xr:uid="{00000000-0005-0000-0000-000020010000}"/>
    <cellStyle name="Porcentual 4" xfId="289" xr:uid="{00000000-0005-0000-0000-000021010000}"/>
    <cellStyle name="Porcentual 4 2" xfId="290" xr:uid="{00000000-0005-0000-0000-000022010000}"/>
    <cellStyle name="Porcentual 4 2 2" xfId="291" xr:uid="{00000000-0005-0000-0000-000023010000}"/>
    <cellStyle name="Porcentual 4 3" xfId="292" xr:uid="{00000000-0005-0000-0000-000024010000}"/>
    <cellStyle name="Porcentual 4 3 2" xfId="293" xr:uid="{00000000-0005-0000-0000-000025010000}"/>
    <cellStyle name="Porcentual 4 4" xfId="294" xr:uid="{00000000-0005-0000-0000-000026010000}"/>
    <cellStyle name="Salida 2" xfId="295" xr:uid="{00000000-0005-0000-0000-000027010000}"/>
    <cellStyle name="Salida 2 2" xfId="296" xr:uid="{00000000-0005-0000-0000-000028010000}"/>
    <cellStyle name="Texto de advertencia 2" xfId="297" xr:uid="{00000000-0005-0000-0000-000029010000}"/>
    <cellStyle name="Texto de advertencia 2 2" xfId="298" xr:uid="{00000000-0005-0000-0000-00002A010000}"/>
    <cellStyle name="Texto explicativo 2" xfId="299" xr:uid="{00000000-0005-0000-0000-00002B010000}"/>
    <cellStyle name="Texto explicativo 2 2" xfId="300" xr:uid="{00000000-0005-0000-0000-00002C010000}"/>
    <cellStyle name="Title" xfId="301" xr:uid="{00000000-0005-0000-0000-00002D010000}"/>
    <cellStyle name="Título 1 2" xfId="302" xr:uid="{00000000-0005-0000-0000-00002E010000}"/>
    <cellStyle name="Título 1 2 2" xfId="303" xr:uid="{00000000-0005-0000-0000-00002F010000}"/>
    <cellStyle name="Título 2 2" xfId="304" xr:uid="{00000000-0005-0000-0000-000030010000}"/>
    <cellStyle name="Título 2 2 2" xfId="305" xr:uid="{00000000-0005-0000-0000-000031010000}"/>
    <cellStyle name="Título 3 2" xfId="306" xr:uid="{00000000-0005-0000-0000-000032010000}"/>
    <cellStyle name="Título 3 2 2" xfId="307" xr:uid="{00000000-0005-0000-0000-000033010000}"/>
    <cellStyle name="Título 4" xfId="308" xr:uid="{00000000-0005-0000-0000-000034010000}"/>
    <cellStyle name="Título 4 2" xfId="309" xr:uid="{00000000-0005-0000-0000-000035010000}"/>
    <cellStyle name="Total 2" xfId="310" xr:uid="{00000000-0005-0000-0000-000036010000}"/>
    <cellStyle name="Total 2 2" xfId="311" xr:uid="{00000000-0005-0000-0000-000037010000}"/>
    <cellStyle name="Warning Text" xfId="312" xr:uid="{00000000-0005-0000-0000-000038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895350</xdr:colOff>
      <xdr:row>0</xdr:row>
      <xdr:rowOff>914400</xdr:rowOff>
    </xdr:to>
    <xdr:pic>
      <xdr:nvPicPr>
        <xdr:cNvPr id="1025" name="Imagen 1">
          <a:extLst>
            <a:ext uri="{FF2B5EF4-FFF2-40B4-BE49-F238E27FC236}">
              <a16:creationId xmlns:a16="http://schemas.microsoft.com/office/drawing/2014/main" id="{2B4B4D6F-86EA-4878-B7F9-4C3A9F0384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049" name="Imagen 2">
          <a:hlinkClick xmlns:r="http://schemas.openxmlformats.org/officeDocument/2006/relationships" r:id="rId1"/>
          <a:extLst>
            <a:ext uri="{FF2B5EF4-FFF2-40B4-BE49-F238E27FC236}">
              <a16:creationId xmlns:a16="http://schemas.microsoft.com/office/drawing/2014/main" id="{14FC1478-8313-46F6-8AB2-6F00344B85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3073" name="Imagen 3">
          <a:hlinkClick xmlns:r="http://schemas.openxmlformats.org/officeDocument/2006/relationships" r:id="rId1"/>
          <a:extLst>
            <a:ext uri="{FF2B5EF4-FFF2-40B4-BE49-F238E27FC236}">
              <a16:creationId xmlns:a16="http://schemas.microsoft.com/office/drawing/2014/main" id="{1DAACFB4-3D2C-46CE-8F68-0FF35350DF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4097" name="Imagen 3">
          <a:hlinkClick xmlns:r="http://schemas.openxmlformats.org/officeDocument/2006/relationships" r:id="rId1"/>
          <a:extLst>
            <a:ext uri="{FF2B5EF4-FFF2-40B4-BE49-F238E27FC236}">
              <a16:creationId xmlns:a16="http://schemas.microsoft.com/office/drawing/2014/main" id="{FC9433CD-0A3C-45C6-AC44-A86A333D3F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5121" name="Imagen 3">
          <a:hlinkClick xmlns:r="http://schemas.openxmlformats.org/officeDocument/2006/relationships" r:id="rId1"/>
          <a:extLst>
            <a:ext uri="{FF2B5EF4-FFF2-40B4-BE49-F238E27FC236}">
              <a16:creationId xmlns:a16="http://schemas.microsoft.com/office/drawing/2014/main" id="{A38942C6-BDFD-4F11-B510-538A41F2B2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6145" name="Imagen 2">
          <a:hlinkClick xmlns:r="http://schemas.openxmlformats.org/officeDocument/2006/relationships" r:id="rId1"/>
          <a:extLst>
            <a:ext uri="{FF2B5EF4-FFF2-40B4-BE49-F238E27FC236}">
              <a16:creationId xmlns:a16="http://schemas.microsoft.com/office/drawing/2014/main" id="{559E9419-A162-4E2A-B1EC-130BCC5248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314324</xdr:colOff>
      <xdr:row>0</xdr:row>
      <xdr:rowOff>952500</xdr:rowOff>
    </xdr:from>
    <xdr:to>
      <xdr:col>11</xdr:col>
      <xdr:colOff>638174</xdr:colOff>
      <xdr:row>3</xdr:row>
      <xdr:rowOff>47625</xdr:rowOff>
    </xdr:to>
    <xdr:sp macro="" textlink="">
      <xdr:nvSpPr>
        <xdr:cNvPr id="2" name="Flecha: a la derecha 1">
          <a:extLst>
            <a:ext uri="{FF2B5EF4-FFF2-40B4-BE49-F238E27FC236}">
              <a16:creationId xmlns:a16="http://schemas.microsoft.com/office/drawing/2014/main" id="{3C0F88BF-BAEA-40CD-AED7-2E3B145E0B38}"/>
            </a:ext>
          </a:extLst>
        </xdr:cNvPr>
        <xdr:cNvSpPr/>
      </xdr:nvSpPr>
      <xdr:spPr>
        <a:xfrm rot="10800000">
          <a:off x="6505574"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7169" name="Imagen 3">
          <a:hlinkClick xmlns:r="http://schemas.openxmlformats.org/officeDocument/2006/relationships" r:id="rId1"/>
          <a:extLst>
            <a:ext uri="{FF2B5EF4-FFF2-40B4-BE49-F238E27FC236}">
              <a16:creationId xmlns:a16="http://schemas.microsoft.com/office/drawing/2014/main" id="{7732C735-30D2-4B61-8466-8E755A2144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314325</xdr:colOff>
      <xdr:row>0</xdr:row>
      <xdr:rowOff>952500</xdr:rowOff>
    </xdr:from>
    <xdr:to>
      <xdr:col>13</xdr:col>
      <xdr:colOff>638175</xdr:colOff>
      <xdr:row>3</xdr:row>
      <xdr:rowOff>47625</xdr:rowOff>
    </xdr:to>
    <xdr:sp macro="" textlink="">
      <xdr:nvSpPr>
        <xdr:cNvPr id="6" name="Flecha: a la derecha 5">
          <a:extLst>
            <a:ext uri="{FF2B5EF4-FFF2-40B4-BE49-F238E27FC236}">
              <a16:creationId xmlns:a16="http://schemas.microsoft.com/office/drawing/2014/main" id="{FB663840-719F-45C1-9D49-03BD10A5BE56}"/>
            </a:ext>
          </a:extLst>
        </xdr:cNvPr>
        <xdr:cNvSpPr/>
      </xdr:nvSpPr>
      <xdr:spPr>
        <a:xfrm rot="10800000">
          <a:off x="7800975"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8193" name="Imagen 1">
          <a:hlinkClick xmlns:r="http://schemas.openxmlformats.org/officeDocument/2006/relationships" r:id="rId1"/>
          <a:extLst>
            <a:ext uri="{FF2B5EF4-FFF2-40B4-BE49-F238E27FC236}">
              <a16:creationId xmlns:a16="http://schemas.microsoft.com/office/drawing/2014/main" id="{4BC116A4-DA31-41A8-961B-3371DE2F23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9217" name="Imagen 3">
          <a:hlinkClick xmlns:r="http://schemas.openxmlformats.org/officeDocument/2006/relationships" r:id="rId1"/>
          <a:extLst>
            <a:ext uri="{FF2B5EF4-FFF2-40B4-BE49-F238E27FC236}">
              <a16:creationId xmlns:a16="http://schemas.microsoft.com/office/drawing/2014/main" id="{411DF945-DFAF-4CFB-BBB4-EC2F421293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323850</xdr:colOff>
      <xdr:row>0</xdr:row>
      <xdr:rowOff>952500</xdr:rowOff>
    </xdr:from>
    <xdr:to>
      <xdr:col>8</xdr:col>
      <xdr:colOff>647700</xdr:colOff>
      <xdr:row>2</xdr:row>
      <xdr:rowOff>104775</xdr:rowOff>
    </xdr:to>
    <xdr:sp macro="" textlink="">
      <xdr:nvSpPr>
        <xdr:cNvPr id="5" name="Flecha: a la derecha 4">
          <a:extLst>
            <a:ext uri="{FF2B5EF4-FFF2-40B4-BE49-F238E27FC236}">
              <a16:creationId xmlns:a16="http://schemas.microsoft.com/office/drawing/2014/main" id="{09B2172E-5394-48DC-AF7B-535DDE0E08F1}"/>
            </a:ext>
          </a:extLst>
        </xdr:cNvPr>
        <xdr:cNvSpPr/>
      </xdr:nvSpPr>
      <xdr:spPr>
        <a:xfrm rot="10800000">
          <a:off x="4895850"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0241" name="Imagen 2">
          <a:hlinkClick xmlns:r="http://schemas.openxmlformats.org/officeDocument/2006/relationships" r:id="rId1"/>
          <a:extLst>
            <a:ext uri="{FF2B5EF4-FFF2-40B4-BE49-F238E27FC236}">
              <a16:creationId xmlns:a16="http://schemas.microsoft.com/office/drawing/2014/main" id="{803198D5-DF9B-40C3-9EA0-94407E0473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10242" name="Imagen 3">
          <a:hlinkClick xmlns:r="http://schemas.openxmlformats.org/officeDocument/2006/relationships" r:id="rId1"/>
          <a:extLst>
            <a:ext uri="{FF2B5EF4-FFF2-40B4-BE49-F238E27FC236}">
              <a16:creationId xmlns:a16="http://schemas.microsoft.com/office/drawing/2014/main" id="{83AA143B-AC06-4D8E-B7C7-51C328D6BF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10243" name="Imagen 4">
          <a:hlinkClick xmlns:r="http://schemas.openxmlformats.org/officeDocument/2006/relationships" r:id="rId1"/>
          <a:extLst>
            <a:ext uri="{FF2B5EF4-FFF2-40B4-BE49-F238E27FC236}">
              <a16:creationId xmlns:a16="http://schemas.microsoft.com/office/drawing/2014/main" id="{B967107A-7544-460B-90EA-4090B96FC5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1265" name="Imagen 2">
          <a:hlinkClick xmlns:r="http://schemas.openxmlformats.org/officeDocument/2006/relationships" r:id="rId1"/>
          <a:extLst>
            <a:ext uri="{FF2B5EF4-FFF2-40B4-BE49-F238E27FC236}">
              <a16:creationId xmlns:a16="http://schemas.microsoft.com/office/drawing/2014/main" id="{6BCDF633-8805-49EB-A7C8-E7990B6248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2289" name="Imagen 3">
          <a:hlinkClick xmlns:r="http://schemas.openxmlformats.org/officeDocument/2006/relationships" r:id="rId1"/>
          <a:extLst>
            <a:ext uri="{FF2B5EF4-FFF2-40B4-BE49-F238E27FC236}">
              <a16:creationId xmlns:a16="http://schemas.microsoft.com/office/drawing/2014/main" id="{0EABC246-4159-4859-974A-8CD521D32B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3313" name="Imagen 2">
          <a:hlinkClick xmlns:r="http://schemas.openxmlformats.org/officeDocument/2006/relationships" r:id="rId1"/>
          <a:extLst>
            <a:ext uri="{FF2B5EF4-FFF2-40B4-BE49-F238E27FC236}">
              <a16:creationId xmlns:a16="http://schemas.microsoft.com/office/drawing/2014/main" id="{FFC3CB4B-735F-4C94-92B8-71FD2B6433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4337" name="Imagen 1">
          <a:hlinkClick xmlns:r="http://schemas.openxmlformats.org/officeDocument/2006/relationships" r:id="rId1"/>
          <a:extLst>
            <a:ext uri="{FF2B5EF4-FFF2-40B4-BE49-F238E27FC236}">
              <a16:creationId xmlns:a16="http://schemas.microsoft.com/office/drawing/2014/main" id="{2682A3C0-7B45-4486-AF37-EEE73EC8D5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5361" name="Imagen 2">
          <a:hlinkClick xmlns:r="http://schemas.openxmlformats.org/officeDocument/2006/relationships" r:id="rId1"/>
          <a:extLst>
            <a:ext uri="{FF2B5EF4-FFF2-40B4-BE49-F238E27FC236}">
              <a16:creationId xmlns:a16="http://schemas.microsoft.com/office/drawing/2014/main" id="{0FFD1040-E187-46FE-BD76-1C5B0EB11E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6385" name="Imagen 2">
          <a:hlinkClick xmlns:r="http://schemas.openxmlformats.org/officeDocument/2006/relationships" r:id="rId1"/>
          <a:extLst>
            <a:ext uri="{FF2B5EF4-FFF2-40B4-BE49-F238E27FC236}">
              <a16:creationId xmlns:a16="http://schemas.microsoft.com/office/drawing/2014/main" id="{169FAD52-E85A-4849-9BEF-4A7BFC2D75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7409" name="Imagen 2">
          <a:hlinkClick xmlns:r="http://schemas.openxmlformats.org/officeDocument/2006/relationships" r:id="rId1"/>
          <a:extLst>
            <a:ext uri="{FF2B5EF4-FFF2-40B4-BE49-F238E27FC236}">
              <a16:creationId xmlns:a16="http://schemas.microsoft.com/office/drawing/2014/main" id="{8BC2410C-2B7F-4DF6-9E0B-8C3EEB561B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8433" name="Imagen 2">
          <a:hlinkClick xmlns:r="http://schemas.openxmlformats.org/officeDocument/2006/relationships" r:id="rId1"/>
          <a:extLst>
            <a:ext uri="{FF2B5EF4-FFF2-40B4-BE49-F238E27FC236}">
              <a16:creationId xmlns:a16="http://schemas.microsoft.com/office/drawing/2014/main" id="{E3AEB3DF-7C7F-4B9F-9D45-B59DD27147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9457" name="Imagen 1">
          <a:hlinkClick xmlns:r="http://schemas.openxmlformats.org/officeDocument/2006/relationships" r:id="rId1"/>
          <a:extLst>
            <a:ext uri="{FF2B5EF4-FFF2-40B4-BE49-F238E27FC236}">
              <a16:creationId xmlns:a16="http://schemas.microsoft.com/office/drawing/2014/main" id="{5ABA64B9-27E3-45D3-96DC-E29934C456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0481" name="Imagen 1">
          <a:hlinkClick xmlns:r="http://schemas.openxmlformats.org/officeDocument/2006/relationships" r:id="rId1"/>
          <a:extLst>
            <a:ext uri="{FF2B5EF4-FFF2-40B4-BE49-F238E27FC236}">
              <a16:creationId xmlns:a16="http://schemas.microsoft.com/office/drawing/2014/main" id="{0B486147-A11D-4CF3-99A1-4429586A8A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1505" name="Imagen 1">
          <a:hlinkClick xmlns:r="http://schemas.openxmlformats.org/officeDocument/2006/relationships" r:id="rId1"/>
          <a:extLst>
            <a:ext uri="{FF2B5EF4-FFF2-40B4-BE49-F238E27FC236}">
              <a16:creationId xmlns:a16="http://schemas.microsoft.com/office/drawing/2014/main" id="{E25951F0-D32F-4B08-8E29-76893D2328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447675</xdr:colOff>
      <xdr:row>0</xdr:row>
      <xdr:rowOff>914400</xdr:rowOff>
    </xdr:to>
    <xdr:pic>
      <xdr:nvPicPr>
        <xdr:cNvPr id="22529" name="Imagen 1">
          <a:hlinkClick xmlns:r="http://schemas.openxmlformats.org/officeDocument/2006/relationships" r:id="rId1"/>
          <a:extLst>
            <a:ext uri="{FF2B5EF4-FFF2-40B4-BE49-F238E27FC236}">
              <a16:creationId xmlns:a16="http://schemas.microsoft.com/office/drawing/2014/main" id="{6D256F10-F76E-4E81-AF65-6A92042203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9"/>
  <sheetViews>
    <sheetView showGridLines="0" tabSelected="1" zoomScaleNormal="100" workbookViewId="0"/>
  </sheetViews>
  <sheetFormatPr baseColWidth="10" defaultRowHeight="15"/>
  <cols>
    <col min="1" max="1" width="2.7109375" style="53" customWidth="1"/>
    <col min="2" max="2" width="2.7109375" style="103" customWidth="1"/>
    <col min="3" max="3" width="11.42578125" style="53"/>
    <col min="4" max="4" width="155.7109375" style="53" customWidth="1"/>
    <col min="5" max="16384" width="11.42578125" style="53"/>
  </cols>
  <sheetData>
    <row r="1" spans="1:4" s="52" customFormat="1" ht="84" customHeight="1">
      <c r="B1" s="49"/>
      <c r="D1" s="214" t="s">
        <v>179</v>
      </c>
    </row>
    <row r="2" spans="1:4" s="52" customFormat="1" ht="18" customHeight="1">
      <c r="A2" s="64"/>
      <c r="B2" s="240" t="s">
        <v>178</v>
      </c>
      <c r="C2" s="240"/>
      <c r="D2" s="240"/>
    </row>
    <row r="3" spans="1:4" s="52" customFormat="1" ht="15" customHeight="1">
      <c r="A3" s="64"/>
      <c r="B3" s="211"/>
      <c r="C3" s="211" t="s">
        <v>136</v>
      </c>
      <c r="D3" s="213" t="s">
        <v>159</v>
      </c>
    </row>
    <row r="4" spans="1:4" s="52" customFormat="1" ht="15" customHeight="1">
      <c r="A4" s="64"/>
      <c r="B4" s="211"/>
      <c r="C4" s="212" t="s">
        <v>137</v>
      </c>
      <c r="D4" s="213" t="s">
        <v>160</v>
      </c>
    </row>
    <row r="5" spans="1:4" s="52" customFormat="1" ht="15" customHeight="1">
      <c r="A5" s="64"/>
      <c r="B5" s="211"/>
      <c r="C5" s="212" t="s">
        <v>138</v>
      </c>
      <c r="D5" s="213" t="s">
        <v>161</v>
      </c>
    </row>
    <row r="6" spans="1:4" s="52" customFormat="1" ht="15" customHeight="1">
      <c r="A6" s="64"/>
      <c r="B6" s="211"/>
      <c r="C6" s="212" t="s">
        <v>139</v>
      </c>
      <c r="D6" s="213" t="s">
        <v>162</v>
      </c>
    </row>
    <row r="7" spans="1:4" s="52" customFormat="1" ht="15" customHeight="1">
      <c r="A7" s="64"/>
      <c r="B7" s="211"/>
      <c r="C7" s="212" t="s">
        <v>140</v>
      </c>
      <c r="D7" s="213" t="s">
        <v>163</v>
      </c>
    </row>
    <row r="8" spans="1:4" s="52" customFormat="1" ht="15" customHeight="1">
      <c r="A8" s="64"/>
      <c r="B8" s="211"/>
      <c r="C8" s="212" t="s">
        <v>141</v>
      </c>
      <c r="D8" s="213" t="s">
        <v>164</v>
      </c>
    </row>
    <row r="9" spans="1:4" s="52" customFormat="1" ht="15" customHeight="1">
      <c r="A9" s="64"/>
      <c r="B9" s="211"/>
      <c r="C9" s="212" t="s">
        <v>142</v>
      </c>
      <c r="D9" s="213" t="s">
        <v>176</v>
      </c>
    </row>
    <row r="10" spans="1:4" s="52" customFormat="1" ht="15" customHeight="1">
      <c r="A10" s="64"/>
      <c r="B10" s="211"/>
      <c r="C10" s="212" t="s">
        <v>143</v>
      </c>
      <c r="D10" s="213" t="s">
        <v>165</v>
      </c>
    </row>
    <row r="11" spans="1:4" s="52" customFormat="1" ht="15" customHeight="1">
      <c r="A11" s="64"/>
      <c r="B11" s="211"/>
      <c r="C11" s="212" t="s">
        <v>144</v>
      </c>
      <c r="D11" s="213" t="s">
        <v>166</v>
      </c>
    </row>
    <row r="12" spans="1:4" s="52" customFormat="1" ht="15" customHeight="1">
      <c r="A12" s="64"/>
      <c r="B12" s="211"/>
      <c r="C12" s="212" t="s">
        <v>145</v>
      </c>
      <c r="D12" s="213" t="s">
        <v>167</v>
      </c>
    </row>
    <row r="13" spans="1:4" s="52" customFormat="1" ht="15" customHeight="1">
      <c r="A13" s="64"/>
      <c r="B13" s="211"/>
      <c r="C13" s="212" t="s">
        <v>146</v>
      </c>
      <c r="D13" s="213" t="s">
        <v>168</v>
      </c>
    </row>
    <row r="14" spans="1:4" s="52" customFormat="1" ht="15" customHeight="1">
      <c r="A14" s="64"/>
      <c r="B14" s="211"/>
      <c r="C14" s="212" t="s">
        <v>147</v>
      </c>
      <c r="D14" s="213" t="s">
        <v>169</v>
      </c>
    </row>
    <row r="15" spans="1:4" s="52" customFormat="1" ht="15" customHeight="1">
      <c r="A15" s="64"/>
      <c r="B15" s="211"/>
      <c r="C15" s="212" t="s">
        <v>148</v>
      </c>
      <c r="D15" s="213" t="s">
        <v>157</v>
      </c>
    </row>
    <row r="16" spans="1:4" s="52" customFormat="1" ht="15" customHeight="1">
      <c r="A16" s="64"/>
      <c r="B16" s="211"/>
      <c r="C16" s="212" t="s">
        <v>149</v>
      </c>
      <c r="D16" s="213" t="s">
        <v>158</v>
      </c>
    </row>
    <row r="17" spans="1:4" s="52" customFormat="1" ht="15" customHeight="1">
      <c r="A17" s="64"/>
      <c r="B17" s="211"/>
      <c r="C17" s="212" t="s">
        <v>150</v>
      </c>
      <c r="D17" s="213" t="s">
        <v>170</v>
      </c>
    </row>
    <row r="18" spans="1:4" s="52" customFormat="1" ht="15" customHeight="1">
      <c r="A18" s="64"/>
      <c r="B18" s="211"/>
      <c r="C18" s="212" t="s">
        <v>151</v>
      </c>
      <c r="D18" s="213" t="s">
        <v>171</v>
      </c>
    </row>
    <row r="19" spans="1:4" s="52" customFormat="1" ht="15" customHeight="1">
      <c r="A19" s="64"/>
      <c r="B19" s="211"/>
      <c r="C19" s="212" t="s">
        <v>152</v>
      </c>
      <c r="D19" s="213" t="s">
        <v>172</v>
      </c>
    </row>
    <row r="20" spans="1:4" s="52" customFormat="1" ht="15" customHeight="1">
      <c r="A20" s="64"/>
      <c r="B20" s="211"/>
      <c r="C20" s="212" t="s">
        <v>153</v>
      </c>
      <c r="D20" s="213" t="s">
        <v>173</v>
      </c>
    </row>
    <row r="21" spans="1:4" s="52" customFormat="1" ht="15" customHeight="1">
      <c r="A21" s="64"/>
      <c r="B21" s="211"/>
      <c r="C21" s="212" t="s">
        <v>154</v>
      </c>
      <c r="D21" s="213" t="s">
        <v>174</v>
      </c>
    </row>
    <row r="22" spans="1:4" s="52" customFormat="1" ht="15" customHeight="1">
      <c r="A22" s="64"/>
      <c r="B22" s="211"/>
      <c r="C22" s="212" t="s">
        <v>155</v>
      </c>
      <c r="D22" s="213" t="s">
        <v>175</v>
      </c>
    </row>
    <row r="23" spans="1:4" s="52" customFormat="1" ht="15" customHeight="1" thickBot="1">
      <c r="A23" s="215"/>
      <c r="B23" s="216"/>
      <c r="C23" s="216" t="s">
        <v>156</v>
      </c>
      <c r="D23" s="217" t="s">
        <v>177</v>
      </c>
    </row>
    <row r="24" spans="1:4">
      <c r="A24" s="32"/>
      <c r="B24" s="32"/>
    </row>
    <row r="25" spans="1:4" ht="15.75">
      <c r="A25" s="32"/>
      <c r="B25" s="32"/>
      <c r="D25" s="213"/>
    </row>
    <row r="26" spans="1:4">
      <c r="A26" s="32"/>
      <c r="B26" s="32"/>
    </row>
    <row r="27" spans="1:4">
      <c r="A27" s="32"/>
      <c r="B27" s="32"/>
    </row>
    <row r="28" spans="1:4">
      <c r="A28" s="32"/>
      <c r="B28" s="32"/>
    </row>
    <row r="29" spans="1:4">
      <c r="A29" s="32"/>
      <c r="B29" s="32"/>
    </row>
    <row r="30" spans="1:4">
      <c r="A30" s="32"/>
      <c r="B30" s="32"/>
    </row>
    <row r="31" spans="1:4">
      <c r="A31" s="32"/>
      <c r="B31" s="32"/>
    </row>
    <row r="32" spans="1:4">
      <c r="A32" s="32"/>
      <c r="B32" s="32"/>
    </row>
    <row r="33" spans="1:2">
      <c r="A33" s="32"/>
      <c r="B33" s="32"/>
    </row>
    <row r="34" spans="1:2">
      <c r="A34" s="32"/>
      <c r="B34" s="32"/>
    </row>
    <row r="35" spans="1:2">
      <c r="A35" s="32"/>
      <c r="B35" s="32"/>
    </row>
    <row r="36" spans="1:2">
      <c r="A36" s="32"/>
      <c r="B36" s="32"/>
    </row>
    <row r="37" spans="1:2">
      <c r="A37" s="32"/>
      <c r="B37" s="32"/>
    </row>
    <row r="38" spans="1:2">
      <c r="A38" s="32"/>
      <c r="B38" s="32"/>
    </row>
    <row r="39" spans="1:2">
      <c r="A39" s="32"/>
      <c r="B39" s="32"/>
    </row>
    <row r="40" spans="1:2">
      <c r="A40" s="32"/>
      <c r="B40" s="32"/>
    </row>
    <row r="41" spans="1:2">
      <c r="A41" s="32"/>
      <c r="B41" s="32"/>
    </row>
    <row r="42" spans="1:2">
      <c r="A42" s="32"/>
      <c r="B42" s="32"/>
    </row>
    <row r="43" spans="1:2">
      <c r="A43" s="32"/>
      <c r="B43" s="32"/>
    </row>
    <row r="44" spans="1:2">
      <c r="A44" s="32"/>
      <c r="B44" s="32"/>
    </row>
    <row r="45" spans="1:2">
      <c r="A45" s="32"/>
      <c r="B45" s="32"/>
    </row>
    <row r="46" spans="1:2">
      <c r="A46" s="32"/>
      <c r="B46" s="32"/>
    </row>
    <row r="47" spans="1:2">
      <c r="A47" s="32"/>
      <c r="B47" s="32"/>
    </row>
    <row r="48" spans="1:2">
      <c r="A48" s="32"/>
      <c r="B48" s="32"/>
    </row>
    <row r="49" spans="1:2">
      <c r="A49" s="32"/>
      <c r="B49" s="32"/>
    </row>
    <row r="50" spans="1:2">
      <c r="A50" s="32"/>
      <c r="B50" s="32"/>
    </row>
    <row r="51" spans="1:2">
      <c r="A51" s="32"/>
      <c r="B51" s="32"/>
    </row>
    <row r="52" spans="1:2">
      <c r="A52" s="32"/>
      <c r="B52" s="32"/>
    </row>
    <row r="53" spans="1:2">
      <c r="A53" s="32"/>
      <c r="B53" s="32"/>
    </row>
    <row r="54" spans="1:2">
      <c r="A54" s="32"/>
      <c r="B54" s="32"/>
    </row>
    <row r="55" spans="1:2">
      <c r="A55" s="32"/>
      <c r="B55" s="32"/>
    </row>
    <row r="56" spans="1:2">
      <c r="A56" s="32"/>
      <c r="B56" s="32"/>
    </row>
    <row r="57" spans="1:2">
      <c r="A57" s="32"/>
      <c r="B57" s="32"/>
    </row>
    <row r="58" spans="1:2">
      <c r="A58" s="32"/>
      <c r="B58" s="32"/>
    </row>
    <row r="59" spans="1:2">
      <c r="A59" s="32"/>
      <c r="B59" s="32"/>
    </row>
    <row r="60" spans="1:2">
      <c r="A60" s="32"/>
      <c r="B60" s="32"/>
    </row>
    <row r="61" spans="1:2">
      <c r="A61" s="32"/>
      <c r="B61" s="32"/>
    </row>
    <row r="62" spans="1:2">
      <c r="A62" s="32"/>
      <c r="B62" s="32"/>
    </row>
    <row r="63" spans="1:2">
      <c r="A63" s="32"/>
      <c r="B63" s="32"/>
    </row>
    <row r="64" spans="1:2">
      <c r="A64" s="32"/>
      <c r="B64" s="32"/>
    </row>
    <row r="65" spans="1:2">
      <c r="A65" s="32"/>
      <c r="B65" s="32"/>
    </row>
    <row r="66" spans="1:2">
      <c r="A66" s="32"/>
      <c r="B66" s="32"/>
    </row>
    <row r="67" spans="1:2">
      <c r="A67" s="32"/>
      <c r="B67" s="32"/>
    </row>
    <row r="68" spans="1:2">
      <c r="A68" s="32"/>
      <c r="B68" s="32"/>
    </row>
    <row r="69" spans="1:2">
      <c r="A69" s="32"/>
      <c r="B69" s="32"/>
    </row>
  </sheetData>
  <mergeCells count="1">
    <mergeCell ref="B2:D2"/>
  </mergeCells>
  <phoneticPr fontId="26" type="noConversion"/>
  <hyperlinks>
    <hyperlink ref="D3" location="'Cuadro 1'!A1" display="Índice de la Tendencia Laboral de la Pobreza (ITLP) a nivel nacional y por ámbito de residencia" xr:uid="{00000000-0004-0000-0000-000000000000}"/>
    <hyperlink ref="D4" location="'Cuadro 2'!A1" display="Porcentaje de la población con ingreso laboral inferior al costo de la canasta alimentaria (pobreza laboral) a nivel nacional y por ámbito de residencia" xr:uid="{00000000-0004-0000-0000-000001000000}"/>
    <hyperlink ref="D5" location="'Cuadro 3'!A1" display="Ingreso laboral per cápita a nivel nacional y por ámbito de residencia" xr:uid="{00000000-0004-0000-0000-000002000000}"/>
    <hyperlink ref="D6" location="'Cuadro 4'!A1" display="Masa salarial a nivel nacional y por ámbito de residencia" xr:uid="{00000000-0004-0000-0000-000003000000}"/>
    <hyperlink ref="D7" location="'Cuadro 5'!A1" display="Índice de la Tendencia Laboral de la Pobreza (ITLP) y porcentaje de la población en pobreza laboral a nivel nacional y por entidad federativa (dinámico)" xr:uid="{00000000-0004-0000-0000-000004000000}"/>
    <hyperlink ref="D8" location="'Cuadro 6'!A1" display="Ingreso laboral per cápita a nivel nacional y por entidad federativa (dinámico)" xr:uid="{00000000-0004-0000-0000-000005000000}"/>
    <hyperlink ref="D23" location="'Cuadro 21'!A1" display="Ingreso laboral promedio en la población ocupada según sexo y entidad federativa" xr:uid="{00000000-0004-0000-0000-000006000000}"/>
    <hyperlink ref="D10" location="'Cuadro 8'!A1" display="Masa salarial a nivel nacional y por entidad federativa (dinámico)" xr:uid="{00000000-0004-0000-0000-000007000000}"/>
    <hyperlink ref="D11" location="'Cuadro 9'!A1" display="Índice de la Tendencia Laboral de la Pobreza (ITLP) a nivel nacional y por entidad federativa (completo)" xr:uid="{00000000-0004-0000-0000-000008000000}"/>
    <hyperlink ref="D12" location="'Cuadro 10'!A1" display="Porcentaje de la población con ingreso laboral inferior al costo de la canasta alimentaria (pobreza laboral) a nivel nacional y por entidad federativa (completo)" xr:uid="{00000000-0004-0000-0000-000009000000}"/>
    <hyperlink ref="D9" location="'Cuadro 7'!A1" display="Indicadores de pobreza laboral a nivel nacional según sexo de la jefatura del hogar declarada" xr:uid="{00000000-0004-0000-0000-00000A000000}"/>
    <hyperlink ref="D13" location="'Cuadro 11'!A1" display="Ingreso laboral per cápita a nivel nacional y por entidad federativa (completo)" xr:uid="{00000000-0004-0000-0000-00000B000000}"/>
    <hyperlink ref="D14" location="'Cuadro 12'!A1" display="Masa salarial a nivel nacional y por entidad federativa (completo)" xr:uid="{00000000-0004-0000-0000-00000C000000}"/>
    <hyperlink ref="D15" location="'Cuadro 13'!A1" display="Porcentaje de la población con ingreso laboral inferior al costo de la canasta alimentaria (pobreza laboral) por áreas metropolitanas" xr:uid="{00000000-0004-0000-0000-00000D000000}"/>
    <hyperlink ref="D16" location="'Cuadro 14'!A1" display="Desocupación a nivel nacional" xr:uid="{00000000-0004-0000-0000-00000E000000}"/>
    <hyperlink ref="D17" location="'Cuadro 15'!A1" display="Participación laboral de la población por rango de edad a nivel nacional y por ámbito de residencia" xr:uid="{00000000-0004-0000-0000-00000F000000}"/>
    <hyperlink ref="D18" location="'Cuadro 16'!A1" display="Asistencia escolar de la población entre 5 y 17 años de edad en México a nivel nacional y por ámbito de residencia" xr:uid="{00000000-0004-0000-0000-000010000000}"/>
    <hyperlink ref="D19" location="'Cuadro 17'!A1" display="Indicadores de pobreza laboral en la población ocupada a nivel nacional según sexo" xr:uid="{00000000-0004-0000-0000-000011000000}"/>
    <hyperlink ref="D20" location="'Cuadro 18'!A1" display="Indicadores de pobreza laboral en la población ocupada a nivel nacional según pertenencia étnica" xr:uid="{00000000-0004-0000-0000-000012000000}"/>
    <hyperlink ref="D21" location="'Cuadro 19'!A1" display="Indicadores de pobreza laboral en la población ocupada a nivel nacional según rango de edad" xr:uid="{00000000-0004-0000-0000-000013000000}"/>
    <hyperlink ref="D22" location="'Cuadro 20'!A1" display="Indicadores de pobreza laboral en la población ocupada a nivel nacional según situación de formalidad" xr:uid="{00000000-0004-0000-0000-000014000000}"/>
  </hyperlink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22"/>
  <sheetViews>
    <sheetView showGridLines="0" zoomScaleNormal="100" workbookViewId="0">
      <pane xSplit="5" ySplit="3" topLeftCell="F4" activePane="bottomRight" state="frozen"/>
      <selection pane="topRight" activeCell="E1" sqref="E1"/>
      <selection pane="bottomLeft" activeCell="A6" sqref="A6"/>
      <selection pane="bottomRight" activeCell="F4" sqref="F4"/>
    </sheetView>
  </sheetViews>
  <sheetFormatPr baseColWidth="10" defaultRowHeight="15"/>
  <cols>
    <col min="1" max="1" width="2.7109375" style="53" customWidth="1"/>
    <col min="2" max="2" width="2.7109375" style="103" customWidth="1"/>
    <col min="3" max="4" width="11.42578125" style="53" customWidth="1"/>
    <col min="5" max="5" width="0.85546875" style="53" customWidth="1"/>
    <col min="6" max="8" width="15.7109375" style="53" customWidth="1"/>
    <col min="9" max="9" width="0.85546875" style="53" customWidth="1"/>
    <col min="10" max="12" width="15.7109375" style="53" customWidth="1"/>
    <col min="13" max="16384" width="11.42578125" style="53"/>
  </cols>
  <sheetData>
    <row r="1" spans="1:12" s="52" customFormat="1" ht="84" customHeight="1">
      <c r="B1" s="49"/>
    </row>
    <row r="2" spans="1:12" s="52" customFormat="1" ht="50.25" customHeight="1">
      <c r="A2" s="64"/>
      <c r="B2" s="32"/>
      <c r="C2" s="242" t="s">
        <v>0</v>
      </c>
      <c r="D2" s="242" t="s">
        <v>1</v>
      </c>
      <c r="E2" s="61"/>
      <c r="F2" s="246" t="s">
        <v>189</v>
      </c>
      <c r="G2" s="247"/>
      <c r="H2" s="248"/>
      <c r="I2" s="62"/>
      <c r="J2" s="249" t="s">
        <v>228</v>
      </c>
      <c r="K2" s="249"/>
      <c r="L2" s="249"/>
    </row>
    <row r="3" spans="1:12" s="52" customFormat="1" ht="60" customHeight="1">
      <c r="A3" s="64"/>
      <c r="B3" s="32"/>
      <c r="C3" s="242"/>
      <c r="D3" s="242"/>
      <c r="E3" s="20"/>
      <c r="F3" s="74" t="s">
        <v>2</v>
      </c>
      <c r="G3" s="74" t="s">
        <v>4</v>
      </c>
      <c r="H3" s="74" t="s">
        <v>3</v>
      </c>
      <c r="I3" s="63"/>
      <c r="J3" s="74" t="s">
        <v>42</v>
      </c>
      <c r="K3" s="74" t="s">
        <v>43</v>
      </c>
      <c r="L3" s="74" t="s">
        <v>59</v>
      </c>
    </row>
    <row r="4" spans="1:12" s="52" customFormat="1" ht="4.5" customHeight="1">
      <c r="A4" s="64"/>
      <c r="B4" s="32"/>
      <c r="C4" s="181"/>
      <c r="D4" s="174"/>
      <c r="E4" s="19"/>
      <c r="F4" s="16"/>
      <c r="G4" s="16"/>
      <c r="H4" s="16"/>
      <c r="I4" s="179"/>
      <c r="J4" s="16"/>
      <c r="K4" s="16"/>
      <c r="L4" s="16"/>
    </row>
    <row r="5" spans="1:12" s="52" customFormat="1" ht="11.45" customHeight="1">
      <c r="A5" s="64"/>
      <c r="B5" s="32"/>
      <c r="C5" s="243">
        <v>2005</v>
      </c>
      <c r="D5" s="81" t="s">
        <v>5</v>
      </c>
      <c r="E5" s="3"/>
      <c r="F5" s="132">
        <v>1.0411000000000001</v>
      </c>
      <c r="G5" s="97">
        <v>1.2147000000000001</v>
      </c>
      <c r="H5" s="97">
        <v>0.95680000000000009</v>
      </c>
      <c r="I5" s="133"/>
      <c r="J5" s="220"/>
      <c r="K5" s="220"/>
      <c r="L5" s="220"/>
    </row>
    <row r="6" spans="1:12" s="52" customFormat="1" ht="11.45" customHeight="1">
      <c r="A6" s="64"/>
      <c r="B6" s="32"/>
      <c r="C6" s="243"/>
      <c r="D6" s="81" t="s">
        <v>6</v>
      </c>
      <c r="E6" s="3"/>
      <c r="F6" s="132">
        <v>1.0602</v>
      </c>
      <c r="G6" s="97">
        <v>1.2262</v>
      </c>
      <c r="H6" s="97">
        <v>0.98170000000000002</v>
      </c>
      <c r="I6" s="133"/>
      <c r="J6" s="220">
        <f>((F6/F5)-1)*100</f>
        <v>1.8345980213235968</v>
      </c>
      <c r="K6" s="220"/>
      <c r="L6" s="220">
        <f>J5+J6</f>
        <v>1.8345980213235968</v>
      </c>
    </row>
    <row r="7" spans="1:12" s="52" customFormat="1" ht="11.45" customHeight="1">
      <c r="A7" s="64"/>
      <c r="B7" s="32"/>
      <c r="C7" s="243"/>
      <c r="D7" s="81" t="s">
        <v>7</v>
      </c>
      <c r="E7" s="3"/>
      <c r="F7" s="132">
        <v>1.0404</v>
      </c>
      <c r="G7" s="97">
        <v>1.2057</v>
      </c>
      <c r="H7" s="97">
        <v>0.96140000000000003</v>
      </c>
      <c r="I7" s="133"/>
      <c r="J7" s="220">
        <f>((F7/F6)-1)*100</f>
        <v>-1.8675721561969505</v>
      </c>
      <c r="K7" s="220"/>
      <c r="L7" s="220">
        <f>L6+J7</f>
        <v>-3.2974134873353655E-2</v>
      </c>
    </row>
    <row r="8" spans="1:12" s="52" customFormat="1" ht="11.45" customHeight="1">
      <c r="A8" s="64"/>
      <c r="B8" s="32"/>
      <c r="C8" s="243"/>
      <c r="D8" s="81" t="s">
        <v>8</v>
      </c>
      <c r="E8" s="3"/>
      <c r="F8" s="132">
        <v>0.99820000000000009</v>
      </c>
      <c r="G8" s="97">
        <v>1.1744000000000001</v>
      </c>
      <c r="H8" s="97">
        <v>0.91290000000000004</v>
      </c>
      <c r="I8" s="133"/>
      <c r="J8" s="220">
        <f>((F8/F7)-1)*100</f>
        <v>-4.0561322568242852</v>
      </c>
      <c r="K8" s="220"/>
      <c r="L8" s="220">
        <f>L7+J8</f>
        <v>-4.0891063916976389</v>
      </c>
    </row>
    <row r="9" spans="1:12" s="52" customFormat="1" ht="11.45" customHeight="1">
      <c r="A9" s="64"/>
      <c r="B9" s="32"/>
      <c r="C9" s="243">
        <v>2006</v>
      </c>
      <c r="D9" s="81" t="s">
        <v>5</v>
      </c>
      <c r="E9" s="3"/>
      <c r="F9" s="132">
        <v>0.9850000000000001</v>
      </c>
      <c r="G9" s="97">
        <v>1.1815</v>
      </c>
      <c r="H9" s="97">
        <v>0.89030000000000009</v>
      </c>
      <c r="I9" s="133"/>
      <c r="J9" s="220">
        <f>((F9/F8)-1)*100</f>
        <v>-1.3223802845121257</v>
      </c>
      <c r="K9" s="220">
        <f>((F9/F5)-1)*100</f>
        <v>-5.3885313610604229</v>
      </c>
      <c r="L9" s="220">
        <f>J9</f>
        <v>-1.3223802845121257</v>
      </c>
    </row>
    <row r="10" spans="1:12" s="52" customFormat="1" ht="11.45" customHeight="1">
      <c r="A10" s="64"/>
      <c r="B10" s="32"/>
      <c r="C10" s="243"/>
      <c r="D10" s="81" t="s">
        <v>6</v>
      </c>
      <c r="E10" s="3"/>
      <c r="F10" s="132">
        <v>0.95630000000000004</v>
      </c>
      <c r="G10" s="97">
        <v>1.1386000000000001</v>
      </c>
      <c r="H10" s="97">
        <v>0.86780000000000002</v>
      </c>
      <c r="I10" s="133"/>
      <c r="J10" s="220">
        <f t="shared" ref="J10:J61" si="0">((F10/F9)-1)*100</f>
        <v>-2.9137055837563541</v>
      </c>
      <c r="K10" s="220">
        <f t="shared" ref="K10:K56" si="1">((F10/F6)-1)*100</f>
        <v>-9.8000377287304268</v>
      </c>
      <c r="L10" s="220">
        <f>L9+J10</f>
        <v>-4.2360858682684803</v>
      </c>
    </row>
    <row r="11" spans="1:12" s="52" customFormat="1" ht="11.45" customHeight="1">
      <c r="A11" s="64"/>
      <c r="B11" s="32"/>
      <c r="C11" s="243"/>
      <c r="D11" s="81" t="s">
        <v>7</v>
      </c>
      <c r="E11" s="3"/>
      <c r="F11" s="132">
        <v>0.9738</v>
      </c>
      <c r="G11" s="97">
        <v>1.1385000000000001</v>
      </c>
      <c r="H11" s="97">
        <v>0.89460000000000006</v>
      </c>
      <c r="I11" s="133"/>
      <c r="J11" s="220">
        <f t="shared" si="0"/>
        <v>1.8299696747882344</v>
      </c>
      <c r="K11" s="220">
        <f t="shared" si="1"/>
        <v>-6.4013840830449809</v>
      </c>
      <c r="L11" s="220">
        <f>L10+J11</f>
        <v>-2.406116193480246</v>
      </c>
    </row>
    <row r="12" spans="1:12" s="52" customFormat="1" ht="11.45" customHeight="1">
      <c r="A12" s="64"/>
      <c r="B12" s="32"/>
      <c r="C12" s="243"/>
      <c r="D12" s="81" t="s">
        <v>8</v>
      </c>
      <c r="E12" s="3"/>
      <c r="F12" s="132">
        <v>0.98870000000000002</v>
      </c>
      <c r="G12" s="97">
        <v>1.1700000000000002</v>
      </c>
      <c r="H12" s="97">
        <v>0.90080000000000005</v>
      </c>
      <c r="I12" s="133"/>
      <c r="J12" s="220">
        <f t="shared" si="0"/>
        <v>1.5300883138221533</v>
      </c>
      <c r="K12" s="220">
        <f t="shared" si="1"/>
        <v>-0.95171308355039841</v>
      </c>
      <c r="L12" s="220">
        <f>L11+J12</f>
        <v>-0.8760278796580927</v>
      </c>
    </row>
    <row r="13" spans="1:12" s="52" customFormat="1" ht="11.45" customHeight="1">
      <c r="A13" s="64"/>
      <c r="B13" s="32"/>
      <c r="C13" s="243">
        <v>2007</v>
      </c>
      <c r="D13" s="81" t="s">
        <v>5</v>
      </c>
      <c r="E13" s="3"/>
      <c r="F13" s="132">
        <v>0.99240000000000006</v>
      </c>
      <c r="G13" s="97">
        <v>1.1773</v>
      </c>
      <c r="H13" s="97">
        <v>0.90229999999999999</v>
      </c>
      <c r="I13" s="133"/>
      <c r="J13" s="220">
        <f t="shared" si="0"/>
        <v>0.37422878527360037</v>
      </c>
      <c r="K13" s="220">
        <f t="shared" si="1"/>
        <v>0.75126903553299762</v>
      </c>
      <c r="L13" s="220">
        <f>J13</f>
        <v>0.37422878527360037</v>
      </c>
    </row>
    <row r="14" spans="1:12" s="52" customFormat="1" ht="11.45" customHeight="1">
      <c r="A14" s="64"/>
      <c r="B14" s="32"/>
      <c r="C14" s="243"/>
      <c r="D14" s="81" t="s">
        <v>6</v>
      </c>
      <c r="E14" s="3"/>
      <c r="F14" s="132">
        <v>0.94310000000000005</v>
      </c>
      <c r="G14" s="97">
        <v>1.1336000000000002</v>
      </c>
      <c r="H14" s="97">
        <v>0.85040000000000004</v>
      </c>
      <c r="I14" s="133"/>
      <c r="J14" s="220">
        <f>((F14/F13)-1)*100</f>
        <v>-4.9677549375251928</v>
      </c>
      <c r="K14" s="220">
        <f t="shared" si="1"/>
        <v>-1.3803199832688517</v>
      </c>
      <c r="L14" s="220">
        <f t="shared" ref="L14:L56" si="2">L13+J14</f>
        <v>-4.5935261522515924</v>
      </c>
    </row>
    <row r="15" spans="1:12" s="52" customFormat="1" ht="11.45" customHeight="1">
      <c r="A15" s="64"/>
      <c r="B15" s="32"/>
      <c r="C15" s="243"/>
      <c r="D15" s="81" t="s">
        <v>7</v>
      </c>
      <c r="E15" s="3"/>
      <c r="F15" s="132">
        <v>0.96200000000000008</v>
      </c>
      <c r="G15" s="97">
        <v>1.1480000000000001</v>
      </c>
      <c r="H15" s="97">
        <v>0.86950000000000005</v>
      </c>
      <c r="I15" s="133"/>
      <c r="J15" s="220">
        <f t="shared" si="0"/>
        <v>2.0040292651892777</v>
      </c>
      <c r="K15" s="220">
        <f t="shared" si="1"/>
        <v>-1.2117477921544384</v>
      </c>
      <c r="L15" s="220">
        <f t="shared" si="2"/>
        <v>-2.5894968870623147</v>
      </c>
    </row>
    <row r="16" spans="1:12" s="52" customFormat="1" ht="11.45" customHeight="1">
      <c r="A16" s="64"/>
      <c r="B16" s="32"/>
      <c r="C16" s="243"/>
      <c r="D16" s="81" t="s">
        <v>8</v>
      </c>
      <c r="E16" s="3"/>
      <c r="F16" s="132">
        <v>0.99440000000000006</v>
      </c>
      <c r="G16" s="97">
        <v>1.153</v>
      </c>
      <c r="H16" s="97">
        <v>0.91560000000000008</v>
      </c>
      <c r="I16" s="133"/>
      <c r="J16" s="220">
        <f t="shared" si="0"/>
        <v>3.3679833679833626</v>
      </c>
      <c r="K16" s="220">
        <f t="shared" si="1"/>
        <v>0.57651461515120239</v>
      </c>
      <c r="L16" s="220">
        <f t="shared" si="2"/>
        <v>0.77848648092104789</v>
      </c>
    </row>
    <row r="17" spans="1:12" s="52" customFormat="1" ht="11.45" customHeight="1">
      <c r="A17" s="64"/>
      <c r="B17" s="32"/>
      <c r="C17" s="243">
        <v>2008</v>
      </c>
      <c r="D17" s="81" t="s">
        <v>5</v>
      </c>
      <c r="E17" s="3"/>
      <c r="F17" s="132">
        <v>0.998</v>
      </c>
      <c r="G17" s="97">
        <v>1.1464000000000001</v>
      </c>
      <c r="H17" s="97">
        <v>0.92490000000000006</v>
      </c>
      <c r="I17" s="134"/>
      <c r="J17" s="220">
        <f t="shared" si="0"/>
        <v>0.36202735317778512</v>
      </c>
      <c r="K17" s="220">
        <f t="shared" si="1"/>
        <v>0.56428859330914793</v>
      </c>
      <c r="L17" s="220">
        <f>J17</f>
        <v>0.36202735317778512</v>
      </c>
    </row>
    <row r="18" spans="1:12" s="52" customFormat="1" ht="11.45" customHeight="1">
      <c r="A18" s="64"/>
      <c r="B18" s="32"/>
      <c r="C18" s="243"/>
      <c r="D18" s="81" t="s">
        <v>6</v>
      </c>
      <c r="E18" s="3"/>
      <c r="F18" s="132">
        <v>0.98340000000000005</v>
      </c>
      <c r="G18" s="97">
        <v>1.1323000000000001</v>
      </c>
      <c r="H18" s="97">
        <v>0.90890000000000004</v>
      </c>
      <c r="I18" s="134"/>
      <c r="J18" s="220">
        <f t="shared" si="0"/>
        <v>-1.4629258517034005</v>
      </c>
      <c r="K18" s="220">
        <f t="shared" si="1"/>
        <v>4.2731417665146765</v>
      </c>
      <c r="L18" s="220">
        <f>L17+J18</f>
        <v>-1.1008984985256154</v>
      </c>
    </row>
    <row r="19" spans="1:12" s="52" customFormat="1" ht="11.45" customHeight="1">
      <c r="A19" s="64"/>
      <c r="B19" s="32"/>
      <c r="C19" s="243"/>
      <c r="D19" s="81" t="s">
        <v>7</v>
      </c>
      <c r="E19" s="3"/>
      <c r="F19" s="132">
        <v>1.0251000000000001</v>
      </c>
      <c r="G19" s="97">
        <v>1.1766000000000001</v>
      </c>
      <c r="H19" s="97">
        <v>0.95120000000000005</v>
      </c>
      <c r="I19" s="134"/>
      <c r="J19" s="220">
        <f t="shared" si="0"/>
        <v>4.2403904820012217</v>
      </c>
      <c r="K19" s="220">
        <f t="shared" si="1"/>
        <v>6.5592515592515666</v>
      </c>
      <c r="L19" s="220">
        <f t="shared" si="2"/>
        <v>3.1394919834756063</v>
      </c>
    </row>
    <row r="20" spans="1:12" s="52" customFormat="1" ht="11.45" customHeight="1">
      <c r="A20" s="64"/>
      <c r="B20" s="32"/>
      <c r="C20" s="243"/>
      <c r="D20" s="81" t="s">
        <v>8</v>
      </c>
      <c r="E20" s="3"/>
      <c r="F20" s="132">
        <v>1.0713000000000001</v>
      </c>
      <c r="G20" s="97">
        <v>1.1896</v>
      </c>
      <c r="H20" s="97">
        <v>1.0111000000000001</v>
      </c>
      <c r="I20" s="134"/>
      <c r="J20" s="220">
        <f t="shared" si="0"/>
        <v>4.5068773778168092</v>
      </c>
      <c r="K20" s="220">
        <f t="shared" si="1"/>
        <v>7.7333065164923553</v>
      </c>
      <c r="L20" s="220">
        <f t="shared" si="2"/>
        <v>7.6463693612924155</v>
      </c>
    </row>
    <row r="21" spans="1:12" s="52" customFormat="1" ht="11.45" customHeight="1">
      <c r="A21" s="64"/>
      <c r="B21" s="32"/>
      <c r="C21" s="243">
        <v>2009</v>
      </c>
      <c r="D21" s="81" t="s">
        <v>5</v>
      </c>
      <c r="E21" s="3"/>
      <c r="F21" s="132">
        <v>1.0608</v>
      </c>
      <c r="G21" s="97">
        <v>1.1660000000000001</v>
      </c>
      <c r="H21" s="97">
        <v>1.0062</v>
      </c>
      <c r="I21" s="134"/>
      <c r="J21" s="220">
        <f t="shared" si="0"/>
        <v>-0.9801176141137069</v>
      </c>
      <c r="K21" s="220">
        <f t="shared" si="1"/>
        <v>6.292585170340681</v>
      </c>
      <c r="L21" s="220">
        <f>J21</f>
        <v>-0.9801176141137069</v>
      </c>
    </row>
    <row r="22" spans="1:12" s="52" customFormat="1" ht="11.45" customHeight="1">
      <c r="A22" s="64"/>
      <c r="B22" s="32"/>
      <c r="C22" s="243"/>
      <c r="D22" s="81" t="s">
        <v>6</v>
      </c>
      <c r="E22" s="3"/>
      <c r="F22" s="132">
        <v>1.1028</v>
      </c>
      <c r="G22" s="97">
        <v>1.2004000000000001</v>
      </c>
      <c r="H22" s="97">
        <v>1.0528</v>
      </c>
      <c r="I22" s="134"/>
      <c r="J22" s="220">
        <f t="shared" si="0"/>
        <v>3.9592760180995556</v>
      </c>
      <c r="K22" s="220">
        <f t="shared" si="1"/>
        <v>12.141549725442346</v>
      </c>
      <c r="L22" s="220">
        <f>L21+J22</f>
        <v>2.9791584039858487</v>
      </c>
    </row>
    <row r="23" spans="1:12" s="52" customFormat="1" ht="11.45" customHeight="1">
      <c r="A23" s="64"/>
      <c r="B23" s="32"/>
      <c r="C23" s="243"/>
      <c r="D23" s="81" t="s">
        <v>7</v>
      </c>
      <c r="E23" s="3"/>
      <c r="F23" s="132">
        <v>1.1156000000000001</v>
      </c>
      <c r="G23" s="97">
        <v>1.2232000000000001</v>
      </c>
      <c r="H23" s="97">
        <v>1.0578000000000001</v>
      </c>
      <c r="I23" s="134"/>
      <c r="J23" s="220">
        <f t="shared" si="0"/>
        <v>1.1606819006166225</v>
      </c>
      <c r="K23" s="220">
        <f t="shared" si="1"/>
        <v>8.8284069846844115</v>
      </c>
      <c r="L23" s="220">
        <f t="shared" si="2"/>
        <v>4.1398403046024708</v>
      </c>
    </row>
    <row r="24" spans="1:12" s="52" customFormat="1" ht="11.45" customHeight="1">
      <c r="A24" s="64"/>
      <c r="B24" s="32"/>
      <c r="C24" s="243"/>
      <c r="D24" s="81" t="s">
        <v>8</v>
      </c>
      <c r="E24" s="3"/>
      <c r="F24" s="132">
        <v>1.1025</v>
      </c>
      <c r="G24" s="97">
        <v>1.1974</v>
      </c>
      <c r="H24" s="97">
        <v>1.0514000000000001</v>
      </c>
      <c r="I24" s="134"/>
      <c r="J24" s="220">
        <f t="shared" si="0"/>
        <v>-1.174256005736829</v>
      </c>
      <c r="K24" s="220">
        <f t="shared" si="1"/>
        <v>2.9123494819378148</v>
      </c>
      <c r="L24" s="220">
        <f t="shared" si="2"/>
        <v>2.9655842988656418</v>
      </c>
    </row>
    <row r="25" spans="1:12" s="52" customFormat="1" ht="11.45" customHeight="1">
      <c r="A25" s="64"/>
      <c r="B25" s="32"/>
      <c r="C25" s="243">
        <v>2010</v>
      </c>
      <c r="D25" s="81" t="s">
        <v>5</v>
      </c>
      <c r="E25" s="3"/>
      <c r="F25" s="132">
        <v>1.1243000000000001</v>
      </c>
      <c r="G25" s="97">
        <v>1.206</v>
      </c>
      <c r="H25" s="97">
        <v>1.0808</v>
      </c>
      <c r="I25" s="134"/>
      <c r="J25" s="220">
        <f t="shared" si="0"/>
        <v>1.9773242630385601</v>
      </c>
      <c r="K25" s="220">
        <f t="shared" si="1"/>
        <v>5.9860482654600311</v>
      </c>
      <c r="L25" s="220">
        <f>J25</f>
        <v>1.9773242630385601</v>
      </c>
    </row>
    <row r="26" spans="1:12" s="52" customFormat="1" ht="11.45" customHeight="1">
      <c r="A26" s="64"/>
      <c r="B26" s="32"/>
      <c r="C26" s="243"/>
      <c r="D26" s="81" t="s">
        <v>6</v>
      </c>
      <c r="E26" s="3"/>
      <c r="F26" s="132">
        <v>1.0968</v>
      </c>
      <c r="G26" s="97">
        <v>1.1848000000000001</v>
      </c>
      <c r="H26" s="97">
        <v>1.0492000000000001</v>
      </c>
      <c r="I26" s="134"/>
      <c r="J26" s="220">
        <f t="shared" si="0"/>
        <v>-2.4459663790803221</v>
      </c>
      <c r="K26" s="220">
        <f t="shared" si="1"/>
        <v>-0.54406964091403553</v>
      </c>
      <c r="L26" s="220">
        <f>L25+J26</f>
        <v>-0.46864211604176198</v>
      </c>
    </row>
    <row r="27" spans="1:12" s="52" customFormat="1" ht="11.45" customHeight="1">
      <c r="A27" s="64"/>
      <c r="B27" s="32"/>
      <c r="C27" s="243"/>
      <c r="D27" s="81" t="s">
        <v>7</v>
      </c>
      <c r="E27" s="3"/>
      <c r="F27" s="132">
        <v>1.0964</v>
      </c>
      <c r="G27" s="97">
        <v>1.1827000000000001</v>
      </c>
      <c r="H27" s="97">
        <v>1.0505</v>
      </c>
      <c r="I27" s="134"/>
      <c r="J27" s="220">
        <f t="shared" si="0"/>
        <v>-3.646973012398913E-2</v>
      </c>
      <c r="K27" s="220">
        <f t="shared" si="1"/>
        <v>-1.7210469702402365</v>
      </c>
      <c r="L27" s="220">
        <f t="shared" si="2"/>
        <v>-0.50511184616575111</v>
      </c>
    </row>
    <row r="28" spans="1:12" s="52" customFormat="1" ht="11.45" customHeight="1">
      <c r="A28" s="64"/>
      <c r="B28" s="32"/>
      <c r="C28" s="243"/>
      <c r="D28" s="81" t="s">
        <v>8</v>
      </c>
      <c r="E28" s="3"/>
      <c r="F28" s="132">
        <v>1.1391</v>
      </c>
      <c r="G28" s="97">
        <v>1.1994</v>
      </c>
      <c r="H28" s="97">
        <v>1.1039000000000001</v>
      </c>
      <c r="I28" s="134"/>
      <c r="J28" s="220">
        <f t="shared" si="0"/>
        <v>3.8945640277270988</v>
      </c>
      <c r="K28" s="220">
        <f t="shared" si="1"/>
        <v>3.3197278911564654</v>
      </c>
      <c r="L28" s="220">
        <f t="shared" si="2"/>
        <v>3.3894521815613476</v>
      </c>
    </row>
    <row r="29" spans="1:12" s="52" customFormat="1" ht="11.45" customHeight="1">
      <c r="A29" s="64"/>
      <c r="B29" s="32"/>
      <c r="C29" s="243">
        <v>2011</v>
      </c>
      <c r="D29" s="81" t="s">
        <v>5</v>
      </c>
      <c r="E29" s="3"/>
      <c r="F29" s="132">
        <v>1.0946</v>
      </c>
      <c r="G29" s="97">
        <v>1.1708000000000001</v>
      </c>
      <c r="H29" s="97">
        <v>1.0524</v>
      </c>
      <c r="I29" s="134"/>
      <c r="J29" s="220">
        <f t="shared" si="0"/>
        <v>-3.9065929242384279</v>
      </c>
      <c r="K29" s="220">
        <f t="shared" si="1"/>
        <v>-2.6416436894067474</v>
      </c>
      <c r="L29" s="220">
        <f>J29</f>
        <v>-3.9065929242384279</v>
      </c>
    </row>
    <row r="30" spans="1:12" s="52" customFormat="1" ht="11.45" customHeight="1">
      <c r="A30" s="64"/>
      <c r="B30" s="32"/>
      <c r="C30" s="243"/>
      <c r="D30" s="81" t="s">
        <v>6</v>
      </c>
      <c r="E30" s="3"/>
      <c r="F30" s="132">
        <v>1.0917000000000001</v>
      </c>
      <c r="G30" s="97">
        <v>1.1699000000000002</v>
      </c>
      <c r="H30" s="97">
        <v>1.0482</v>
      </c>
      <c r="I30" s="134"/>
      <c r="J30" s="220">
        <f t="shared" si="0"/>
        <v>-0.26493696327424265</v>
      </c>
      <c r="K30" s="220">
        <f t="shared" si="1"/>
        <v>-0.46498905908095578</v>
      </c>
      <c r="L30" s="220">
        <f>L29+J30</f>
        <v>-4.171529887512671</v>
      </c>
    </row>
    <row r="31" spans="1:12" s="52" customFormat="1" ht="11.45" customHeight="1">
      <c r="A31" s="64"/>
      <c r="B31" s="32"/>
      <c r="C31" s="243"/>
      <c r="D31" s="81" t="s">
        <v>7</v>
      </c>
      <c r="E31" s="3"/>
      <c r="F31" s="132">
        <v>1.1093</v>
      </c>
      <c r="G31" s="97">
        <v>1.1876</v>
      </c>
      <c r="H31" s="97">
        <v>1.0632000000000001</v>
      </c>
      <c r="I31" s="134"/>
      <c r="J31" s="220">
        <f t="shared" si="0"/>
        <v>1.6121645140606322</v>
      </c>
      <c r="K31" s="220">
        <f t="shared" si="1"/>
        <v>1.1765778912805391</v>
      </c>
      <c r="L31" s="220">
        <f t="shared" si="2"/>
        <v>-2.5593653734520387</v>
      </c>
    </row>
    <row r="32" spans="1:12" s="52" customFormat="1" ht="11.45" customHeight="1">
      <c r="A32" s="64"/>
      <c r="B32" s="32"/>
      <c r="C32" s="243"/>
      <c r="D32" s="81" t="s">
        <v>8</v>
      </c>
      <c r="E32" s="3"/>
      <c r="F32" s="132">
        <v>1.1339000000000001</v>
      </c>
      <c r="G32" s="97">
        <v>1.1818</v>
      </c>
      <c r="H32" s="97">
        <v>1.1016000000000001</v>
      </c>
      <c r="I32" s="134"/>
      <c r="J32" s="220">
        <f t="shared" si="0"/>
        <v>2.2176147119805423</v>
      </c>
      <c r="K32" s="220">
        <f t="shared" si="1"/>
        <v>-0.45650074620313674</v>
      </c>
      <c r="L32" s="220">
        <f t="shared" si="2"/>
        <v>-0.34175066147149646</v>
      </c>
    </row>
    <row r="33" spans="1:12" s="52" customFormat="1" ht="11.45" customHeight="1">
      <c r="A33" s="64"/>
      <c r="B33" s="32"/>
      <c r="C33" s="243">
        <v>2012</v>
      </c>
      <c r="D33" s="81" t="s">
        <v>5</v>
      </c>
      <c r="E33" s="3"/>
      <c r="F33" s="132">
        <v>1.1143000000000001</v>
      </c>
      <c r="G33" s="97">
        <v>1.1593</v>
      </c>
      <c r="H33" s="97">
        <v>1.0864</v>
      </c>
      <c r="I33" s="134"/>
      <c r="J33" s="220">
        <f t="shared" si="0"/>
        <v>-1.7285474909604082</v>
      </c>
      <c r="K33" s="220">
        <f t="shared" si="1"/>
        <v>1.7997441987940954</v>
      </c>
      <c r="L33" s="220">
        <f>J33</f>
        <v>-1.7285474909604082</v>
      </c>
    </row>
    <row r="34" spans="1:12" s="52" customFormat="1" ht="11.45" customHeight="1">
      <c r="A34" s="64"/>
      <c r="B34" s="32"/>
      <c r="C34" s="243"/>
      <c r="D34" s="81" t="s">
        <v>6</v>
      </c>
      <c r="E34" s="3"/>
      <c r="F34" s="132">
        <v>1.0938000000000001</v>
      </c>
      <c r="G34" s="97">
        <v>1.1473</v>
      </c>
      <c r="H34" s="97">
        <v>1.0624</v>
      </c>
      <c r="I34" s="134"/>
      <c r="J34" s="220">
        <f t="shared" si="0"/>
        <v>-1.8397200035896955</v>
      </c>
      <c r="K34" s="220">
        <f t="shared" si="1"/>
        <v>0.19236053860951507</v>
      </c>
      <c r="L34" s="220">
        <f>L33+J34</f>
        <v>-3.5682674945501036</v>
      </c>
    </row>
    <row r="35" spans="1:12" s="52" customFormat="1" ht="11.45" customHeight="1">
      <c r="A35" s="64"/>
      <c r="B35" s="32"/>
      <c r="C35" s="243"/>
      <c r="D35" s="81" t="s">
        <v>7</v>
      </c>
      <c r="E35" s="3"/>
      <c r="F35" s="132">
        <v>1.1481000000000001</v>
      </c>
      <c r="G35" s="97">
        <v>1.2224000000000002</v>
      </c>
      <c r="H35" s="97">
        <v>1.1052999999999999</v>
      </c>
      <c r="I35" s="134"/>
      <c r="J35" s="220">
        <f t="shared" si="0"/>
        <v>4.9643444871091624</v>
      </c>
      <c r="K35" s="220">
        <f t="shared" si="1"/>
        <v>3.4977012530424734</v>
      </c>
      <c r="L35" s="220">
        <f t="shared" si="2"/>
        <v>1.3960769925590588</v>
      </c>
    </row>
    <row r="36" spans="1:12" s="52" customFormat="1" ht="11.45" customHeight="1">
      <c r="A36" s="64"/>
      <c r="B36" s="32"/>
      <c r="C36" s="243"/>
      <c r="D36" s="81" t="s">
        <v>8</v>
      </c>
      <c r="E36" s="3"/>
      <c r="F36" s="132">
        <v>1.1663000000000001</v>
      </c>
      <c r="G36" s="97">
        <v>1.2276</v>
      </c>
      <c r="H36" s="97">
        <v>1.1283000000000001</v>
      </c>
      <c r="I36" s="134"/>
      <c r="J36" s="220">
        <f t="shared" si="0"/>
        <v>1.5852277676160709</v>
      </c>
      <c r="K36" s="220">
        <f t="shared" si="1"/>
        <v>2.8573948319957632</v>
      </c>
      <c r="L36" s="220">
        <f t="shared" si="2"/>
        <v>2.9813047601751297</v>
      </c>
    </row>
    <row r="37" spans="1:12" s="52" customFormat="1" ht="11.45" customHeight="1">
      <c r="A37" s="64"/>
      <c r="B37" s="32"/>
      <c r="C37" s="243">
        <v>2013</v>
      </c>
      <c r="D37" s="81" t="s">
        <v>5</v>
      </c>
      <c r="E37" s="3"/>
      <c r="F37" s="132">
        <v>1.1402000000000001</v>
      </c>
      <c r="G37" s="97">
        <v>1.2068000000000001</v>
      </c>
      <c r="H37" s="97">
        <v>1.0995000000000001</v>
      </c>
      <c r="I37" s="134"/>
      <c r="J37" s="220">
        <f t="shared" si="0"/>
        <v>-2.2378461802280758</v>
      </c>
      <c r="K37" s="220">
        <f t="shared" si="1"/>
        <v>2.3243291752669926</v>
      </c>
      <c r="L37" s="220">
        <f>J37</f>
        <v>-2.2378461802280758</v>
      </c>
    </row>
    <row r="38" spans="1:12" s="52" customFormat="1" ht="11.45" customHeight="1">
      <c r="A38" s="64"/>
      <c r="B38" s="32"/>
      <c r="C38" s="243"/>
      <c r="D38" s="81" t="s">
        <v>6</v>
      </c>
      <c r="E38" s="3"/>
      <c r="F38" s="132">
        <v>1.1580000000000001</v>
      </c>
      <c r="G38" s="97">
        <v>1.2399</v>
      </c>
      <c r="H38" s="97">
        <v>1.1101000000000001</v>
      </c>
      <c r="I38" s="134"/>
      <c r="J38" s="220">
        <f t="shared" si="0"/>
        <v>1.5611296263813301</v>
      </c>
      <c r="K38" s="220">
        <f t="shared" si="1"/>
        <v>5.8694459681843059</v>
      </c>
      <c r="L38" s="220">
        <f>L37+J38</f>
        <v>-0.67671655384674567</v>
      </c>
    </row>
    <row r="39" spans="1:12" s="52" customFormat="1" ht="11.45" customHeight="1">
      <c r="A39" s="64"/>
      <c r="B39" s="32"/>
      <c r="C39" s="243"/>
      <c r="D39" s="81" t="s">
        <v>7</v>
      </c>
      <c r="E39" s="53"/>
      <c r="F39" s="132">
        <v>1.1742000000000001</v>
      </c>
      <c r="G39" s="97">
        <v>1.2415</v>
      </c>
      <c r="H39" s="97">
        <v>1.1342000000000001</v>
      </c>
      <c r="I39" s="133"/>
      <c r="J39" s="220">
        <f t="shared" si="0"/>
        <v>1.3989637305699576</v>
      </c>
      <c r="K39" s="220">
        <f t="shared" si="1"/>
        <v>2.2733211392735875</v>
      </c>
      <c r="L39" s="220">
        <f t="shared" si="2"/>
        <v>0.72224717672321193</v>
      </c>
    </row>
    <row r="40" spans="1:12" s="52" customFormat="1" ht="11.45" customHeight="1">
      <c r="A40" s="64"/>
      <c r="B40" s="32"/>
      <c r="C40" s="243"/>
      <c r="D40" s="81" t="s">
        <v>8</v>
      </c>
      <c r="F40" s="132">
        <v>1.1711</v>
      </c>
      <c r="G40" s="97">
        <v>1.2152000000000001</v>
      </c>
      <c r="H40" s="97">
        <v>1.1406000000000001</v>
      </c>
      <c r="I40" s="133"/>
      <c r="J40" s="220">
        <f t="shared" si="0"/>
        <v>-0.26400953840913788</v>
      </c>
      <c r="K40" s="220">
        <f t="shared" si="1"/>
        <v>0.41155791820286503</v>
      </c>
      <c r="L40" s="220">
        <f t="shared" si="2"/>
        <v>0.45823763831407405</v>
      </c>
    </row>
    <row r="41" spans="1:12" s="52" customFormat="1" ht="11.45" customHeight="1">
      <c r="A41" s="64"/>
      <c r="B41" s="32"/>
      <c r="C41" s="243">
        <v>2014</v>
      </c>
      <c r="D41" s="81" t="s">
        <v>5</v>
      </c>
      <c r="F41" s="132">
        <v>1.1722000000000001</v>
      </c>
      <c r="G41" s="97">
        <v>1.1951000000000001</v>
      </c>
      <c r="H41" s="97">
        <v>1.1549</v>
      </c>
      <c r="I41" s="133"/>
      <c r="J41" s="220">
        <f t="shared" si="0"/>
        <v>9.3928784903085649E-2</v>
      </c>
      <c r="K41" s="220">
        <f t="shared" si="1"/>
        <v>2.8065251710226224</v>
      </c>
      <c r="L41" s="220">
        <f>J41</f>
        <v>9.3928784903085649E-2</v>
      </c>
    </row>
    <row r="42" spans="1:12" s="52" customFormat="1" ht="11.45" customHeight="1">
      <c r="A42" s="64"/>
      <c r="B42" s="32"/>
      <c r="C42" s="243"/>
      <c r="D42" s="81" t="s">
        <v>6</v>
      </c>
      <c r="F42" s="132">
        <v>1.1738</v>
      </c>
      <c r="G42" s="97">
        <v>1.1785000000000001</v>
      </c>
      <c r="H42" s="97">
        <v>1.1643000000000001</v>
      </c>
      <c r="I42" s="133"/>
      <c r="J42" s="220">
        <f t="shared" si="0"/>
        <v>0.13649547858725075</v>
      </c>
      <c r="K42" s="220">
        <f t="shared" si="1"/>
        <v>1.3644214162348733</v>
      </c>
      <c r="L42" s="220">
        <f>L41+J42</f>
        <v>0.2304242634903364</v>
      </c>
    </row>
    <row r="43" spans="1:12" s="52" customFormat="1" ht="11.45" customHeight="1">
      <c r="A43" s="64"/>
      <c r="B43" s="32"/>
      <c r="C43" s="243"/>
      <c r="D43" s="81" t="s">
        <v>7</v>
      </c>
      <c r="F43" s="132">
        <v>1.1978</v>
      </c>
      <c r="G43" s="97">
        <v>1.2012</v>
      </c>
      <c r="H43" s="97">
        <v>1.1874</v>
      </c>
      <c r="I43" s="133"/>
      <c r="J43" s="220">
        <f t="shared" si="0"/>
        <v>2.0446413358323312</v>
      </c>
      <c r="K43" s="220">
        <f t="shared" si="1"/>
        <v>2.00987906659853</v>
      </c>
      <c r="L43" s="220">
        <f t="shared" si="2"/>
        <v>2.2750655993226676</v>
      </c>
    </row>
    <row r="44" spans="1:12" s="52" customFormat="1" ht="11.45" customHeight="1">
      <c r="A44" s="64"/>
      <c r="B44" s="32"/>
      <c r="C44" s="243"/>
      <c r="D44" s="81" t="s">
        <v>8</v>
      </c>
      <c r="F44" s="132">
        <v>1.2417</v>
      </c>
      <c r="G44" s="97">
        <v>1.2106000000000001</v>
      </c>
      <c r="H44" s="97">
        <v>1.2496</v>
      </c>
      <c r="I44" s="133"/>
      <c r="J44" s="220">
        <f t="shared" si="0"/>
        <v>3.6650525964267766</v>
      </c>
      <c r="K44" s="220">
        <f t="shared" si="1"/>
        <v>6.0285201946887579</v>
      </c>
      <c r="L44" s="220">
        <f t="shared" si="2"/>
        <v>5.9401181957494442</v>
      </c>
    </row>
    <row r="45" spans="1:12" s="52" customFormat="1" ht="11.45" customHeight="1">
      <c r="A45" s="64"/>
      <c r="B45" s="32"/>
      <c r="C45" s="243">
        <v>2015</v>
      </c>
      <c r="D45" s="81" t="s">
        <v>5</v>
      </c>
      <c r="F45" s="132">
        <v>1.1985000000000001</v>
      </c>
      <c r="G45" s="97">
        <v>1.1708000000000001</v>
      </c>
      <c r="H45" s="97">
        <v>1.2050000000000001</v>
      </c>
      <c r="I45" s="133"/>
      <c r="J45" s="220">
        <f t="shared" si="0"/>
        <v>-3.4791012321816805</v>
      </c>
      <c r="K45" s="220">
        <f t="shared" si="1"/>
        <v>2.2436444292782687</v>
      </c>
      <c r="L45" s="220">
        <f>J45</f>
        <v>-3.4791012321816805</v>
      </c>
    </row>
    <row r="46" spans="1:12" s="52" customFormat="1" ht="11.45" customHeight="1">
      <c r="A46" s="64"/>
      <c r="B46" s="32"/>
      <c r="C46" s="243"/>
      <c r="D46" s="81" t="s">
        <v>6</v>
      </c>
      <c r="F46" s="132">
        <v>1.2043000000000001</v>
      </c>
      <c r="G46" s="97">
        <v>1.1598000000000002</v>
      </c>
      <c r="H46" s="97">
        <v>1.2204000000000002</v>
      </c>
      <c r="I46" s="133"/>
      <c r="J46" s="220">
        <f t="shared" si="0"/>
        <v>0.48393825615353769</v>
      </c>
      <c r="K46" s="220">
        <f t="shared" si="1"/>
        <v>2.5983983642869468</v>
      </c>
      <c r="L46" s="220">
        <f>L45+J46</f>
        <v>-2.9951629760281429</v>
      </c>
    </row>
    <row r="47" spans="1:12" s="52" customFormat="1" ht="11.45" customHeight="1">
      <c r="A47" s="64"/>
      <c r="B47" s="32"/>
      <c r="C47" s="243"/>
      <c r="D47" s="81" t="s">
        <v>7</v>
      </c>
      <c r="F47" s="132">
        <v>1.1897</v>
      </c>
      <c r="G47" s="97">
        <v>1.1625000000000001</v>
      </c>
      <c r="H47" s="97">
        <v>1.1973</v>
      </c>
      <c r="I47" s="133"/>
      <c r="J47" s="220">
        <f t="shared" si="0"/>
        <v>-1.2123225110022506</v>
      </c>
      <c r="K47" s="220">
        <f t="shared" si="1"/>
        <v>-0.67623977291700887</v>
      </c>
      <c r="L47" s="220">
        <f t="shared" si="2"/>
        <v>-4.207485487030393</v>
      </c>
    </row>
    <row r="48" spans="1:12" s="52" customFormat="1" ht="11.45" customHeight="1">
      <c r="A48" s="64"/>
      <c r="B48" s="32"/>
      <c r="C48" s="243"/>
      <c r="D48" s="81" t="s">
        <v>8</v>
      </c>
      <c r="F48" s="132">
        <v>1.1864000000000001</v>
      </c>
      <c r="G48" s="97">
        <v>1.1444000000000001</v>
      </c>
      <c r="H48" s="97">
        <v>1.2008000000000001</v>
      </c>
      <c r="I48" s="133"/>
      <c r="J48" s="220">
        <f t="shared" si="0"/>
        <v>-0.27738085231570064</v>
      </c>
      <c r="K48" s="220">
        <f t="shared" si="1"/>
        <v>-4.4535717161955262</v>
      </c>
      <c r="L48" s="220">
        <f t="shared" si="2"/>
        <v>-4.4848663393460937</v>
      </c>
    </row>
    <row r="49" spans="1:12" s="52" customFormat="1" ht="11.25" customHeight="1">
      <c r="A49" s="64"/>
      <c r="B49" s="32"/>
      <c r="C49" s="243">
        <v>2016</v>
      </c>
      <c r="D49" s="81" t="s">
        <v>5</v>
      </c>
      <c r="F49" s="132">
        <v>1.175</v>
      </c>
      <c r="G49" s="97">
        <v>1.1463000000000001</v>
      </c>
      <c r="H49" s="97">
        <v>1.1825000000000001</v>
      </c>
      <c r="I49" s="135"/>
      <c r="J49" s="220">
        <f t="shared" si="0"/>
        <v>-0.96089008766016004</v>
      </c>
      <c r="K49" s="220">
        <f>((F49/F45)-1)*100</f>
        <v>-1.9607843137254943</v>
      </c>
      <c r="L49" s="220">
        <f>J49</f>
        <v>-0.96089008766016004</v>
      </c>
    </row>
    <row r="50" spans="1:12" s="52" customFormat="1" ht="11.25" customHeight="1">
      <c r="A50" s="64"/>
      <c r="B50" s="32"/>
      <c r="C50" s="243"/>
      <c r="D50" s="81" t="s">
        <v>6</v>
      </c>
      <c r="F50" s="132">
        <v>1.1480000000000001</v>
      </c>
      <c r="G50" s="97">
        <v>1.1283000000000001</v>
      </c>
      <c r="H50" s="97">
        <v>1.1520000000000001</v>
      </c>
      <c r="I50" s="135"/>
      <c r="J50" s="220">
        <f t="shared" si="0"/>
        <v>-2.2978723404255219</v>
      </c>
      <c r="K50" s="220">
        <f t="shared" si="1"/>
        <v>-4.6749148883168612</v>
      </c>
      <c r="L50" s="220">
        <f>L49+J50</f>
        <v>-3.258762428085682</v>
      </c>
    </row>
    <row r="51" spans="1:12" s="52" customFormat="1" ht="11.25" customHeight="1">
      <c r="A51" s="64"/>
      <c r="B51" s="32"/>
      <c r="C51" s="243"/>
      <c r="D51" s="81" t="s">
        <v>7</v>
      </c>
      <c r="F51" s="132">
        <v>1.1249</v>
      </c>
      <c r="G51" s="97">
        <v>1.1254</v>
      </c>
      <c r="H51" s="97">
        <v>1.1186</v>
      </c>
      <c r="I51" s="135"/>
      <c r="J51" s="220">
        <f t="shared" si="0"/>
        <v>-2.0121951219512324</v>
      </c>
      <c r="K51" s="220">
        <f t="shared" si="1"/>
        <v>-5.4467512818357484</v>
      </c>
      <c r="L51" s="220">
        <f t="shared" si="2"/>
        <v>-5.2709575500369148</v>
      </c>
    </row>
    <row r="52" spans="1:12" s="52" customFormat="1" ht="11.25" customHeight="1">
      <c r="A52" s="64"/>
      <c r="B52" s="32"/>
      <c r="C52" s="243"/>
      <c r="D52" s="81" t="s">
        <v>8</v>
      </c>
      <c r="F52" s="132">
        <v>1.1342000000000001</v>
      </c>
      <c r="G52" s="97">
        <v>1.1332</v>
      </c>
      <c r="H52" s="97">
        <v>1.1274</v>
      </c>
      <c r="I52" s="135"/>
      <c r="J52" s="220">
        <f t="shared" si="0"/>
        <v>0.82674015468042761</v>
      </c>
      <c r="K52" s="220">
        <f t="shared" si="1"/>
        <v>-4.3998651382333165</v>
      </c>
      <c r="L52" s="220">
        <f t="shared" si="2"/>
        <v>-4.4442173953564872</v>
      </c>
    </row>
    <row r="53" spans="1:12" s="52" customFormat="1" ht="11.25" customHeight="1">
      <c r="A53" s="64"/>
      <c r="B53" s="32"/>
      <c r="C53" s="243">
        <v>2017</v>
      </c>
      <c r="D53" s="81" t="s">
        <v>5</v>
      </c>
      <c r="F53" s="132">
        <v>1.0998000000000001</v>
      </c>
      <c r="G53" s="97">
        <v>1.1120000000000001</v>
      </c>
      <c r="H53" s="97">
        <v>1.0860000000000001</v>
      </c>
      <c r="I53" s="135"/>
      <c r="J53" s="220">
        <f t="shared" si="0"/>
        <v>-3.0329747839887178</v>
      </c>
      <c r="K53" s="220">
        <f t="shared" si="1"/>
        <v>-6.399999999999995</v>
      </c>
      <c r="L53" s="220">
        <f>J53</f>
        <v>-3.0329747839887178</v>
      </c>
    </row>
    <row r="54" spans="1:12" s="52" customFormat="1" ht="11.25" customHeight="1">
      <c r="A54" s="64"/>
      <c r="B54" s="32"/>
      <c r="C54" s="243"/>
      <c r="D54" s="81" t="s">
        <v>6</v>
      </c>
      <c r="F54" s="132">
        <v>1.139</v>
      </c>
      <c r="G54" s="97">
        <v>1.1423000000000001</v>
      </c>
      <c r="H54" s="97">
        <v>1.1281000000000001</v>
      </c>
      <c r="I54" s="135"/>
      <c r="J54" s="220">
        <f t="shared" si="0"/>
        <v>3.56428441534824</v>
      </c>
      <c r="K54" s="220">
        <f t="shared" si="1"/>
        <v>-0.78397212543555028</v>
      </c>
      <c r="L54" s="220">
        <f>L53+J54</f>
        <v>0.53130963135952225</v>
      </c>
    </row>
    <row r="55" spans="1:12" s="52" customFormat="1" ht="11.25" customHeight="1">
      <c r="A55" s="64"/>
      <c r="B55" s="32"/>
      <c r="C55" s="243"/>
      <c r="D55" s="81" t="s">
        <v>7</v>
      </c>
      <c r="F55" s="132">
        <v>1.1683000000000001</v>
      </c>
      <c r="G55" s="97">
        <v>1.1858</v>
      </c>
      <c r="H55" s="97">
        <v>1.149</v>
      </c>
      <c r="I55" s="133"/>
      <c r="J55" s="220">
        <f t="shared" si="0"/>
        <v>2.5724319578577681</v>
      </c>
      <c r="K55" s="220">
        <f t="shared" si="1"/>
        <v>3.8581207218419511</v>
      </c>
      <c r="L55" s="220">
        <f t="shared" si="2"/>
        <v>3.1037415892172904</v>
      </c>
    </row>
    <row r="56" spans="1:12" s="52" customFormat="1" ht="11.25" customHeight="1">
      <c r="A56" s="64"/>
      <c r="B56" s="32"/>
      <c r="C56" s="243"/>
      <c r="D56" s="81" t="s">
        <v>8</v>
      </c>
      <c r="F56" s="132">
        <v>1.1627000000000001</v>
      </c>
      <c r="G56" s="97">
        <v>1.1529</v>
      </c>
      <c r="H56" s="97">
        <v>1.1592</v>
      </c>
      <c r="I56" s="133"/>
      <c r="J56" s="220">
        <f t="shared" si="0"/>
        <v>-0.47932893948472444</v>
      </c>
      <c r="K56" s="220">
        <f t="shared" si="1"/>
        <v>2.5127843413859985</v>
      </c>
      <c r="L56" s="220">
        <f t="shared" si="2"/>
        <v>2.6244126497325659</v>
      </c>
    </row>
    <row r="57" spans="1:12" s="52" customFormat="1" ht="11.25" customHeight="1">
      <c r="A57" s="64"/>
      <c r="B57" s="32"/>
      <c r="C57" s="241">
        <v>2018</v>
      </c>
      <c r="D57" s="94" t="s">
        <v>60</v>
      </c>
      <c r="F57" s="132">
        <v>1.1102000000000001</v>
      </c>
      <c r="G57" s="97">
        <v>1.0949</v>
      </c>
      <c r="H57" s="97">
        <v>1.1121000000000001</v>
      </c>
      <c r="I57" s="133"/>
      <c r="J57" s="220" t="s">
        <v>51</v>
      </c>
      <c r="K57" s="220" t="s">
        <v>51</v>
      </c>
      <c r="L57" s="220" t="str">
        <f>J57</f>
        <v>ND</v>
      </c>
    </row>
    <row r="58" spans="1:12" s="52" customFormat="1" ht="11.25" customHeight="1">
      <c r="A58" s="64"/>
      <c r="B58" s="32"/>
      <c r="C58" s="241"/>
      <c r="D58" s="128" t="s">
        <v>62</v>
      </c>
      <c r="F58" s="132">
        <v>1.0935000000000001</v>
      </c>
      <c r="G58" s="97">
        <v>1.0983000000000001</v>
      </c>
      <c r="H58" s="97">
        <v>1.0863</v>
      </c>
      <c r="I58" s="133"/>
      <c r="J58" s="220">
        <f t="shared" si="0"/>
        <v>-1.504233471446581</v>
      </c>
      <c r="K58" s="220" t="s">
        <v>51</v>
      </c>
      <c r="L58" s="220">
        <f>J58</f>
        <v>-1.504233471446581</v>
      </c>
    </row>
    <row r="59" spans="1:12" s="52" customFormat="1" ht="11.25" customHeight="1">
      <c r="A59" s="64"/>
      <c r="B59" s="32"/>
      <c r="C59" s="241"/>
      <c r="D59" s="128" t="s">
        <v>61</v>
      </c>
      <c r="F59" s="132">
        <v>1.0975000000000001</v>
      </c>
      <c r="G59" s="97">
        <v>1.1051</v>
      </c>
      <c r="H59" s="97">
        <v>1.0863</v>
      </c>
      <c r="I59" s="133"/>
      <c r="J59" s="220">
        <f t="shared" si="0"/>
        <v>0.36579789666209006</v>
      </c>
      <c r="K59" s="220" t="s">
        <v>51</v>
      </c>
      <c r="L59" s="220">
        <f>L58+J59</f>
        <v>-1.138435574784491</v>
      </c>
    </row>
    <row r="60" spans="1:12" s="52" customFormat="1" ht="11.25" customHeight="1">
      <c r="A60" s="64"/>
      <c r="B60" s="32"/>
      <c r="C60" s="241"/>
      <c r="D60" s="94" t="s">
        <v>134</v>
      </c>
      <c r="F60" s="132">
        <v>1.1107</v>
      </c>
      <c r="G60" s="97">
        <v>1.1112</v>
      </c>
      <c r="H60" s="97">
        <v>1.1042000000000001</v>
      </c>
      <c r="I60" s="133"/>
      <c r="J60" s="220">
        <f t="shared" si="0"/>
        <v>1.2027334851936189</v>
      </c>
      <c r="K60" s="220" t="s">
        <v>51</v>
      </c>
      <c r="L60" s="220">
        <f>L59+J60</f>
        <v>6.4297910409127912E-2</v>
      </c>
    </row>
    <row r="61" spans="1:12" s="52" customFormat="1" ht="11.25" customHeight="1">
      <c r="A61" s="64"/>
      <c r="B61" s="32"/>
      <c r="C61" s="241">
        <v>2019</v>
      </c>
      <c r="D61" s="94" t="s">
        <v>60</v>
      </c>
      <c r="F61" s="132">
        <v>1.08</v>
      </c>
      <c r="G61" s="97">
        <v>1.0643</v>
      </c>
      <c r="H61" s="97">
        <v>1.0834000000000001</v>
      </c>
      <c r="I61" s="133"/>
      <c r="J61" s="220">
        <f t="shared" si="0"/>
        <v>-2.7640226883946961</v>
      </c>
      <c r="K61" s="220">
        <f>((F61/F57)-1)*100</f>
        <v>-2.7202305890830503</v>
      </c>
      <c r="L61" s="220">
        <f>J61</f>
        <v>-2.7640226883946961</v>
      </c>
    </row>
    <row r="62" spans="1:12" s="52" customFormat="1" ht="11.25" customHeight="1">
      <c r="A62" s="64"/>
      <c r="B62" s="32"/>
      <c r="C62" s="241"/>
      <c r="D62" s="128" t="s">
        <v>62</v>
      </c>
      <c r="F62" s="132">
        <v>1.0646</v>
      </c>
      <c r="G62" s="97">
        <v>1.0579000000000001</v>
      </c>
      <c r="H62" s="97">
        <v>1.0655000000000001</v>
      </c>
      <c r="I62" s="133"/>
      <c r="J62" s="220">
        <f>((F62/F61)-1)*100</f>
        <v>-1.4259259259259305</v>
      </c>
      <c r="K62" s="220">
        <f>((F62/F58)-1)*100</f>
        <v>-2.6428898033836412</v>
      </c>
      <c r="L62" s="228">
        <f>L61+J62</f>
        <v>-4.1899486143206266</v>
      </c>
    </row>
    <row r="63" spans="1:12" s="52" customFormat="1" ht="11.25" customHeight="1">
      <c r="A63" s="64"/>
      <c r="B63" s="32"/>
      <c r="C63" s="241"/>
      <c r="D63" s="128" t="s">
        <v>61</v>
      </c>
      <c r="F63" s="132">
        <v>1.0808</v>
      </c>
      <c r="G63" s="97">
        <v>1.0847</v>
      </c>
      <c r="H63" s="97">
        <v>1.0778000000000001</v>
      </c>
      <c r="I63" s="133"/>
      <c r="J63" s="220">
        <f>((F63/F62)-1)*100</f>
        <v>1.5216982904377119</v>
      </c>
      <c r="K63" s="220">
        <f>((F63/F59)-1)*100</f>
        <v>-1.5216400911161831</v>
      </c>
      <c r="L63" s="228">
        <f>L62+J63</f>
        <v>-2.6682503238829147</v>
      </c>
    </row>
    <row r="64" spans="1:12" s="52" customFormat="1" ht="11.25" customHeight="1">
      <c r="A64" s="64"/>
      <c r="B64" s="32"/>
      <c r="C64" s="241"/>
      <c r="D64" s="94" t="s">
        <v>134</v>
      </c>
      <c r="F64" s="132">
        <v>1.0609999999999999</v>
      </c>
      <c r="G64" s="97">
        <v>1.0404</v>
      </c>
      <c r="H64" s="97">
        <v>1.0692000000000002</v>
      </c>
      <c r="I64" s="133"/>
      <c r="J64" s="220">
        <f>((F64/F63)-1)*100</f>
        <v>-1.831976313841599</v>
      </c>
      <c r="K64" s="220">
        <f>((F64/F60)-1)*100</f>
        <v>-4.4746556225803591</v>
      </c>
      <c r="L64" s="228">
        <f>L63+J64</f>
        <v>-4.5002266377245137</v>
      </c>
    </row>
    <row r="65" spans="1:12" s="52" customFormat="1" ht="11.25" customHeight="1">
      <c r="A65" s="64"/>
      <c r="B65" s="32"/>
      <c r="C65" s="241">
        <v>2020</v>
      </c>
      <c r="D65" s="128" t="s">
        <v>67</v>
      </c>
      <c r="F65" s="132">
        <v>1</v>
      </c>
      <c r="G65" s="97">
        <v>1</v>
      </c>
      <c r="H65" s="97">
        <v>1</v>
      </c>
      <c r="I65" s="133"/>
      <c r="J65" s="220">
        <f>((F65/F64)-1)*100</f>
        <v>-5.749293119698395</v>
      </c>
      <c r="K65" s="220">
        <f>((F65/F61)-1)*100</f>
        <v>-7.4074074074074181</v>
      </c>
      <c r="L65" s="220" t="s">
        <v>51</v>
      </c>
    </row>
    <row r="66" spans="1:12" s="52" customFormat="1" ht="11.25" customHeight="1">
      <c r="A66" s="64"/>
      <c r="B66" s="32"/>
      <c r="C66" s="241"/>
      <c r="D66" s="95" t="s">
        <v>49</v>
      </c>
      <c r="E66" s="90"/>
      <c r="F66" s="230" t="s">
        <v>51</v>
      </c>
      <c r="G66" s="230" t="s">
        <v>51</v>
      </c>
      <c r="H66" s="230" t="s">
        <v>51</v>
      </c>
      <c r="I66" s="133"/>
      <c r="J66" s="220" t="s">
        <v>51</v>
      </c>
      <c r="K66" s="220" t="s">
        <v>51</v>
      </c>
      <c r="L66" s="220" t="s">
        <v>51</v>
      </c>
    </row>
    <row r="67" spans="1:12" s="52" customFormat="1" ht="11.25" customHeight="1">
      <c r="A67" s="64"/>
      <c r="B67" s="32"/>
      <c r="C67" s="241"/>
      <c r="D67" s="128" t="s">
        <v>68</v>
      </c>
      <c r="F67" s="132">
        <v>1.256</v>
      </c>
      <c r="G67" s="97">
        <v>1.1767000000000001</v>
      </c>
      <c r="H67" s="97">
        <v>1.2942</v>
      </c>
      <c r="I67" s="133"/>
      <c r="J67" s="220" t="s">
        <v>51</v>
      </c>
      <c r="K67" s="220">
        <f>((F67/F63)-1)*100</f>
        <v>16.210214655810518</v>
      </c>
      <c r="L67" s="228" t="s">
        <v>51</v>
      </c>
    </row>
    <row r="68" spans="1:12" s="52" customFormat="1" ht="11.25" customHeight="1">
      <c r="A68" s="64"/>
      <c r="B68" s="32"/>
      <c r="C68" s="241"/>
      <c r="D68" s="100" t="s">
        <v>8</v>
      </c>
      <c r="F68" s="132">
        <v>1.1507000000000001</v>
      </c>
      <c r="G68" s="97">
        <v>1.0793000000000001</v>
      </c>
      <c r="H68" s="97">
        <v>1.1828000000000001</v>
      </c>
      <c r="I68" s="133"/>
      <c r="J68" s="228" t="s">
        <v>51</v>
      </c>
      <c r="K68" s="228" t="s">
        <v>51</v>
      </c>
      <c r="L68" s="228" t="s">
        <v>51</v>
      </c>
    </row>
    <row r="69" spans="1:12" s="52" customFormat="1" ht="11.25" customHeight="1">
      <c r="A69" s="64"/>
      <c r="B69" s="32"/>
      <c r="C69" s="241">
        <v>2021</v>
      </c>
      <c r="D69" s="128" t="s">
        <v>67</v>
      </c>
      <c r="F69" s="132">
        <v>1.1469</v>
      </c>
      <c r="G69" s="97">
        <v>1.0601</v>
      </c>
      <c r="H69" s="97">
        <v>1.1909000000000001</v>
      </c>
      <c r="I69" s="133"/>
      <c r="J69" s="228" t="s">
        <v>51</v>
      </c>
      <c r="K69" s="220">
        <f>((F69/F65)-1)*100</f>
        <v>14.690000000000003</v>
      </c>
      <c r="L69" s="220" t="str">
        <f>J69</f>
        <v>ND</v>
      </c>
    </row>
    <row r="70" spans="1:12" s="52" customFormat="1" ht="11.25" customHeight="1">
      <c r="A70" s="64"/>
      <c r="B70" s="32"/>
      <c r="C70" s="241"/>
      <c r="D70" s="128" t="s">
        <v>69</v>
      </c>
      <c r="F70" s="132">
        <v>1.0882000000000001</v>
      </c>
      <c r="G70" s="97">
        <v>1.0299</v>
      </c>
      <c r="H70" s="97">
        <v>1.117</v>
      </c>
      <c r="I70" s="133"/>
      <c r="J70" s="220">
        <f>((F70/F69)-1)*100</f>
        <v>-5.1181445636062417</v>
      </c>
      <c r="K70" s="220" t="s">
        <v>51</v>
      </c>
      <c r="L70" s="228">
        <f>J70</f>
        <v>-5.1181445636062417</v>
      </c>
    </row>
    <row r="71" spans="1:12" s="52" customFormat="1" ht="11.25" customHeight="1">
      <c r="A71" s="64"/>
      <c r="B71" s="32"/>
      <c r="C71" s="241"/>
      <c r="D71" s="128" t="s">
        <v>61</v>
      </c>
      <c r="F71" s="132">
        <v>1.1116000000000001</v>
      </c>
      <c r="G71" s="97">
        <v>1.0710999999999999</v>
      </c>
      <c r="H71" s="97">
        <v>1.1325000000000001</v>
      </c>
      <c r="I71" s="133"/>
      <c r="J71" s="220">
        <f>((F71/F70)-1)*100</f>
        <v>2.1503400110273851</v>
      </c>
      <c r="K71" s="220">
        <f>((F71/F67)-1)*100</f>
        <v>-11.496815286624196</v>
      </c>
      <c r="L71" s="228">
        <f>L70+J71</f>
        <v>-2.9678045525788566</v>
      </c>
    </row>
    <row r="72" spans="1:12" s="52" customFormat="1" ht="11.25" customHeight="1">
      <c r="A72" s="64"/>
      <c r="B72" s="32"/>
      <c r="C72" s="241"/>
      <c r="D72" s="94" t="s">
        <v>134</v>
      </c>
      <c r="F72" s="132">
        <v>1.1002000000000001</v>
      </c>
      <c r="G72" s="97">
        <v>1.0882000000000001</v>
      </c>
      <c r="H72" s="97">
        <v>1.1058000000000001</v>
      </c>
      <c r="I72" s="133"/>
      <c r="J72" s="220">
        <f>((F72/F71)-1)*100</f>
        <v>-1.0255487585462464</v>
      </c>
      <c r="K72" s="228" t="s">
        <v>51</v>
      </c>
      <c r="L72" s="228">
        <f>L71+J72</f>
        <v>-3.9933533111251029</v>
      </c>
    </row>
    <row r="73" spans="1:12" ht="22.5" customHeight="1">
      <c r="A73" s="64"/>
      <c r="B73" s="32"/>
      <c r="C73" s="244" t="s">
        <v>210</v>
      </c>
      <c r="D73" s="244"/>
      <c r="E73" s="244"/>
      <c r="F73" s="244"/>
      <c r="G73" s="244"/>
      <c r="H73" s="244"/>
      <c r="I73" s="244"/>
      <c r="J73" s="244"/>
      <c r="K73" s="244"/>
      <c r="L73" s="244"/>
    </row>
    <row r="74" spans="1:12" ht="15" customHeight="1">
      <c r="A74" s="64"/>
      <c r="B74" s="32"/>
      <c r="C74" s="244" t="s">
        <v>211</v>
      </c>
      <c r="D74" s="244"/>
      <c r="E74" s="244"/>
      <c r="F74" s="244"/>
      <c r="G74" s="244"/>
      <c r="H74" s="244"/>
      <c r="I74" s="244"/>
      <c r="J74" s="244"/>
      <c r="K74" s="244"/>
      <c r="L74" s="244"/>
    </row>
    <row r="75" spans="1:12" s="68" customFormat="1" ht="35.25" customHeight="1">
      <c r="A75" s="64"/>
      <c r="B75" s="32"/>
      <c r="C75" s="244" t="s">
        <v>52</v>
      </c>
      <c r="D75" s="244"/>
      <c r="E75" s="244"/>
      <c r="F75" s="244"/>
      <c r="G75" s="244"/>
      <c r="H75" s="244"/>
      <c r="I75" s="244"/>
      <c r="J75" s="244"/>
      <c r="K75" s="244"/>
      <c r="L75" s="244"/>
    </row>
    <row r="76" spans="1:12" s="68" customFormat="1" ht="35.25" customHeight="1">
      <c r="A76" s="64"/>
      <c r="B76" s="123" t="s">
        <v>63</v>
      </c>
      <c r="C76" s="245" t="s">
        <v>212</v>
      </c>
      <c r="D76" s="245"/>
      <c r="E76" s="245"/>
      <c r="F76" s="245"/>
      <c r="G76" s="245"/>
      <c r="H76" s="245"/>
      <c r="I76" s="245"/>
      <c r="J76" s="245"/>
      <c r="K76" s="245"/>
      <c r="L76" s="245"/>
    </row>
    <row r="77" spans="1:12">
      <c r="A77" s="64"/>
      <c r="B77" s="32"/>
      <c r="C77" s="244" t="s">
        <v>181</v>
      </c>
      <c r="D77" s="244"/>
      <c r="E77" s="244"/>
      <c r="F77" s="244"/>
      <c r="G77" s="244"/>
      <c r="H77" s="244"/>
      <c r="I77" s="244"/>
      <c r="J77" s="244"/>
      <c r="K77" s="244"/>
      <c r="L77" s="244"/>
    </row>
    <row r="78" spans="1:12">
      <c r="A78" s="32"/>
      <c r="B78" s="32"/>
    </row>
    <row r="79" spans="1:12">
      <c r="A79" s="32"/>
      <c r="B79" s="32"/>
    </row>
    <row r="80" spans="1:12">
      <c r="A80" s="32"/>
      <c r="B80" s="32"/>
    </row>
    <row r="81" spans="1:2">
      <c r="A81" s="32"/>
      <c r="B81" s="32"/>
    </row>
    <row r="82" spans="1:2">
      <c r="A82" s="32"/>
      <c r="B82" s="32"/>
    </row>
    <row r="83" spans="1:2">
      <c r="A83" s="32"/>
      <c r="B83" s="32"/>
    </row>
    <row r="84" spans="1:2">
      <c r="A84" s="32"/>
      <c r="B84" s="32"/>
    </row>
    <row r="85" spans="1:2">
      <c r="A85" s="32"/>
      <c r="B85" s="32"/>
    </row>
    <row r="86" spans="1:2">
      <c r="A86" s="32"/>
      <c r="B86" s="32"/>
    </row>
    <row r="87" spans="1:2">
      <c r="A87" s="32"/>
      <c r="B87" s="32"/>
    </row>
    <row r="88" spans="1:2">
      <c r="A88" s="32"/>
      <c r="B88" s="32"/>
    </row>
    <row r="89" spans="1:2">
      <c r="A89" s="32"/>
      <c r="B89" s="32"/>
    </row>
    <row r="90" spans="1:2">
      <c r="A90" s="32"/>
      <c r="B90" s="32"/>
    </row>
    <row r="91" spans="1:2">
      <c r="A91" s="32"/>
      <c r="B91" s="32"/>
    </row>
    <row r="92" spans="1:2">
      <c r="A92" s="32"/>
      <c r="B92" s="32"/>
    </row>
    <row r="93" spans="1:2">
      <c r="A93" s="32"/>
      <c r="B93" s="32"/>
    </row>
    <row r="94" spans="1:2">
      <c r="A94" s="32"/>
      <c r="B94" s="32"/>
    </row>
    <row r="95" spans="1:2">
      <c r="A95" s="32"/>
      <c r="B95" s="32"/>
    </row>
    <row r="96" spans="1:2">
      <c r="A96" s="32"/>
      <c r="B96" s="32"/>
    </row>
    <row r="97" spans="1:2">
      <c r="A97" s="32"/>
      <c r="B97" s="32"/>
    </row>
    <row r="98" spans="1:2">
      <c r="A98" s="32"/>
      <c r="B98" s="32"/>
    </row>
    <row r="99" spans="1:2">
      <c r="A99" s="32"/>
      <c r="B99" s="32"/>
    </row>
    <row r="100" spans="1:2">
      <c r="A100" s="32"/>
      <c r="B100" s="32"/>
    </row>
    <row r="101" spans="1:2">
      <c r="A101" s="32"/>
      <c r="B101" s="32"/>
    </row>
    <row r="102" spans="1:2">
      <c r="A102" s="32"/>
      <c r="B102" s="32"/>
    </row>
    <row r="103" spans="1:2">
      <c r="A103" s="32"/>
      <c r="B103" s="32"/>
    </row>
    <row r="104" spans="1:2">
      <c r="A104" s="32"/>
      <c r="B104" s="32"/>
    </row>
    <row r="105" spans="1:2">
      <c r="A105" s="32"/>
      <c r="B105" s="32"/>
    </row>
    <row r="106" spans="1:2">
      <c r="A106" s="32"/>
      <c r="B106" s="32"/>
    </row>
    <row r="107" spans="1:2">
      <c r="A107" s="32"/>
      <c r="B107" s="32"/>
    </row>
    <row r="108" spans="1:2">
      <c r="A108" s="32"/>
      <c r="B108" s="32"/>
    </row>
    <row r="109" spans="1:2">
      <c r="A109" s="32"/>
      <c r="B109" s="32"/>
    </row>
    <row r="110" spans="1:2">
      <c r="A110" s="32"/>
      <c r="B110" s="32"/>
    </row>
    <row r="111" spans="1:2">
      <c r="A111" s="32"/>
      <c r="B111" s="32"/>
    </row>
    <row r="112" spans="1:2">
      <c r="A112" s="32"/>
      <c r="B112" s="32"/>
    </row>
    <row r="113" spans="1:2">
      <c r="A113" s="32"/>
      <c r="B113" s="32"/>
    </row>
    <row r="114" spans="1:2">
      <c r="A114" s="32"/>
      <c r="B114" s="32"/>
    </row>
    <row r="115" spans="1:2">
      <c r="A115" s="32"/>
      <c r="B115" s="32"/>
    </row>
    <row r="116" spans="1:2">
      <c r="A116" s="32"/>
      <c r="B116" s="32"/>
    </row>
    <row r="117" spans="1:2">
      <c r="A117" s="32"/>
      <c r="B117" s="32"/>
    </row>
    <row r="118" spans="1:2">
      <c r="A118" s="32"/>
      <c r="B118" s="32"/>
    </row>
    <row r="119" spans="1:2">
      <c r="A119" s="32"/>
      <c r="B119" s="32"/>
    </row>
    <row r="120" spans="1:2">
      <c r="A120" s="32"/>
      <c r="B120" s="32"/>
    </row>
    <row r="121" spans="1:2">
      <c r="A121" s="32"/>
      <c r="B121" s="32"/>
    </row>
    <row r="122" spans="1:2">
      <c r="A122" s="32"/>
      <c r="B122" s="32"/>
    </row>
  </sheetData>
  <mergeCells count="26">
    <mergeCell ref="F2:H2"/>
    <mergeCell ref="J2:L2"/>
    <mergeCell ref="C53:C56"/>
    <mergeCell ref="C9:C12"/>
    <mergeCell ref="C13:C16"/>
    <mergeCell ref="C17:C20"/>
    <mergeCell ref="C21:C24"/>
    <mergeCell ref="C25:C28"/>
    <mergeCell ref="C49:C52"/>
    <mergeCell ref="C5:C8"/>
    <mergeCell ref="D2:D3"/>
    <mergeCell ref="C77:L77"/>
    <mergeCell ref="C74:L74"/>
    <mergeCell ref="C73:L73"/>
    <mergeCell ref="C76:L76"/>
    <mergeCell ref="C75:L75"/>
    <mergeCell ref="C57:C60"/>
    <mergeCell ref="C61:C64"/>
    <mergeCell ref="C65:C68"/>
    <mergeCell ref="C69:C72"/>
    <mergeCell ref="C2:C3"/>
    <mergeCell ref="C29:C32"/>
    <mergeCell ref="C33:C36"/>
    <mergeCell ref="C37:C40"/>
    <mergeCell ref="C41:C44"/>
    <mergeCell ref="C45:C48"/>
  </mergeCells>
  <phoneticPr fontId="0" type="noConversion"/>
  <printOptions horizontalCentered="1"/>
  <pageMargins left="0.70866141732282995" right="0.70866141732282995" top="0.74803149606299002" bottom="0.74803149606299002" header="0.31496062992126" footer="0.31496062992126"/>
  <pageSetup paperSize="9" orientation="portrait" r:id="rId1"/>
  <headerFooter alignWithMargins="0"/>
  <ignoredErrors>
    <ignoredError sqref="L9:L52 L55:L56"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20"/>
  <sheetViews>
    <sheetView showGridLines="0" zoomScaleNormal="100" workbookViewId="0">
      <pane xSplit="5" ySplit="3" topLeftCell="F4" activePane="bottomRight" state="frozen"/>
      <selection pane="topRight" activeCell="E1" sqref="E1"/>
      <selection pane="bottomLeft" activeCell="A6" sqref="A6"/>
      <selection pane="bottomRight" activeCell="F4" sqref="F4"/>
    </sheetView>
  </sheetViews>
  <sheetFormatPr baseColWidth="10" defaultRowHeight="15"/>
  <cols>
    <col min="1" max="1" width="2.7109375" style="73" customWidth="1"/>
    <col min="2" max="2" width="2.7109375" style="177" customWidth="1"/>
    <col min="3" max="4" width="11.42578125" style="73" customWidth="1"/>
    <col min="5" max="5" width="0.85546875" style="73" customWidth="1"/>
    <col min="6" max="8" width="15.7109375" style="73" customWidth="1"/>
    <col min="9" max="9" width="0.85546875" style="73" customWidth="1"/>
    <col min="10" max="12" width="15.7109375" style="73" customWidth="1"/>
    <col min="13" max="16384" width="11.42578125" style="73"/>
  </cols>
  <sheetData>
    <row r="1" spans="1:12" s="68" customFormat="1" ht="84" customHeight="1">
      <c r="B1" s="69"/>
      <c r="I1" s="73"/>
    </row>
    <row r="2" spans="1:12" s="68" customFormat="1" ht="60" customHeight="1">
      <c r="A2" s="64"/>
      <c r="B2" s="32"/>
      <c r="C2" s="242" t="s">
        <v>0</v>
      </c>
      <c r="D2" s="242" t="s">
        <v>1</v>
      </c>
      <c r="E2" s="70"/>
      <c r="F2" s="246" t="s">
        <v>190</v>
      </c>
      <c r="G2" s="247"/>
      <c r="H2" s="248"/>
      <c r="I2" s="71"/>
      <c r="J2" s="249" t="s">
        <v>191</v>
      </c>
      <c r="K2" s="249"/>
      <c r="L2" s="249"/>
    </row>
    <row r="3" spans="1:12" s="68" customFormat="1" ht="60" customHeight="1">
      <c r="A3" s="64"/>
      <c r="B3" s="32"/>
      <c r="C3" s="242"/>
      <c r="D3" s="250"/>
      <c r="E3" s="20"/>
      <c r="F3" s="66" t="s">
        <v>2</v>
      </c>
      <c r="G3" s="66" t="s">
        <v>4</v>
      </c>
      <c r="H3" s="66" t="s">
        <v>3</v>
      </c>
      <c r="I3" s="72"/>
      <c r="J3" s="66" t="s">
        <v>42</v>
      </c>
      <c r="K3" s="66" t="s">
        <v>43</v>
      </c>
      <c r="L3" s="66" t="s">
        <v>59</v>
      </c>
    </row>
    <row r="4" spans="1:12" s="68" customFormat="1" ht="4.5" customHeight="1">
      <c r="A4" s="64"/>
      <c r="B4" s="32"/>
      <c r="C4" s="181"/>
      <c r="D4" s="183"/>
      <c r="E4" s="19"/>
      <c r="F4" s="16"/>
      <c r="G4" s="16"/>
      <c r="H4" s="16"/>
      <c r="I4" s="182"/>
      <c r="J4" s="16"/>
      <c r="K4" s="16"/>
      <c r="L4" s="16"/>
    </row>
    <row r="5" spans="1:12" s="68" customFormat="1" ht="11.45" customHeight="1">
      <c r="A5" s="64"/>
      <c r="B5" s="32"/>
      <c r="C5" s="243">
        <v>2005</v>
      </c>
      <c r="D5" s="81" t="s">
        <v>5</v>
      </c>
      <c r="E5" s="3"/>
      <c r="F5" s="203">
        <v>38.142800000000001</v>
      </c>
      <c r="G5" s="205">
        <v>61.128800000000005</v>
      </c>
      <c r="H5" s="205">
        <v>30.900600000000001</v>
      </c>
      <c r="I5" s="127"/>
      <c r="J5" s="222"/>
      <c r="K5" s="222"/>
      <c r="L5" s="222"/>
    </row>
    <row r="6" spans="1:12" s="68" customFormat="1" ht="11.45" customHeight="1">
      <c r="A6" s="64"/>
      <c r="B6" s="32"/>
      <c r="C6" s="243"/>
      <c r="D6" s="81" t="s">
        <v>6</v>
      </c>
      <c r="E6" s="3"/>
      <c r="F6" s="204">
        <v>38.843800000000002</v>
      </c>
      <c r="G6" s="205">
        <v>61.703900000000004</v>
      </c>
      <c r="H6" s="205">
        <v>31.7042</v>
      </c>
      <c r="I6" s="127"/>
      <c r="J6" s="222">
        <f>F6-F5</f>
        <v>0.70100000000000051</v>
      </c>
      <c r="K6" s="222"/>
      <c r="L6" s="222">
        <f>L5+J6</f>
        <v>0.70100000000000051</v>
      </c>
    </row>
    <row r="7" spans="1:12" s="68" customFormat="1" ht="11.45" customHeight="1">
      <c r="A7" s="64"/>
      <c r="B7" s="32"/>
      <c r="C7" s="243"/>
      <c r="D7" s="81" t="s">
        <v>7</v>
      </c>
      <c r="E7" s="3"/>
      <c r="F7" s="204">
        <v>38.115100000000005</v>
      </c>
      <c r="G7" s="205">
        <v>60.673200000000001</v>
      </c>
      <c r="H7" s="205">
        <v>31.049300000000002</v>
      </c>
      <c r="I7" s="127"/>
      <c r="J7" s="222">
        <f t="shared" ref="J7:J65" si="0">F7-F6</f>
        <v>-0.72869999999999635</v>
      </c>
      <c r="K7" s="222"/>
      <c r="L7" s="222">
        <f>L6+J7</f>
        <v>-2.7699999999995839E-2</v>
      </c>
    </row>
    <row r="8" spans="1:12" s="68" customFormat="1" ht="11.45" customHeight="1">
      <c r="A8" s="64"/>
      <c r="B8" s="32"/>
      <c r="C8" s="243"/>
      <c r="D8" s="81" t="s">
        <v>8</v>
      </c>
      <c r="E8" s="3"/>
      <c r="F8" s="204">
        <v>36.571100000000001</v>
      </c>
      <c r="G8" s="205">
        <v>59.099400000000003</v>
      </c>
      <c r="H8" s="205">
        <v>29.480600000000003</v>
      </c>
      <c r="I8" s="127"/>
      <c r="J8" s="222">
        <f t="shared" si="0"/>
        <v>-1.544000000000004</v>
      </c>
      <c r="K8" s="222"/>
      <c r="L8" s="222">
        <f>L7+J8</f>
        <v>-1.5716999999999999</v>
      </c>
    </row>
    <row r="9" spans="1:12" s="68" customFormat="1" ht="11.45" customHeight="1">
      <c r="A9" s="64"/>
      <c r="B9" s="32"/>
      <c r="C9" s="243">
        <v>2006</v>
      </c>
      <c r="D9" s="81" t="s">
        <v>5</v>
      </c>
      <c r="E9" s="3"/>
      <c r="F9" s="204">
        <v>36.0869</v>
      </c>
      <c r="G9" s="205">
        <v>59.455200000000005</v>
      </c>
      <c r="H9" s="205">
        <v>28.7516</v>
      </c>
      <c r="I9" s="127"/>
      <c r="J9" s="222">
        <f t="shared" si="0"/>
        <v>-0.4842000000000013</v>
      </c>
      <c r="K9" s="222">
        <f>F9-F5</f>
        <v>-2.0559000000000012</v>
      </c>
      <c r="L9" s="222">
        <f>J9</f>
        <v>-0.4842000000000013</v>
      </c>
    </row>
    <row r="10" spans="1:12" s="68" customFormat="1" ht="11.45" customHeight="1">
      <c r="A10" s="64"/>
      <c r="B10" s="32"/>
      <c r="C10" s="243"/>
      <c r="D10" s="81" t="s">
        <v>6</v>
      </c>
      <c r="E10" s="3"/>
      <c r="F10" s="204">
        <v>35.033999999999999</v>
      </c>
      <c r="G10" s="205">
        <v>57.299600000000005</v>
      </c>
      <c r="H10" s="205">
        <v>28.026400000000002</v>
      </c>
      <c r="I10" s="127"/>
      <c r="J10" s="222">
        <f t="shared" si="0"/>
        <v>-1.0529000000000011</v>
      </c>
      <c r="K10" s="222">
        <f t="shared" ref="K10:K56" si="1">F10-F6</f>
        <v>-3.8098000000000027</v>
      </c>
      <c r="L10" s="222">
        <f>L9+J10</f>
        <v>-1.5371000000000024</v>
      </c>
    </row>
    <row r="11" spans="1:12" s="68" customFormat="1" ht="11.45" customHeight="1">
      <c r="A11" s="64"/>
      <c r="B11" s="32"/>
      <c r="C11" s="243"/>
      <c r="D11" s="81" t="s">
        <v>7</v>
      </c>
      <c r="E11" s="3"/>
      <c r="F11" s="204">
        <v>35.675400000000003</v>
      </c>
      <c r="G11" s="205">
        <v>57.290300000000002</v>
      </c>
      <c r="H11" s="205">
        <v>28.890900000000002</v>
      </c>
      <c r="I11" s="127"/>
      <c r="J11" s="222">
        <f t="shared" si="0"/>
        <v>0.64140000000000441</v>
      </c>
      <c r="K11" s="222">
        <f t="shared" si="1"/>
        <v>-2.439700000000002</v>
      </c>
      <c r="L11" s="222">
        <f>L10+J11</f>
        <v>-0.89569999999999794</v>
      </c>
    </row>
    <row r="12" spans="1:12" s="68" customFormat="1" ht="11.45" customHeight="1">
      <c r="A12" s="64"/>
      <c r="B12" s="32"/>
      <c r="C12" s="243"/>
      <c r="D12" s="81" t="s">
        <v>8</v>
      </c>
      <c r="E12" s="3"/>
      <c r="F12" s="204">
        <v>36.222999999999999</v>
      </c>
      <c r="G12" s="205">
        <v>58.878300000000003</v>
      </c>
      <c r="H12" s="205">
        <v>29.091200000000001</v>
      </c>
      <c r="I12" s="127"/>
      <c r="J12" s="222">
        <f t="shared" si="0"/>
        <v>0.54759999999999565</v>
      </c>
      <c r="K12" s="222">
        <f t="shared" si="1"/>
        <v>-0.3481000000000023</v>
      </c>
      <c r="L12" s="222">
        <f>L11+J12</f>
        <v>-0.3481000000000023</v>
      </c>
    </row>
    <row r="13" spans="1:12" s="68" customFormat="1" ht="11.45" customHeight="1">
      <c r="A13" s="64"/>
      <c r="B13" s="32"/>
      <c r="C13" s="243">
        <v>2007</v>
      </c>
      <c r="D13" s="81" t="s">
        <v>5</v>
      </c>
      <c r="E13" s="3"/>
      <c r="F13" s="204">
        <v>36.3596</v>
      </c>
      <c r="G13" s="205">
        <v>59.244900000000001</v>
      </c>
      <c r="H13" s="205">
        <v>29.141200000000001</v>
      </c>
      <c r="I13" s="127"/>
      <c r="J13" s="222">
        <f t="shared" si="0"/>
        <v>0.13660000000000139</v>
      </c>
      <c r="K13" s="222">
        <f t="shared" si="1"/>
        <v>0.27270000000000039</v>
      </c>
      <c r="L13" s="222">
        <f>J13</f>
        <v>0.13660000000000139</v>
      </c>
    </row>
    <row r="14" spans="1:12" s="68" customFormat="1" ht="11.45" customHeight="1">
      <c r="A14" s="64"/>
      <c r="B14" s="32"/>
      <c r="C14" s="243"/>
      <c r="D14" s="81" t="s">
        <v>6</v>
      </c>
      <c r="E14" s="3"/>
      <c r="F14" s="204">
        <v>34.553400000000003</v>
      </c>
      <c r="G14" s="205">
        <v>57.043300000000002</v>
      </c>
      <c r="H14" s="205">
        <v>27.463700000000003</v>
      </c>
      <c r="I14" s="127"/>
      <c r="J14" s="222">
        <f t="shared" si="0"/>
        <v>-1.8061999999999969</v>
      </c>
      <c r="K14" s="222">
        <f t="shared" si="1"/>
        <v>-0.48059999999999548</v>
      </c>
      <c r="L14" s="222">
        <f>L13+J14</f>
        <v>-1.6695999999999955</v>
      </c>
    </row>
    <row r="15" spans="1:12" s="68" customFormat="1" ht="11.45" customHeight="1">
      <c r="A15" s="64"/>
      <c r="B15" s="32"/>
      <c r="C15" s="243"/>
      <c r="D15" s="81" t="s">
        <v>7</v>
      </c>
      <c r="E15" s="3"/>
      <c r="F15" s="204">
        <v>35.243200000000002</v>
      </c>
      <c r="G15" s="205">
        <v>57.771300000000004</v>
      </c>
      <c r="H15" s="205">
        <v>28.081400000000002</v>
      </c>
      <c r="I15" s="127"/>
      <c r="J15" s="222">
        <f t="shared" si="0"/>
        <v>0.68979999999999819</v>
      </c>
      <c r="K15" s="222">
        <f t="shared" si="1"/>
        <v>-0.43220000000000169</v>
      </c>
      <c r="L15" s="222">
        <f>L14+J15</f>
        <v>-0.97979999999999734</v>
      </c>
    </row>
    <row r="16" spans="1:12" s="68" customFormat="1" ht="11.45" customHeight="1">
      <c r="A16" s="64"/>
      <c r="B16" s="32"/>
      <c r="C16" s="243"/>
      <c r="D16" s="81" t="s">
        <v>8</v>
      </c>
      <c r="E16" s="3"/>
      <c r="F16" s="204">
        <v>36.431600000000003</v>
      </c>
      <c r="G16" s="205">
        <v>58.021700000000003</v>
      </c>
      <c r="H16" s="205">
        <v>29.569600000000001</v>
      </c>
      <c r="I16" s="127"/>
      <c r="J16" s="222">
        <f t="shared" si="0"/>
        <v>1.1884000000000015</v>
      </c>
      <c r="K16" s="222">
        <f t="shared" si="1"/>
        <v>0.20860000000000412</v>
      </c>
      <c r="L16" s="222">
        <f>L15+J16</f>
        <v>0.20860000000000412</v>
      </c>
    </row>
    <row r="17" spans="1:12" s="68" customFormat="1" ht="11.45" customHeight="1">
      <c r="A17" s="64"/>
      <c r="B17" s="32"/>
      <c r="C17" s="243">
        <v>2008</v>
      </c>
      <c r="D17" s="81" t="s">
        <v>5</v>
      </c>
      <c r="E17" s="3"/>
      <c r="F17" s="204">
        <v>36.562600000000003</v>
      </c>
      <c r="G17" s="205">
        <v>57.691400000000002</v>
      </c>
      <c r="H17" s="205">
        <v>29.868100000000002</v>
      </c>
      <c r="I17" s="136"/>
      <c r="J17" s="222">
        <f t="shared" si="0"/>
        <v>0.13100000000000023</v>
      </c>
      <c r="K17" s="222">
        <f t="shared" si="1"/>
        <v>0.20300000000000296</v>
      </c>
      <c r="L17" s="222">
        <f>J17</f>
        <v>0.13100000000000023</v>
      </c>
    </row>
    <row r="18" spans="1:12" s="68" customFormat="1" ht="11.45" customHeight="1">
      <c r="A18" s="64"/>
      <c r="B18" s="32"/>
      <c r="C18" s="243"/>
      <c r="D18" s="81" t="s">
        <v>6</v>
      </c>
      <c r="E18" s="3"/>
      <c r="F18" s="204">
        <v>36.029200000000003</v>
      </c>
      <c r="G18" s="205">
        <v>56.978000000000002</v>
      </c>
      <c r="H18" s="205">
        <v>29.351700000000001</v>
      </c>
      <c r="I18" s="136"/>
      <c r="J18" s="222">
        <f t="shared" si="0"/>
        <v>-0.53340000000000032</v>
      </c>
      <c r="K18" s="222">
        <f t="shared" si="1"/>
        <v>1.4757999999999996</v>
      </c>
      <c r="L18" s="222">
        <f>L17+J18</f>
        <v>-0.40240000000000009</v>
      </c>
    </row>
    <row r="19" spans="1:12" s="68" customFormat="1" ht="11.45" customHeight="1">
      <c r="A19" s="64"/>
      <c r="B19" s="32"/>
      <c r="C19" s="243"/>
      <c r="D19" s="81" t="s">
        <v>7</v>
      </c>
      <c r="E19" s="3"/>
      <c r="F19" s="204">
        <v>37.558</v>
      </c>
      <c r="G19" s="205">
        <v>59.209600000000002</v>
      </c>
      <c r="H19" s="205">
        <v>30.720000000000002</v>
      </c>
      <c r="I19" s="136"/>
      <c r="J19" s="222">
        <f t="shared" si="0"/>
        <v>1.5287999999999968</v>
      </c>
      <c r="K19" s="222">
        <f t="shared" si="1"/>
        <v>2.3147999999999982</v>
      </c>
      <c r="L19" s="222">
        <f>L18+J19</f>
        <v>1.1263999999999967</v>
      </c>
    </row>
    <row r="20" spans="1:12" s="68" customFormat="1" ht="11.45" customHeight="1">
      <c r="A20" s="64"/>
      <c r="B20" s="32"/>
      <c r="C20" s="243"/>
      <c r="D20" s="81" t="s">
        <v>8</v>
      </c>
      <c r="E20" s="3"/>
      <c r="F20" s="204">
        <v>39.247599999999998</v>
      </c>
      <c r="G20" s="205">
        <v>59.863800000000005</v>
      </c>
      <c r="H20" s="205">
        <v>32.654499999999999</v>
      </c>
      <c r="I20" s="136"/>
      <c r="J20" s="222">
        <f t="shared" si="0"/>
        <v>1.6895999999999987</v>
      </c>
      <c r="K20" s="222">
        <f t="shared" si="1"/>
        <v>2.8159999999999954</v>
      </c>
      <c r="L20" s="222">
        <f>L19+J20</f>
        <v>2.8159999999999954</v>
      </c>
    </row>
    <row r="21" spans="1:12" s="68" customFormat="1" ht="11.45" customHeight="1">
      <c r="A21" s="64"/>
      <c r="B21" s="32"/>
      <c r="C21" s="243">
        <v>2009</v>
      </c>
      <c r="D21" s="81" t="s">
        <v>5</v>
      </c>
      <c r="E21" s="3"/>
      <c r="F21" s="204">
        <v>38.8626</v>
      </c>
      <c r="G21" s="205">
        <v>58.6751</v>
      </c>
      <c r="H21" s="205">
        <v>32.494399999999999</v>
      </c>
      <c r="I21" s="136"/>
      <c r="J21" s="222">
        <f t="shared" si="0"/>
        <v>-0.38499999999999801</v>
      </c>
      <c r="K21" s="222">
        <f t="shared" si="1"/>
        <v>2.2999999999999972</v>
      </c>
      <c r="L21" s="222">
        <f>J21</f>
        <v>-0.38499999999999801</v>
      </c>
    </row>
    <row r="22" spans="1:12" s="68" customFormat="1" ht="11.45" customHeight="1">
      <c r="A22" s="64"/>
      <c r="B22" s="32"/>
      <c r="C22" s="243"/>
      <c r="D22" s="81" t="s">
        <v>6</v>
      </c>
      <c r="E22" s="3"/>
      <c r="F22" s="204">
        <v>40.4024</v>
      </c>
      <c r="G22" s="205">
        <v>60.406500000000001</v>
      </c>
      <c r="H22" s="205">
        <v>33.999600000000001</v>
      </c>
      <c r="I22" s="136"/>
      <c r="J22" s="222">
        <f t="shared" si="0"/>
        <v>1.5397999999999996</v>
      </c>
      <c r="K22" s="222">
        <f t="shared" si="1"/>
        <v>4.3731999999999971</v>
      </c>
      <c r="L22" s="222">
        <f>L21+J22</f>
        <v>1.1548000000000016</v>
      </c>
    </row>
    <row r="23" spans="1:12" s="68" customFormat="1" ht="11.45" customHeight="1">
      <c r="A23" s="64"/>
      <c r="B23" s="32"/>
      <c r="C23" s="243"/>
      <c r="D23" s="81" t="s">
        <v>7</v>
      </c>
      <c r="E23" s="3"/>
      <c r="F23" s="204">
        <v>40.871400000000001</v>
      </c>
      <c r="G23" s="205">
        <v>61.5565</v>
      </c>
      <c r="H23" s="205">
        <v>34.161100000000005</v>
      </c>
      <c r="I23" s="136"/>
      <c r="J23" s="222">
        <f t="shared" si="0"/>
        <v>0.46900000000000119</v>
      </c>
      <c r="K23" s="222">
        <f t="shared" si="1"/>
        <v>3.3134000000000015</v>
      </c>
      <c r="L23" s="222">
        <f>L22+J23</f>
        <v>1.6238000000000028</v>
      </c>
    </row>
    <row r="24" spans="1:12" s="68" customFormat="1" ht="11.45" customHeight="1">
      <c r="A24" s="64"/>
      <c r="B24" s="32"/>
      <c r="C24" s="243"/>
      <c r="D24" s="81" t="s">
        <v>8</v>
      </c>
      <c r="E24" s="3"/>
      <c r="F24" s="204">
        <v>40.3932</v>
      </c>
      <c r="G24" s="205">
        <v>60.254900000000006</v>
      </c>
      <c r="H24" s="205">
        <v>33.9559</v>
      </c>
      <c r="I24" s="136"/>
      <c r="J24" s="222">
        <f t="shared" si="0"/>
        <v>-0.47820000000000107</v>
      </c>
      <c r="K24" s="222">
        <f t="shared" si="1"/>
        <v>1.1456000000000017</v>
      </c>
      <c r="L24" s="222">
        <f>L23+J24</f>
        <v>1.1456000000000017</v>
      </c>
    </row>
    <row r="25" spans="1:12" s="68" customFormat="1" ht="11.45" customHeight="1">
      <c r="A25" s="64"/>
      <c r="B25" s="32"/>
      <c r="C25" s="243">
        <v>2010</v>
      </c>
      <c r="D25" s="81" t="s">
        <v>5</v>
      </c>
      <c r="E25" s="3"/>
      <c r="F25" s="204">
        <v>41.191600000000001</v>
      </c>
      <c r="G25" s="205">
        <v>60.689400000000006</v>
      </c>
      <c r="H25" s="205">
        <v>34.904400000000003</v>
      </c>
      <c r="I25" s="136"/>
      <c r="J25" s="222">
        <f t="shared" si="0"/>
        <v>0.79840000000000089</v>
      </c>
      <c r="K25" s="222">
        <f t="shared" si="1"/>
        <v>2.3290000000000006</v>
      </c>
      <c r="L25" s="222">
        <f>J25</f>
        <v>0.79840000000000089</v>
      </c>
    </row>
    <row r="26" spans="1:12" s="68" customFormat="1" ht="11.45" customHeight="1">
      <c r="A26" s="64"/>
      <c r="B26" s="32"/>
      <c r="C26" s="243"/>
      <c r="D26" s="81" t="s">
        <v>6</v>
      </c>
      <c r="E26" s="3"/>
      <c r="F26" s="204">
        <v>40.184899999999999</v>
      </c>
      <c r="G26" s="205">
        <v>59.624700000000004</v>
      </c>
      <c r="H26" s="205">
        <v>33.883700000000005</v>
      </c>
      <c r="I26" s="136"/>
      <c r="J26" s="222">
        <f t="shared" si="0"/>
        <v>-1.0067000000000021</v>
      </c>
      <c r="K26" s="222">
        <f t="shared" si="1"/>
        <v>-0.21750000000000114</v>
      </c>
      <c r="L26" s="222">
        <f>L25+J26</f>
        <v>-0.20830000000000126</v>
      </c>
    </row>
    <row r="27" spans="1:12" s="68" customFormat="1" ht="11.45" customHeight="1">
      <c r="A27" s="64"/>
      <c r="B27" s="32"/>
      <c r="C27" s="243"/>
      <c r="D27" s="81" t="s">
        <v>7</v>
      </c>
      <c r="E27" s="3"/>
      <c r="F27" s="204">
        <v>40.170200000000001</v>
      </c>
      <c r="G27" s="205">
        <v>59.514200000000002</v>
      </c>
      <c r="H27" s="205">
        <v>33.9253</v>
      </c>
      <c r="I27" s="136"/>
      <c r="J27" s="222">
        <f t="shared" si="0"/>
        <v>-1.4699999999997715E-2</v>
      </c>
      <c r="K27" s="222">
        <f t="shared" si="1"/>
        <v>-0.70120000000000005</v>
      </c>
      <c r="L27" s="222">
        <f>L26+J27</f>
        <v>-0.22299999999999898</v>
      </c>
    </row>
    <row r="28" spans="1:12" s="68" customFormat="1" ht="11.45" customHeight="1">
      <c r="A28" s="64"/>
      <c r="B28" s="32"/>
      <c r="C28" s="243"/>
      <c r="D28" s="81" t="s">
        <v>8</v>
      </c>
      <c r="E28" s="3"/>
      <c r="F28" s="204">
        <v>41.731500000000004</v>
      </c>
      <c r="G28" s="205">
        <v>60.358700000000006</v>
      </c>
      <c r="H28" s="205">
        <v>35.649500000000003</v>
      </c>
      <c r="I28" s="136"/>
      <c r="J28" s="222">
        <f t="shared" si="0"/>
        <v>1.5613000000000028</v>
      </c>
      <c r="K28" s="222">
        <f t="shared" si="1"/>
        <v>1.3383000000000038</v>
      </c>
      <c r="L28" s="222">
        <f>L27+J28</f>
        <v>1.3383000000000038</v>
      </c>
    </row>
    <row r="29" spans="1:12" s="68" customFormat="1" ht="11.45" customHeight="1">
      <c r="A29" s="64"/>
      <c r="B29" s="32"/>
      <c r="C29" s="243">
        <v>2011</v>
      </c>
      <c r="D29" s="81" t="s">
        <v>5</v>
      </c>
      <c r="E29" s="3"/>
      <c r="F29" s="204">
        <v>40.102499999999999</v>
      </c>
      <c r="G29" s="205">
        <v>58.915800000000004</v>
      </c>
      <c r="H29" s="205">
        <v>33.985600000000005</v>
      </c>
      <c r="I29" s="136"/>
      <c r="J29" s="222">
        <f t="shared" si="0"/>
        <v>-1.6290000000000049</v>
      </c>
      <c r="K29" s="222">
        <f t="shared" si="1"/>
        <v>-1.089100000000002</v>
      </c>
      <c r="L29" s="222">
        <f>J29</f>
        <v>-1.6290000000000049</v>
      </c>
    </row>
    <row r="30" spans="1:12" s="68" customFormat="1" ht="11.45" customHeight="1">
      <c r="A30" s="64"/>
      <c r="B30" s="32"/>
      <c r="C30" s="243"/>
      <c r="D30" s="81" t="s">
        <v>6</v>
      </c>
      <c r="E30" s="3"/>
      <c r="F30" s="204">
        <v>39.997599999999998</v>
      </c>
      <c r="G30" s="205">
        <v>58.873000000000005</v>
      </c>
      <c r="H30" s="205">
        <v>33.853000000000002</v>
      </c>
      <c r="I30" s="136"/>
      <c r="J30" s="222">
        <f t="shared" si="0"/>
        <v>-0.10490000000000066</v>
      </c>
      <c r="K30" s="222">
        <f t="shared" si="1"/>
        <v>-0.18730000000000047</v>
      </c>
      <c r="L30" s="222">
        <f>L29+J30</f>
        <v>-1.7339000000000055</v>
      </c>
    </row>
    <row r="31" spans="1:12" s="68" customFormat="1" ht="11.45" customHeight="1">
      <c r="A31" s="64"/>
      <c r="B31" s="32"/>
      <c r="C31" s="243"/>
      <c r="D31" s="81" t="s">
        <v>7</v>
      </c>
      <c r="E31" s="3"/>
      <c r="F31" s="204">
        <v>40.640500000000003</v>
      </c>
      <c r="G31" s="205">
        <v>59.762600000000006</v>
      </c>
      <c r="H31" s="205">
        <v>34.336600000000004</v>
      </c>
      <c r="I31" s="136"/>
      <c r="J31" s="222">
        <f t="shared" si="0"/>
        <v>0.64290000000000447</v>
      </c>
      <c r="K31" s="222">
        <f t="shared" si="1"/>
        <v>0.47030000000000172</v>
      </c>
      <c r="L31" s="222">
        <f>L30+J31</f>
        <v>-1.0910000000000011</v>
      </c>
    </row>
    <row r="32" spans="1:12" s="68" customFormat="1" ht="11.45" customHeight="1">
      <c r="A32" s="64"/>
      <c r="B32" s="32"/>
      <c r="C32" s="243"/>
      <c r="D32" s="81" t="s">
        <v>8</v>
      </c>
      <c r="E32" s="3"/>
      <c r="F32" s="204">
        <v>41.540800000000004</v>
      </c>
      <c r="G32" s="205">
        <v>59.471000000000004</v>
      </c>
      <c r="H32" s="205">
        <v>35.575800000000001</v>
      </c>
      <c r="I32" s="136"/>
      <c r="J32" s="222">
        <f t="shared" si="0"/>
        <v>0.90030000000000143</v>
      </c>
      <c r="K32" s="222">
        <f t="shared" si="1"/>
        <v>-0.19069999999999965</v>
      </c>
      <c r="L32" s="222">
        <f>L31+J32</f>
        <v>-0.19069999999999965</v>
      </c>
    </row>
    <row r="33" spans="1:12" s="68" customFormat="1" ht="11.45" customHeight="1">
      <c r="A33" s="64"/>
      <c r="B33" s="32"/>
      <c r="C33" s="243">
        <v>2012</v>
      </c>
      <c r="D33" s="81" t="s">
        <v>5</v>
      </c>
      <c r="E33" s="3"/>
      <c r="F33" s="204">
        <v>40.824800000000003</v>
      </c>
      <c r="G33" s="205">
        <v>58.3414</v>
      </c>
      <c r="H33" s="205">
        <v>35.084400000000002</v>
      </c>
      <c r="I33" s="136"/>
      <c r="J33" s="222">
        <f t="shared" si="0"/>
        <v>-0.71600000000000108</v>
      </c>
      <c r="K33" s="222">
        <f t="shared" si="1"/>
        <v>0.72230000000000416</v>
      </c>
      <c r="L33" s="222">
        <f>J33</f>
        <v>-0.71600000000000108</v>
      </c>
    </row>
    <row r="34" spans="1:12" s="68" customFormat="1" ht="11.45" customHeight="1">
      <c r="A34" s="64"/>
      <c r="B34" s="32"/>
      <c r="C34" s="243"/>
      <c r="D34" s="81" t="s">
        <v>6</v>
      </c>
      <c r="E34" s="3"/>
      <c r="F34" s="204">
        <v>40.073599999999999</v>
      </c>
      <c r="G34" s="205">
        <v>57.734999999999999</v>
      </c>
      <c r="H34" s="205">
        <v>34.308599999999998</v>
      </c>
      <c r="I34" s="136"/>
      <c r="J34" s="222">
        <f t="shared" si="0"/>
        <v>-0.75120000000000431</v>
      </c>
      <c r="K34" s="222">
        <f t="shared" si="1"/>
        <v>7.6000000000000512E-2</v>
      </c>
      <c r="L34" s="222">
        <f>L33+J34</f>
        <v>-1.4672000000000054</v>
      </c>
    </row>
    <row r="35" spans="1:12" s="68" customFormat="1" ht="11.45" customHeight="1">
      <c r="A35" s="64"/>
      <c r="B35" s="32"/>
      <c r="C35" s="243"/>
      <c r="D35" s="81" t="s">
        <v>7</v>
      </c>
      <c r="E35" s="3"/>
      <c r="F35" s="204">
        <v>42.062400000000004</v>
      </c>
      <c r="G35" s="205">
        <v>61.513500000000001</v>
      </c>
      <c r="H35" s="205">
        <v>35.694200000000002</v>
      </c>
      <c r="I35" s="136"/>
      <c r="J35" s="222">
        <f t="shared" si="0"/>
        <v>1.9888000000000048</v>
      </c>
      <c r="K35" s="222">
        <f t="shared" si="1"/>
        <v>1.4219000000000008</v>
      </c>
      <c r="L35" s="222">
        <f>L34+J35</f>
        <v>0.5215999999999994</v>
      </c>
    </row>
    <row r="36" spans="1:12" s="68" customFormat="1" ht="11.45" customHeight="1">
      <c r="A36" s="64"/>
      <c r="B36" s="32"/>
      <c r="C36" s="243"/>
      <c r="D36" s="81" t="s">
        <v>8</v>
      </c>
      <c r="E36" s="3"/>
      <c r="F36" s="204">
        <v>42.728700000000003</v>
      </c>
      <c r="G36" s="205">
        <v>61.777700000000003</v>
      </c>
      <c r="H36" s="205">
        <v>36.439900000000002</v>
      </c>
      <c r="I36" s="136"/>
      <c r="J36" s="222">
        <f t="shared" si="0"/>
        <v>0.66629999999999967</v>
      </c>
      <c r="K36" s="222">
        <f t="shared" si="1"/>
        <v>1.1878999999999991</v>
      </c>
      <c r="L36" s="222">
        <f>L35+J36</f>
        <v>1.1878999999999991</v>
      </c>
    </row>
    <row r="37" spans="1:12" s="68" customFormat="1" ht="11.45" customHeight="1">
      <c r="A37" s="64"/>
      <c r="B37" s="32"/>
      <c r="C37" s="243">
        <v>2013</v>
      </c>
      <c r="D37" s="81" t="s">
        <v>5</v>
      </c>
      <c r="E37" s="3"/>
      <c r="F37" s="204">
        <v>41.771900000000002</v>
      </c>
      <c r="G37" s="205">
        <v>60.731400000000001</v>
      </c>
      <c r="H37" s="205">
        <v>35.508700000000005</v>
      </c>
      <c r="I37" s="136"/>
      <c r="J37" s="222">
        <f t="shared" si="0"/>
        <v>-0.95680000000000121</v>
      </c>
      <c r="K37" s="222">
        <f t="shared" si="1"/>
        <v>0.94709999999999894</v>
      </c>
      <c r="L37" s="222">
        <f>J37</f>
        <v>-0.95680000000000121</v>
      </c>
    </row>
    <row r="38" spans="1:12" s="68" customFormat="1" ht="11.45" customHeight="1">
      <c r="A38" s="64"/>
      <c r="B38" s="32"/>
      <c r="C38" s="243"/>
      <c r="D38" s="81" t="s">
        <v>6</v>
      </c>
      <c r="E38" s="3"/>
      <c r="F38" s="204">
        <v>42.423900000000003</v>
      </c>
      <c r="G38" s="205">
        <v>62.396700000000003</v>
      </c>
      <c r="H38" s="205">
        <v>35.851400000000005</v>
      </c>
      <c r="I38" s="136"/>
      <c r="J38" s="222">
        <f t="shared" si="0"/>
        <v>0.65200000000000102</v>
      </c>
      <c r="K38" s="222">
        <f t="shared" si="1"/>
        <v>2.3503000000000043</v>
      </c>
      <c r="L38" s="222">
        <f>L37+J38</f>
        <v>-0.30480000000000018</v>
      </c>
    </row>
    <row r="39" spans="1:12" s="68" customFormat="1" ht="11.45" customHeight="1">
      <c r="A39" s="64"/>
      <c r="B39" s="32"/>
      <c r="C39" s="243"/>
      <c r="D39" s="81" t="s">
        <v>7</v>
      </c>
      <c r="E39" s="73"/>
      <c r="F39" s="204">
        <v>43.019100000000002</v>
      </c>
      <c r="G39" s="205">
        <v>62.475900000000003</v>
      </c>
      <c r="H39" s="205">
        <v>36.629000000000005</v>
      </c>
      <c r="I39" s="127"/>
      <c r="J39" s="222">
        <f t="shared" si="0"/>
        <v>0.5951999999999984</v>
      </c>
      <c r="K39" s="222">
        <f t="shared" si="1"/>
        <v>0.95669999999999789</v>
      </c>
      <c r="L39" s="222">
        <f>L38+J39</f>
        <v>0.29039999999999822</v>
      </c>
    </row>
    <row r="40" spans="1:12" s="68" customFormat="1" ht="11.45" customHeight="1">
      <c r="A40" s="64"/>
      <c r="B40" s="32"/>
      <c r="C40" s="243"/>
      <c r="D40" s="81" t="s">
        <v>8</v>
      </c>
      <c r="F40" s="204">
        <v>42.903500000000001</v>
      </c>
      <c r="G40" s="205">
        <v>61.153500000000001</v>
      </c>
      <c r="H40" s="205">
        <v>36.836300000000001</v>
      </c>
      <c r="I40" s="127"/>
      <c r="J40" s="222">
        <f t="shared" si="0"/>
        <v>-0.11560000000000059</v>
      </c>
      <c r="K40" s="222">
        <f t="shared" si="1"/>
        <v>0.17479999999999762</v>
      </c>
      <c r="L40" s="222">
        <f>L39+J40</f>
        <v>0.17479999999999762</v>
      </c>
    </row>
    <row r="41" spans="1:12" s="68" customFormat="1" ht="11.45" customHeight="1">
      <c r="A41" s="64"/>
      <c r="B41" s="32"/>
      <c r="C41" s="243">
        <v>2014</v>
      </c>
      <c r="D41" s="81" t="s">
        <v>5</v>
      </c>
      <c r="F41" s="204">
        <v>42.9467</v>
      </c>
      <c r="G41" s="205">
        <v>60.139100000000006</v>
      </c>
      <c r="H41" s="205">
        <v>37.2986</v>
      </c>
      <c r="I41" s="127"/>
      <c r="J41" s="222">
        <f t="shared" si="0"/>
        <v>4.3199999999998795E-2</v>
      </c>
      <c r="K41" s="222">
        <f t="shared" si="1"/>
        <v>1.1747999999999976</v>
      </c>
      <c r="L41" s="222">
        <f>J41</f>
        <v>4.3199999999998795E-2</v>
      </c>
    </row>
    <row r="42" spans="1:12" s="68" customFormat="1" ht="11.45" customHeight="1">
      <c r="A42" s="64"/>
      <c r="B42" s="32"/>
      <c r="C42" s="243"/>
      <c r="D42" s="81" t="s">
        <v>6</v>
      </c>
      <c r="F42" s="204">
        <v>43.003100000000003</v>
      </c>
      <c r="G42" s="205">
        <v>59.306200000000004</v>
      </c>
      <c r="H42" s="205">
        <v>37.600500000000004</v>
      </c>
      <c r="I42" s="127"/>
      <c r="J42" s="222">
        <f t="shared" si="0"/>
        <v>5.6400000000003558E-2</v>
      </c>
      <c r="K42" s="222">
        <f t="shared" si="1"/>
        <v>0.57920000000000016</v>
      </c>
      <c r="L42" s="222">
        <f>L41+J42</f>
        <v>9.9600000000002353E-2</v>
      </c>
    </row>
    <row r="43" spans="1:12" s="68" customFormat="1" ht="11.45" customHeight="1">
      <c r="A43" s="64"/>
      <c r="B43" s="32"/>
      <c r="C43" s="243"/>
      <c r="D43" s="81" t="s">
        <v>7</v>
      </c>
      <c r="F43" s="204">
        <v>43.883300000000006</v>
      </c>
      <c r="G43" s="205">
        <v>60.448600000000006</v>
      </c>
      <c r="H43" s="205">
        <v>38.346900000000005</v>
      </c>
      <c r="I43" s="127"/>
      <c r="J43" s="222">
        <f t="shared" si="0"/>
        <v>0.88020000000000209</v>
      </c>
      <c r="K43" s="222">
        <f t="shared" si="1"/>
        <v>0.86420000000000385</v>
      </c>
      <c r="L43" s="222">
        <f>L42+J43</f>
        <v>0.97980000000000445</v>
      </c>
    </row>
    <row r="44" spans="1:12" s="68" customFormat="1" ht="11.45" customHeight="1">
      <c r="A44" s="64"/>
      <c r="B44" s="32"/>
      <c r="C44" s="243"/>
      <c r="D44" s="81" t="s">
        <v>8</v>
      </c>
      <c r="F44" s="204">
        <v>45.490100000000005</v>
      </c>
      <c r="G44" s="205">
        <v>60.922400000000003</v>
      </c>
      <c r="H44" s="205">
        <v>40.355900000000005</v>
      </c>
      <c r="I44" s="127"/>
      <c r="J44" s="222">
        <f t="shared" si="0"/>
        <v>1.6067999999999998</v>
      </c>
      <c r="K44" s="222">
        <f t="shared" si="1"/>
        <v>2.5866000000000042</v>
      </c>
      <c r="L44" s="222">
        <f>L43+J44</f>
        <v>2.5866000000000042</v>
      </c>
    </row>
    <row r="45" spans="1:12" s="68" customFormat="1" ht="11.45" customHeight="1">
      <c r="A45" s="64"/>
      <c r="B45" s="32"/>
      <c r="C45" s="243">
        <v>2015</v>
      </c>
      <c r="D45" s="81" t="s">
        <v>5</v>
      </c>
      <c r="F45" s="204">
        <v>43.9099</v>
      </c>
      <c r="G45" s="205">
        <v>58.916500000000006</v>
      </c>
      <c r="H45" s="205">
        <v>38.916699999999999</v>
      </c>
      <c r="I45" s="127"/>
      <c r="J45" s="222">
        <f t="shared" si="0"/>
        <v>-1.5802000000000049</v>
      </c>
      <c r="K45" s="222">
        <f t="shared" si="1"/>
        <v>0.9632000000000005</v>
      </c>
      <c r="L45" s="222">
        <f>J45</f>
        <v>-1.5802000000000049</v>
      </c>
    </row>
    <row r="46" spans="1:12" s="68" customFormat="1" ht="11.45" customHeight="1">
      <c r="A46" s="64"/>
      <c r="B46" s="32"/>
      <c r="C46" s="243"/>
      <c r="D46" s="81" t="s">
        <v>6</v>
      </c>
      <c r="F46" s="206">
        <v>44.121700000000004</v>
      </c>
      <c r="G46" s="207">
        <v>58.362000000000002</v>
      </c>
      <c r="H46" s="207">
        <v>39.413800000000002</v>
      </c>
      <c r="I46" s="127"/>
      <c r="J46" s="222">
        <f t="shared" si="0"/>
        <v>0.21180000000000376</v>
      </c>
      <c r="K46" s="222">
        <f t="shared" si="1"/>
        <v>1.1186000000000007</v>
      </c>
      <c r="L46" s="222">
        <f>L45+J46</f>
        <v>-1.3684000000000012</v>
      </c>
    </row>
    <row r="47" spans="1:12" s="68" customFormat="1" ht="11.45" customHeight="1">
      <c r="A47" s="64"/>
      <c r="B47" s="32"/>
      <c r="C47" s="243"/>
      <c r="D47" s="81" t="s">
        <v>7</v>
      </c>
      <c r="F47" s="206">
        <v>43.585900000000002</v>
      </c>
      <c r="G47" s="207">
        <v>58.498900000000006</v>
      </c>
      <c r="H47" s="207">
        <v>38.665900000000001</v>
      </c>
      <c r="I47" s="127"/>
      <c r="J47" s="222">
        <f t="shared" si="0"/>
        <v>-0.53580000000000183</v>
      </c>
      <c r="K47" s="222">
        <f t="shared" si="1"/>
        <v>-0.29740000000000322</v>
      </c>
      <c r="L47" s="222">
        <f>L46+J47</f>
        <v>-1.904200000000003</v>
      </c>
    </row>
    <row r="48" spans="1:12" s="68" customFormat="1" ht="11.45" customHeight="1">
      <c r="A48" s="64"/>
      <c r="B48" s="32"/>
      <c r="C48" s="243"/>
      <c r="D48" s="81" t="s">
        <v>8</v>
      </c>
      <c r="F48" s="206">
        <v>43.466300000000004</v>
      </c>
      <c r="G48" s="207">
        <v>57.589300000000001</v>
      </c>
      <c r="H48" s="207">
        <v>38.7789</v>
      </c>
      <c r="I48" s="127"/>
      <c r="J48" s="222">
        <f t="shared" si="0"/>
        <v>-0.11959999999999837</v>
      </c>
      <c r="K48" s="222">
        <f t="shared" si="1"/>
        <v>-2.0238000000000014</v>
      </c>
      <c r="L48" s="222">
        <f>L47+J48</f>
        <v>-2.0238000000000014</v>
      </c>
    </row>
    <row r="49" spans="1:12" s="68" customFormat="1" ht="11.25" customHeight="1">
      <c r="A49" s="64"/>
      <c r="B49" s="32"/>
      <c r="C49" s="243">
        <v>2016</v>
      </c>
      <c r="D49" s="81" t="s">
        <v>5</v>
      </c>
      <c r="F49" s="204">
        <v>43.046800000000005</v>
      </c>
      <c r="G49" s="207">
        <v>57.684900000000006</v>
      </c>
      <c r="H49" s="207">
        <v>38.1892</v>
      </c>
      <c r="I49" s="127"/>
      <c r="J49" s="222">
        <f t="shared" si="0"/>
        <v>-0.41949999999999932</v>
      </c>
      <c r="K49" s="222">
        <f t="shared" si="1"/>
        <v>-0.86309999999999576</v>
      </c>
      <c r="L49" s="222">
        <f>J49</f>
        <v>-0.41949999999999932</v>
      </c>
    </row>
    <row r="50" spans="1:12" s="68" customFormat="1" ht="11.25" customHeight="1">
      <c r="A50" s="64"/>
      <c r="B50" s="32"/>
      <c r="C50" s="243"/>
      <c r="D50" s="81" t="s">
        <v>6</v>
      </c>
      <c r="F50" s="204">
        <v>42.058399999999999</v>
      </c>
      <c r="G50" s="207">
        <v>56.778000000000006</v>
      </c>
      <c r="H50" s="207">
        <v>37.203700000000005</v>
      </c>
      <c r="I50" s="127"/>
      <c r="J50" s="222">
        <f t="shared" si="0"/>
        <v>-0.98840000000000572</v>
      </c>
      <c r="K50" s="222">
        <f t="shared" si="1"/>
        <v>-2.0633000000000052</v>
      </c>
      <c r="L50" s="222">
        <f>L49+J50</f>
        <v>-1.407900000000005</v>
      </c>
    </row>
    <row r="51" spans="1:12" s="68" customFormat="1" ht="11.25" customHeight="1">
      <c r="A51" s="64"/>
      <c r="B51" s="32"/>
      <c r="C51" s="243"/>
      <c r="D51" s="81" t="s">
        <v>7</v>
      </c>
      <c r="F51" s="204">
        <v>41.211600000000004</v>
      </c>
      <c r="G51" s="207">
        <v>56.632899999999999</v>
      </c>
      <c r="H51" s="207">
        <v>36.124700000000004</v>
      </c>
      <c r="I51" s="127"/>
      <c r="J51" s="222">
        <f t="shared" si="0"/>
        <v>-0.84679999999999467</v>
      </c>
      <c r="K51" s="222">
        <f t="shared" si="1"/>
        <v>-2.3742999999999981</v>
      </c>
      <c r="L51" s="222">
        <f>L50+J51</f>
        <v>-2.2546999999999997</v>
      </c>
    </row>
    <row r="52" spans="1:12" s="68" customFormat="1" ht="11.25" customHeight="1">
      <c r="A52" s="64"/>
      <c r="B52" s="32"/>
      <c r="C52" s="243"/>
      <c r="D52" s="81" t="s">
        <v>8</v>
      </c>
      <c r="F52" s="204">
        <v>41.553200000000004</v>
      </c>
      <c r="G52" s="207">
        <v>57.0244</v>
      </c>
      <c r="H52" s="207">
        <v>36.409600000000005</v>
      </c>
      <c r="I52" s="127"/>
      <c r="J52" s="222">
        <f t="shared" si="0"/>
        <v>0.34159999999999968</v>
      </c>
      <c r="K52" s="222">
        <f t="shared" si="1"/>
        <v>-1.9131</v>
      </c>
      <c r="L52" s="222">
        <f>L51+J52</f>
        <v>-1.9131</v>
      </c>
    </row>
    <row r="53" spans="1:12" s="68" customFormat="1" ht="11.25" customHeight="1">
      <c r="A53" s="64"/>
      <c r="B53" s="32"/>
      <c r="C53" s="243">
        <v>2017</v>
      </c>
      <c r="D53" s="81" t="s">
        <v>5</v>
      </c>
      <c r="F53" s="204">
        <v>40.293100000000003</v>
      </c>
      <c r="G53" s="207">
        <v>55.956800000000001</v>
      </c>
      <c r="H53" s="207">
        <v>35.071899999999999</v>
      </c>
      <c r="I53" s="127"/>
      <c r="J53" s="222">
        <f t="shared" si="0"/>
        <v>-1.2601000000000013</v>
      </c>
      <c r="K53" s="222">
        <f t="shared" si="1"/>
        <v>-2.753700000000002</v>
      </c>
      <c r="L53" s="222">
        <f>J53</f>
        <v>-1.2601000000000013</v>
      </c>
    </row>
    <row r="54" spans="1:12" s="68" customFormat="1" ht="11.25" customHeight="1">
      <c r="A54" s="64"/>
      <c r="B54" s="32"/>
      <c r="C54" s="243"/>
      <c r="D54" s="81" t="s">
        <v>6</v>
      </c>
      <c r="F54" s="204">
        <v>41.730600000000003</v>
      </c>
      <c r="G54" s="205">
        <v>57.483400000000003</v>
      </c>
      <c r="H54" s="205">
        <v>36.432700000000004</v>
      </c>
      <c r="I54" s="127"/>
      <c r="J54" s="222">
        <f t="shared" si="0"/>
        <v>1.4375</v>
      </c>
      <c r="K54" s="222">
        <f t="shared" si="1"/>
        <v>-0.32779999999999632</v>
      </c>
      <c r="L54" s="222">
        <f>L53+J54</f>
        <v>0.17739999999999867</v>
      </c>
    </row>
    <row r="55" spans="1:12" s="68" customFormat="1" ht="11.25" customHeight="1">
      <c r="A55" s="64"/>
      <c r="B55" s="32"/>
      <c r="C55" s="243"/>
      <c r="D55" s="81" t="s">
        <v>7</v>
      </c>
      <c r="F55" s="204">
        <v>42.804400000000001</v>
      </c>
      <c r="G55" s="205">
        <v>59.671400000000006</v>
      </c>
      <c r="H55" s="205">
        <v>37.107500000000002</v>
      </c>
      <c r="I55" s="127"/>
      <c r="J55" s="222">
        <f t="shared" si="0"/>
        <v>1.0737999999999985</v>
      </c>
      <c r="K55" s="222">
        <f t="shared" si="1"/>
        <v>1.5927999999999969</v>
      </c>
      <c r="L55" s="222">
        <f>L54+J55</f>
        <v>1.2511999999999972</v>
      </c>
    </row>
    <row r="56" spans="1:12" s="68" customFormat="1" ht="11.25" customHeight="1">
      <c r="A56" s="64"/>
      <c r="B56" s="32"/>
      <c r="C56" s="243"/>
      <c r="D56" s="81" t="s">
        <v>8</v>
      </c>
      <c r="F56" s="204">
        <v>42.596900000000005</v>
      </c>
      <c r="G56" s="205">
        <v>58.018800000000006</v>
      </c>
      <c r="H56" s="205">
        <v>37.436100000000003</v>
      </c>
      <c r="I56" s="127"/>
      <c r="J56" s="222">
        <f t="shared" si="0"/>
        <v>-0.20749999999999602</v>
      </c>
      <c r="K56" s="222">
        <f t="shared" si="1"/>
        <v>1.0437000000000012</v>
      </c>
      <c r="L56" s="222">
        <f>L55+J56</f>
        <v>1.0437000000000012</v>
      </c>
    </row>
    <row r="57" spans="1:12" s="68" customFormat="1" ht="11.25" customHeight="1">
      <c r="A57" s="64"/>
      <c r="B57" s="32"/>
      <c r="C57" s="241">
        <v>2018</v>
      </c>
      <c r="D57" s="94" t="s">
        <v>60</v>
      </c>
      <c r="F57" s="204">
        <v>40.675699999999999</v>
      </c>
      <c r="G57" s="205">
        <v>55.100100000000005</v>
      </c>
      <c r="H57" s="205">
        <v>35.915100000000002</v>
      </c>
      <c r="I57" s="127"/>
      <c r="J57" s="229" t="s">
        <v>51</v>
      </c>
      <c r="K57" s="229" t="s">
        <v>51</v>
      </c>
      <c r="L57" s="222" t="str">
        <f>J57</f>
        <v>ND</v>
      </c>
    </row>
    <row r="58" spans="1:12" s="68" customFormat="1" ht="11.25" customHeight="1">
      <c r="A58" s="64"/>
      <c r="B58" s="32"/>
      <c r="C58" s="241"/>
      <c r="D58" s="128" t="s">
        <v>62</v>
      </c>
      <c r="F58" s="204">
        <v>40.0608</v>
      </c>
      <c r="G58" s="205">
        <v>55.2712</v>
      </c>
      <c r="H58" s="205">
        <v>35.083200000000005</v>
      </c>
      <c r="I58" s="127"/>
      <c r="J58" s="222">
        <f>F58-F57</f>
        <v>-0.61489999999999867</v>
      </c>
      <c r="K58" s="229" t="s">
        <v>51</v>
      </c>
      <c r="L58" s="222">
        <f>J58</f>
        <v>-0.61489999999999867</v>
      </c>
    </row>
    <row r="59" spans="1:12" s="68" customFormat="1" ht="11.25" customHeight="1">
      <c r="A59" s="64"/>
      <c r="B59" s="32"/>
      <c r="C59" s="241"/>
      <c r="D59" s="128" t="s">
        <v>61</v>
      </c>
      <c r="F59" s="204">
        <v>40.2089</v>
      </c>
      <c r="G59" s="205">
        <v>55.609300000000005</v>
      </c>
      <c r="H59" s="205">
        <v>35.081800000000001</v>
      </c>
      <c r="I59" s="127"/>
      <c r="J59" s="222">
        <f>F59-F58</f>
        <v>0.14809999999999945</v>
      </c>
      <c r="K59" s="229" t="s">
        <v>51</v>
      </c>
      <c r="L59" s="222">
        <f>L58+J59</f>
        <v>-0.46679999999999922</v>
      </c>
    </row>
    <row r="60" spans="1:12" s="68" customFormat="1" ht="11.25" customHeight="1">
      <c r="A60" s="64"/>
      <c r="B60" s="32"/>
      <c r="C60" s="241"/>
      <c r="D60" s="94" t="s">
        <v>134</v>
      </c>
      <c r="F60" s="204">
        <v>40.692</v>
      </c>
      <c r="G60" s="205">
        <v>55.917100000000005</v>
      </c>
      <c r="H60" s="205">
        <v>35.659600000000005</v>
      </c>
      <c r="I60" s="127"/>
      <c r="J60" s="222">
        <f>F60-F59</f>
        <v>0.48310000000000031</v>
      </c>
      <c r="K60" s="229" t="s">
        <v>51</v>
      </c>
      <c r="L60" s="222">
        <f>L59+J60</f>
        <v>1.6300000000001091E-2</v>
      </c>
    </row>
    <row r="61" spans="1:12" s="68" customFormat="1" ht="11.25" customHeight="1">
      <c r="A61" s="64"/>
      <c r="B61" s="32"/>
      <c r="C61" s="241">
        <v>2019</v>
      </c>
      <c r="D61" s="94" t="s">
        <v>60</v>
      </c>
      <c r="F61" s="204">
        <v>39.568100000000001</v>
      </c>
      <c r="G61" s="205">
        <v>53.556900000000006</v>
      </c>
      <c r="H61" s="205">
        <v>34.988100000000003</v>
      </c>
      <c r="I61" s="127"/>
      <c r="J61" s="222">
        <f>F61-F60</f>
        <v>-1.123899999999999</v>
      </c>
      <c r="K61" s="222">
        <f>F61-F57</f>
        <v>-1.1075999999999979</v>
      </c>
      <c r="L61" s="221">
        <f>J61</f>
        <v>-1.123899999999999</v>
      </c>
    </row>
    <row r="62" spans="1:12" s="68" customFormat="1" ht="11.25" customHeight="1">
      <c r="A62" s="64"/>
      <c r="B62" s="32"/>
      <c r="C62" s="241"/>
      <c r="D62" s="128" t="s">
        <v>62</v>
      </c>
      <c r="F62" s="204">
        <v>39.003500000000003</v>
      </c>
      <c r="G62" s="205">
        <v>53.238300000000002</v>
      </c>
      <c r="H62" s="205">
        <v>34.410299999999999</v>
      </c>
      <c r="I62" s="127"/>
      <c r="J62" s="222">
        <f>F62-F61</f>
        <v>-0.56459999999999866</v>
      </c>
      <c r="K62" s="222">
        <f>F62-F58</f>
        <v>-1.0572999999999979</v>
      </c>
      <c r="L62" s="221">
        <f>L61+J62</f>
        <v>-1.6884999999999977</v>
      </c>
    </row>
    <row r="63" spans="1:12" s="68" customFormat="1" ht="11.25" customHeight="1">
      <c r="A63" s="64"/>
      <c r="B63" s="32"/>
      <c r="C63" s="241"/>
      <c r="D63" s="128" t="s">
        <v>61</v>
      </c>
      <c r="F63" s="204">
        <v>39.596000000000004</v>
      </c>
      <c r="G63" s="205">
        <v>54.585100000000004</v>
      </c>
      <c r="H63" s="205">
        <v>34.808500000000002</v>
      </c>
      <c r="I63" s="127"/>
      <c r="J63" s="222">
        <f t="shared" si="0"/>
        <v>0.59250000000000114</v>
      </c>
      <c r="K63" s="222">
        <f>F63-F59</f>
        <v>-0.61289999999999623</v>
      </c>
      <c r="L63" s="221">
        <f>L62+J63</f>
        <v>-1.0959999999999965</v>
      </c>
    </row>
    <row r="64" spans="1:12" s="68" customFormat="1" ht="11.25" customHeight="1">
      <c r="A64" s="64"/>
      <c r="B64" s="32"/>
      <c r="C64" s="241"/>
      <c r="D64" s="94" t="s">
        <v>134</v>
      </c>
      <c r="F64" s="204">
        <v>38.870000000000005</v>
      </c>
      <c r="G64" s="205">
        <v>52.358200000000004</v>
      </c>
      <c r="H64" s="205">
        <v>34.530700000000003</v>
      </c>
      <c r="I64" s="127"/>
      <c r="J64" s="222">
        <f t="shared" si="0"/>
        <v>-0.72599999999999909</v>
      </c>
      <c r="K64" s="222">
        <f>F64-F60</f>
        <v>-1.8219999999999956</v>
      </c>
      <c r="L64" s="221">
        <f>L63+J64</f>
        <v>-1.8219999999999956</v>
      </c>
    </row>
    <row r="65" spans="1:12" s="68" customFormat="1" ht="11.25" customHeight="1">
      <c r="A65" s="64"/>
      <c r="B65" s="32"/>
      <c r="C65" s="241">
        <v>2020</v>
      </c>
      <c r="D65" s="128" t="s">
        <v>67</v>
      </c>
      <c r="F65" s="204">
        <v>36.636700000000005</v>
      </c>
      <c r="G65" s="205">
        <v>50.322600000000001</v>
      </c>
      <c r="H65" s="205">
        <v>32.294899999999998</v>
      </c>
      <c r="I65" s="127"/>
      <c r="J65" s="222">
        <f t="shared" si="0"/>
        <v>-2.2332999999999998</v>
      </c>
      <c r="K65" s="222">
        <f>F65-F61</f>
        <v>-2.9313999999999965</v>
      </c>
      <c r="L65" s="220" t="s">
        <v>51</v>
      </c>
    </row>
    <row r="66" spans="1:12" s="68" customFormat="1" ht="11.25" customHeight="1">
      <c r="A66" s="64"/>
      <c r="B66" s="32"/>
      <c r="C66" s="241"/>
      <c r="D66" s="95" t="s">
        <v>49</v>
      </c>
      <c r="E66" s="98"/>
      <c r="F66" s="230" t="s">
        <v>51</v>
      </c>
      <c r="G66" s="230" t="s">
        <v>51</v>
      </c>
      <c r="H66" s="230" t="s">
        <v>51</v>
      </c>
      <c r="I66" s="127"/>
      <c r="J66" s="222" t="s">
        <v>51</v>
      </c>
      <c r="K66" s="222" t="s">
        <v>51</v>
      </c>
      <c r="L66" s="220" t="s">
        <v>51</v>
      </c>
    </row>
    <row r="67" spans="1:12" s="68" customFormat="1" ht="11.25" customHeight="1">
      <c r="A67" s="64"/>
      <c r="B67" s="32"/>
      <c r="C67" s="241"/>
      <c r="D67" s="128" t="s">
        <v>68</v>
      </c>
      <c r="F67" s="204">
        <v>46.0169</v>
      </c>
      <c r="G67" s="205">
        <v>59.214000000000006</v>
      </c>
      <c r="H67" s="205">
        <v>41.796800000000005</v>
      </c>
      <c r="I67" s="127"/>
      <c r="J67" s="222" t="s">
        <v>51</v>
      </c>
      <c r="K67" s="222">
        <f>F67-F63</f>
        <v>6.4208999999999961</v>
      </c>
      <c r="L67" s="221" t="s">
        <v>51</v>
      </c>
    </row>
    <row r="68" spans="1:12" s="68" customFormat="1" ht="11.25" customHeight="1">
      <c r="A68" s="64"/>
      <c r="B68" s="32"/>
      <c r="C68" s="241"/>
      <c r="D68" s="100" t="s">
        <v>8</v>
      </c>
      <c r="F68" s="204">
        <v>42.157299999999999</v>
      </c>
      <c r="G68" s="205">
        <v>54.312800000000003</v>
      </c>
      <c r="H68" s="205">
        <v>38.200000000000003</v>
      </c>
      <c r="I68" s="127"/>
      <c r="J68" s="222" t="s">
        <v>51</v>
      </c>
      <c r="K68" s="229" t="s">
        <v>51</v>
      </c>
      <c r="L68" s="221" t="s">
        <v>51</v>
      </c>
    </row>
    <row r="69" spans="1:12" s="68" customFormat="1" ht="11.25" customHeight="1">
      <c r="A69" s="64"/>
      <c r="B69" s="32"/>
      <c r="C69" s="241">
        <v>2021</v>
      </c>
      <c r="D69" s="94" t="s">
        <v>60</v>
      </c>
      <c r="F69" s="204">
        <v>42.0182</v>
      </c>
      <c r="G69" s="205">
        <v>53.349200000000003</v>
      </c>
      <c r="H69" s="205">
        <v>38.4589</v>
      </c>
      <c r="I69" s="127"/>
      <c r="J69" s="222" t="s">
        <v>51</v>
      </c>
      <c r="K69" s="222">
        <f>F69-F65</f>
        <v>5.3814999999999955</v>
      </c>
      <c r="L69" s="220" t="str">
        <f>J69</f>
        <v>ND</v>
      </c>
    </row>
    <row r="70" spans="1:12" s="68" customFormat="1" ht="11.25" customHeight="1">
      <c r="A70" s="64"/>
      <c r="B70" s="32"/>
      <c r="C70" s="241"/>
      <c r="D70" s="128" t="s">
        <v>62</v>
      </c>
      <c r="F70" s="204">
        <v>39.866800000000005</v>
      </c>
      <c r="G70" s="205">
        <v>51.825000000000003</v>
      </c>
      <c r="H70" s="205">
        <v>36.071800000000003</v>
      </c>
      <c r="I70" s="127"/>
      <c r="J70" s="222">
        <f>F70-F69</f>
        <v>-2.1513999999999953</v>
      </c>
      <c r="K70" s="229" t="s">
        <v>51</v>
      </c>
      <c r="L70" s="221">
        <f>J70</f>
        <v>-2.1513999999999953</v>
      </c>
    </row>
    <row r="71" spans="1:12" s="68" customFormat="1" ht="11.25" customHeight="1">
      <c r="A71" s="64"/>
      <c r="B71" s="32"/>
      <c r="C71" s="241"/>
      <c r="D71" s="128" t="s">
        <v>61</v>
      </c>
      <c r="F71" s="204">
        <v>40.725900000000003</v>
      </c>
      <c r="G71" s="205">
        <v>53.902000000000001</v>
      </c>
      <c r="H71" s="205">
        <v>36.574000000000005</v>
      </c>
      <c r="I71" s="127"/>
      <c r="J71" s="222">
        <f>F71-F70</f>
        <v>0.85909999999999798</v>
      </c>
      <c r="K71" s="222">
        <f>F71-F67</f>
        <v>-5.2909999999999968</v>
      </c>
      <c r="L71" s="221">
        <f>L70+J71</f>
        <v>-1.2922999999999973</v>
      </c>
    </row>
    <row r="72" spans="1:12" s="68" customFormat="1" ht="11.25" customHeight="1">
      <c r="A72" s="64"/>
      <c r="B72" s="32"/>
      <c r="C72" s="241"/>
      <c r="D72" s="94" t="s">
        <v>134</v>
      </c>
      <c r="F72" s="204">
        <v>40.307400000000001</v>
      </c>
      <c r="G72" s="205">
        <v>54.759600000000006</v>
      </c>
      <c r="H72" s="205">
        <v>35.713100000000004</v>
      </c>
      <c r="I72" s="127"/>
      <c r="J72" s="222">
        <f>F72-F71</f>
        <v>-0.41850000000000165</v>
      </c>
      <c r="K72" s="229" t="s">
        <v>51</v>
      </c>
      <c r="L72" s="221">
        <f>L71+J72</f>
        <v>-1.710799999999999</v>
      </c>
    </row>
    <row r="73" spans="1:12" s="68" customFormat="1" ht="22.5" customHeight="1">
      <c r="A73" s="64"/>
      <c r="B73" s="32"/>
      <c r="C73" s="244" t="s">
        <v>210</v>
      </c>
      <c r="D73" s="244"/>
      <c r="E73" s="244"/>
      <c r="F73" s="244"/>
      <c r="G73" s="244"/>
      <c r="H73" s="244"/>
      <c r="I73" s="244"/>
      <c r="J73" s="244"/>
      <c r="K73" s="244"/>
      <c r="L73" s="244"/>
    </row>
    <row r="74" spans="1:12" s="68" customFormat="1" ht="15" customHeight="1">
      <c r="A74" s="64"/>
      <c r="B74" s="32"/>
      <c r="C74" s="244" t="s">
        <v>213</v>
      </c>
      <c r="D74" s="244"/>
      <c r="E74" s="244"/>
      <c r="F74" s="244"/>
      <c r="G74" s="244"/>
      <c r="H74" s="244"/>
      <c r="I74" s="244"/>
      <c r="J74" s="244"/>
      <c r="K74" s="244"/>
      <c r="L74" s="244"/>
    </row>
    <row r="75" spans="1:12" s="68" customFormat="1" ht="35.25" customHeight="1">
      <c r="A75" s="64"/>
      <c r="B75" s="32"/>
      <c r="C75" s="244" t="s">
        <v>52</v>
      </c>
      <c r="D75" s="244"/>
      <c r="E75" s="244"/>
      <c r="F75" s="244"/>
      <c r="G75" s="244"/>
      <c r="H75" s="244"/>
      <c r="I75" s="244"/>
      <c r="J75" s="244"/>
      <c r="K75" s="244"/>
      <c r="L75" s="244"/>
    </row>
    <row r="76" spans="1:12" s="68" customFormat="1" ht="35.25" customHeight="1">
      <c r="A76" s="64"/>
      <c r="B76" s="123" t="s">
        <v>63</v>
      </c>
      <c r="C76" s="245" t="s">
        <v>212</v>
      </c>
      <c r="D76" s="245"/>
      <c r="E76" s="245"/>
      <c r="F76" s="245"/>
      <c r="G76" s="245"/>
      <c r="H76" s="245"/>
      <c r="I76" s="245"/>
      <c r="J76" s="245"/>
      <c r="K76" s="245"/>
      <c r="L76" s="245"/>
    </row>
    <row r="77" spans="1:12" s="68" customFormat="1">
      <c r="A77" s="64"/>
      <c r="B77" s="32"/>
      <c r="C77" s="244" t="s">
        <v>181</v>
      </c>
      <c r="D77" s="244"/>
      <c r="E77" s="244"/>
      <c r="F77" s="244"/>
      <c r="G77" s="244"/>
      <c r="H77" s="244"/>
      <c r="I77" s="244"/>
      <c r="J77" s="244"/>
      <c r="K77" s="244"/>
      <c r="L77" s="244"/>
    </row>
    <row r="78" spans="1:12" s="68" customFormat="1">
      <c r="A78" s="32"/>
      <c r="B78" s="32"/>
      <c r="I78" s="73"/>
    </row>
    <row r="79" spans="1:12" s="68" customFormat="1">
      <c r="A79" s="32"/>
      <c r="B79" s="32"/>
      <c r="I79" s="73"/>
    </row>
    <row r="80" spans="1:12">
      <c r="A80" s="32"/>
      <c r="B80" s="32"/>
    </row>
    <row r="81" spans="1:2">
      <c r="A81" s="32"/>
      <c r="B81" s="32"/>
    </row>
    <row r="82" spans="1:2">
      <c r="A82" s="32"/>
      <c r="B82" s="32"/>
    </row>
    <row r="83" spans="1:2">
      <c r="A83" s="32"/>
      <c r="B83" s="32"/>
    </row>
    <row r="84" spans="1:2">
      <c r="A84" s="32"/>
      <c r="B84" s="32"/>
    </row>
    <row r="85" spans="1:2">
      <c r="A85" s="32"/>
      <c r="B85" s="32"/>
    </row>
    <row r="86" spans="1:2">
      <c r="A86" s="32"/>
      <c r="B86" s="32"/>
    </row>
    <row r="87" spans="1:2">
      <c r="A87" s="32"/>
      <c r="B87" s="32"/>
    </row>
    <row r="88" spans="1:2">
      <c r="A88" s="32"/>
      <c r="B88" s="32"/>
    </row>
    <row r="89" spans="1:2">
      <c r="A89" s="32"/>
      <c r="B89" s="32"/>
    </row>
    <row r="90" spans="1:2">
      <c r="A90" s="32"/>
      <c r="B90" s="32"/>
    </row>
    <row r="91" spans="1:2">
      <c r="A91" s="32"/>
      <c r="B91" s="32"/>
    </row>
    <row r="92" spans="1:2">
      <c r="A92" s="32"/>
      <c r="B92" s="32"/>
    </row>
    <row r="93" spans="1:2">
      <c r="A93" s="32"/>
      <c r="B93" s="32"/>
    </row>
    <row r="94" spans="1:2">
      <c r="A94" s="32"/>
      <c r="B94" s="32"/>
    </row>
    <row r="95" spans="1:2">
      <c r="A95" s="32"/>
      <c r="B95" s="32"/>
    </row>
    <row r="96" spans="1:2">
      <c r="A96" s="32"/>
      <c r="B96" s="32"/>
    </row>
    <row r="97" spans="1:2">
      <c r="A97" s="32"/>
      <c r="B97" s="32"/>
    </row>
    <row r="98" spans="1:2">
      <c r="A98" s="32"/>
      <c r="B98" s="32"/>
    </row>
    <row r="99" spans="1:2">
      <c r="A99" s="32"/>
      <c r="B99" s="32"/>
    </row>
    <row r="100" spans="1:2">
      <c r="A100" s="32"/>
      <c r="B100" s="32"/>
    </row>
    <row r="101" spans="1:2">
      <c r="A101" s="32"/>
      <c r="B101" s="32"/>
    </row>
    <row r="102" spans="1:2">
      <c r="A102" s="32"/>
      <c r="B102" s="32"/>
    </row>
    <row r="103" spans="1:2">
      <c r="A103" s="32"/>
      <c r="B103" s="32"/>
    </row>
    <row r="104" spans="1:2">
      <c r="A104" s="32"/>
      <c r="B104" s="32"/>
    </row>
    <row r="105" spans="1:2">
      <c r="A105" s="32"/>
      <c r="B105" s="32"/>
    </row>
    <row r="106" spans="1:2">
      <c r="A106" s="32"/>
      <c r="B106" s="32"/>
    </row>
    <row r="107" spans="1:2">
      <c r="A107" s="32"/>
      <c r="B107" s="32"/>
    </row>
    <row r="108" spans="1:2">
      <c r="A108" s="32"/>
      <c r="B108" s="32"/>
    </row>
    <row r="109" spans="1:2">
      <c r="A109" s="32"/>
      <c r="B109" s="32"/>
    </row>
    <row r="110" spans="1:2">
      <c r="A110" s="32"/>
      <c r="B110" s="32"/>
    </row>
    <row r="111" spans="1:2">
      <c r="A111" s="32"/>
      <c r="B111" s="32"/>
    </row>
    <row r="112" spans="1:2">
      <c r="A112" s="32"/>
      <c r="B112" s="32"/>
    </row>
    <row r="113" spans="1:2">
      <c r="A113" s="32"/>
      <c r="B113" s="32"/>
    </row>
    <row r="114" spans="1:2">
      <c r="A114" s="32"/>
      <c r="B114" s="32"/>
    </row>
    <row r="115" spans="1:2">
      <c r="A115" s="32"/>
      <c r="B115" s="32"/>
    </row>
    <row r="116" spans="1:2">
      <c r="A116" s="32"/>
      <c r="B116" s="32"/>
    </row>
    <row r="117" spans="1:2">
      <c r="A117" s="32"/>
      <c r="B117" s="32"/>
    </row>
    <row r="118" spans="1:2">
      <c r="A118" s="32"/>
      <c r="B118" s="32"/>
    </row>
    <row r="119" spans="1:2">
      <c r="A119" s="32"/>
      <c r="B119" s="32"/>
    </row>
    <row r="120" spans="1:2">
      <c r="A120" s="32"/>
      <c r="B120" s="32"/>
    </row>
  </sheetData>
  <mergeCells count="26">
    <mergeCell ref="C77:L77"/>
    <mergeCell ref="C33:C36"/>
    <mergeCell ref="C2:C3"/>
    <mergeCell ref="D2:D3"/>
    <mergeCell ref="F2:H2"/>
    <mergeCell ref="J2:L2"/>
    <mergeCell ref="C5:C8"/>
    <mergeCell ref="C9:C12"/>
    <mergeCell ref="C13:C16"/>
    <mergeCell ref="C17:C20"/>
    <mergeCell ref="C75:L75"/>
    <mergeCell ref="C45:C48"/>
    <mergeCell ref="C49:C52"/>
    <mergeCell ref="C53:C56"/>
    <mergeCell ref="C57:C60"/>
    <mergeCell ref="C74:L74"/>
    <mergeCell ref="C21:C24"/>
    <mergeCell ref="C25:C28"/>
    <mergeCell ref="C29:C32"/>
    <mergeCell ref="C76:L76"/>
    <mergeCell ref="C37:C40"/>
    <mergeCell ref="C41:C44"/>
    <mergeCell ref="C61:C64"/>
    <mergeCell ref="C65:C68"/>
    <mergeCell ref="C69:C72"/>
    <mergeCell ref="C73:L73"/>
  </mergeCells>
  <phoneticPr fontId="0" type="noConversion"/>
  <printOptions horizontalCentered="1"/>
  <pageMargins left="0.70866141732282995" right="0.70866141732282995" top="0.74803149606299002" bottom="0.74803149606299002" header="0.31496062992126" footer="0.31496062992126"/>
  <pageSetup paperSize="9" orientation="portrait" r:id="rId1"/>
  <headerFooter alignWithMargins="0"/>
  <ignoredErrors>
    <ignoredError sqref="L9:L57"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79"/>
  <sheetViews>
    <sheetView workbookViewId="0">
      <pane xSplit="5" ySplit="4" topLeftCell="F5" activePane="bottomRight" state="frozen"/>
      <selection pane="topRight" activeCell="F1" sqref="F1"/>
      <selection pane="bottomLeft" activeCell="A5" sqref="A5"/>
      <selection pane="bottomRight" activeCell="F5" sqref="F5"/>
    </sheetView>
  </sheetViews>
  <sheetFormatPr baseColWidth="10" defaultRowHeight="15"/>
  <cols>
    <col min="1" max="1" width="2.7109375" style="1" customWidth="1"/>
    <col min="2" max="2" width="2.7109375" style="56" customWidth="1"/>
    <col min="3" max="4" width="11.42578125" style="1"/>
    <col min="5" max="5" width="0.85546875" style="1" customWidth="1"/>
    <col min="6" max="14" width="11.42578125" style="1"/>
    <col min="15" max="15" width="0.85546875" style="1" customWidth="1"/>
    <col min="16" max="16384" width="11.42578125" style="1"/>
  </cols>
  <sheetData>
    <row r="1" spans="1:18" ht="84" customHeight="1"/>
    <row r="2" spans="1:18" ht="50.25" customHeight="1">
      <c r="A2" s="64"/>
      <c r="C2" s="250" t="s">
        <v>0</v>
      </c>
      <c r="D2" s="242" t="s">
        <v>1</v>
      </c>
      <c r="E2" s="161"/>
      <c r="F2" s="246" t="s">
        <v>192</v>
      </c>
      <c r="G2" s="247"/>
      <c r="H2" s="247"/>
      <c r="I2" s="247"/>
      <c r="J2" s="247"/>
      <c r="K2" s="247"/>
      <c r="L2" s="247"/>
      <c r="M2" s="247"/>
      <c r="N2" s="248"/>
    </row>
    <row r="3" spans="1:18" ht="45.75" customHeight="1">
      <c r="A3" s="64"/>
      <c r="C3" s="251"/>
      <c r="D3" s="242"/>
      <c r="E3" s="19"/>
      <c r="F3" s="242" t="s">
        <v>41</v>
      </c>
      <c r="G3" s="242"/>
      <c r="H3" s="242"/>
      <c r="I3" s="242" t="s">
        <v>129</v>
      </c>
      <c r="J3" s="242"/>
      <c r="K3" s="242"/>
      <c r="L3" s="242" t="s">
        <v>130</v>
      </c>
      <c r="M3" s="242"/>
      <c r="N3" s="242"/>
    </row>
    <row r="4" spans="1:18" ht="22.5" customHeight="1">
      <c r="A4" s="64"/>
      <c r="C4" s="252"/>
      <c r="D4" s="242"/>
      <c r="E4" s="19"/>
      <c r="F4" s="176" t="s">
        <v>2</v>
      </c>
      <c r="G4" s="176" t="s">
        <v>4</v>
      </c>
      <c r="H4" s="176" t="s">
        <v>3</v>
      </c>
      <c r="I4" s="176" t="s">
        <v>2</v>
      </c>
      <c r="J4" s="176" t="s">
        <v>4</v>
      </c>
      <c r="K4" s="176" t="s">
        <v>3</v>
      </c>
      <c r="L4" s="176" t="s">
        <v>2</v>
      </c>
      <c r="M4" s="176" t="s">
        <v>4</v>
      </c>
      <c r="N4" s="176" t="s">
        <v>3</v>
      </c>
      <c r="R4" s="57"/>
    </row>
    <row r="5" spans="1:18" ht="4.5" customHeight="1">
      <c r="A5" s="64"/>
      <c r="C5" s="184"/>
      <c r="D5" s="174"/>
      <c r="E5" s="19"/>
      <c r="F5" s="16"/>
      <c r="G5" s="16"/>
      <c r="H5" s="16"/>
      <c r="I5" s="16"/>
      <c r="J5" s="16"/>
      <c r="K5" s="16"/>
      <c r="L5" s="16"/>
      <c r="M5" s="16"/>
      <c r="N5" s="16"/>
      <c r="R5" s="65"/>
    </row>
    <row r="6" spans="1:18" ht="11.45" customHeight="1">
      <c r="A6" s="64"/>
      <c r="B6" s="60"/>
      <c r="C6" s="243">
        <v>2005</v>
      </c>
      <c r="D6" s="81" t="s">
        <v>5</v>
      </c>
      <c r="E6" s="3"/>
      <c r="F6" s="124">
        <v>1429.0540800000001</v>
      </c>
      <c r="G6" s="124">
        <v>604.84280000000001</v>
      </c>
      <c r="H6" s="124">
        <v>1688.7369800000001</v>
      </c>
      <c r="I6" s="124">
        <v>2605.9158900000002</v>
      </c>
      <c r="J6" s="124">
        <v>1102.9459900000002</v>
      </c>
      <c r="K6" s="124">
        <v>3079.4541400000003</v>
      </c>
      <c r="L6" s="124">
        <v>3163.9616700000001</v>
      </c>
      <c r="M6" s="124">
        <v>1375.4367400000001</v>
      </c>
      <c r="N6" s="124">
        <v>3727.4692800000003</v>
      </c>
    </row>
    <row r="7" spans="1:18" ht="11.45" customHeight="1">
      <c r="A7" s="64"/>
      <c r="B7" s="60"/>
      <c r="C7" s="243"/>
      <c r="D7" s="81" t="s">
        <v>6</v>
      </c>
      <c r="E7" s="3"/>
      <c r="F7" s="124">
        <v>1438.6423100000002</v>
      </c>
      <c r="G7" s="124">
        <v>616.97874000000002</v>
      </c>
      <c r="H7" s="124">
        <v>1695.2645900000002</v>
      </c>
      <c r="I7" s="124">
        <v>2608.5917100000001</v>
      </c>
      <c r="J7" s="124">
        <v>1118.7253500000002</v>
      </c>
      <c r="K7" s="124">
        <v>3073.9073300000005</v>
      </c>
      <c r="L7" s="124">
        <v>3081.0516100000004</v>
      </c>
      <c r="M7" s="124">
        <v>1343.7831500000002</v>
      </c>
      <c r="N7" s="124">
        <v>3623.6359500000003</v>
      </c>
    </row>
    <row r="8" spans="1:18" ht="11.45" customHeight="1">
      <c r="A8" s="64"/>
      <c r="B8" s="60"/>
      <c r="C8" s="243"/>
      <c r="D8" s="81" t="s">
        <v>7</v>
      </c>
      <c r="E8" s="3"/>
      <c r="F8" s="124">
        <v>1463.2410500000001</v>
      </c>
      <c r="G8" s="124">
        <v>623.6419800000001</v>
      </c>
      <c r="H8" s="124">
        <v>1726.2234600000002</v>
      </c>
      <c r="I8" s="124">
        <v>2641.1300800000004</v>
      </c>
      <c r="J8" s="124">
        <v>1125.66525</v>
      </c>
      <c r="K8" s="124">
        <v>3115.8097400000001</v>
      </c>
      <c r="L8" s="124">
        <v>3131.4096300000001</v>
      </c>
      <c r="M8" s="124">
        <v>1363.7617600000001</v>
      </c>
      <c r="N8" s="124">
        <v>3685.0790100000004</v>
      </c>
    </row>
    <row r="9" spans="1:18" ht="11.45" customHeight="1">
      <c r="A9" s="64"/>
      <c r="B9" s="60"/>
      <c r="C9" s="243"/>
      <c r="D9" s="81" t="s">
        <v>8</v>
      </c>
      <c r="E9" s="3"/>
      <c r="F9" s="124">
        <v>1530.7204300000001</v>
      </c>
      <c r="G9" s="124">
        <v>661.08312000000001</v>
      </c>
      <c r="H9" s="124">
        <v>1804.4273800000001</v>
      </c>
      <c r="I9" s="124">
        <v>2729.0161900000003</v>
      </c>
      <c r="J9" s="124">
        <v>1178.5996400000001</v>
      </c>
      <c r="K9" s="124">
        <v>3216.9894900000004</v>
      </c>
      <c r="L9" s="124">
        <v>3288.1654900000003</v>
      </c>
      <c r="M9" s="124">
        <v>1457.7470600000001</v>
      </c>
      <c r="N9" s="124">
        <v>3864.2657100000001</v>
      </c>
    </row>
    <row r="10" spans="1:18" ht="11.45" customHeight="1">
      <c r="A10" s="64"/>
      <c r="B10" s="60"/>
      <c r="C10" s="243">
        <v>2006</v>
      </c>
      <c r="D10" s="81" t="s">
        <v>5</v>
      </c>
      <c r="E10" s="3"/>
      <c r="F10" s="124">
        <v>1552.9419400000002</v>
      </c>
      <c r="G10" s="124">
        <v>664.18705</v>
      </c>
      <c r="H10" s="124">
        <v>1831.9236000000001</v>
      </c>
      <c r="I10" s="124">
        <v>2730.8442800000003</v>
      </c>
      <c r="J10" s="124">
        <v>1167.9711600000001</v>
      </c>
      <c r="K10" s="124">
        <v>3221.4328</v>
      </c>
      <c r="L10" s="124">
        <v>3264.3514700000001</v>
      </c>
      <c r="M10" s="124">
        <v>1425.9979800000001</v>
      </c>
      <c r="N10" s="124">
        <v>3841.4137400000004</v>
      </c>
    </row>
    <row r="11" spans="1:18" ht="11.45" customHeight="1">
      <c r="A11" s="64"/>
      <c r="B11" s="60"/>
      <c r="C11" s="243"/>
      <c r="D11" s="81" t="s">
        <v>6</v>
      </c>
      <c r="E11" s="3"/>
      <c r="F11" s="124">
        <v>1588.1943500000002</v>
      </c>
      <c r="G11" s="124">
        <v>694.11110000000008</v>
      </c>
      <c r="H11" s="124">
        <v>1869.58698</v>
      </c>
      <c r="I11" s="124">
        <v>2792.48594</v>
      </c>
      <c r="J11" s="124">
        <v>1220.43974</v>
      </c>
      <c r="K11" s="124">
        <v>3287.2521900000002</v>
      </c>
      <c r="L11" s="124">
        <v>3362.0858000000003</v>
      </c>
      <c r="M11" s="124">
        <v>1507.1371800000002</v>
      </c>
      <c r="N11" s="124">
        <v>3945.8892400000004</v>
      </c>
      <c r="P11" s="65"/>
    </row>
    <row r="12" spans="1:18" ht="11.45" customHeight="1">
      <c r="A12" s="64"/>
      <c r="B12" s="60"/>
      <c r="C12" s="243"/>
      <c r="D12" s="81" t="s">
        <v>7</v>
      </c>
      <c r="E12" s="3"/>
      <c r="F12" s="124">
        <v>1627.0068000000001</v>
      </c>
      <c r="G12" s="124">
        <v>696.31568000000004</v>
      </c>
      <c r="H12" s="124">
        <v>1919.1366800000001</v>
      </c>
      <c r="I12" s="124">
        <v>2836.2715600000001</v>
      </c>
      <c r="J12" s="124">
        <v>1213.84887</v>
      </c>
      <c r="K12" s="124">
        <v>3345.5255200000001</v>
      </c>
      <c r="L12" s="124">
        <v>3371.5540500000002</v>
      </c>
      <c r="M12" s="124">
        <v>1471.6205200000002</v>
      </c>
      <c r="N12" s="124">
        <v>3967.9144700000002</v>
      </c>
    </row>
    <row r="13" spans="1:18" ht="11.45" customHeight="1">
      <c r="A13" s="64"/>
      <c r="B13" s="60"/>
      <c r="C13" s="243"/>
      <c r="D13" s="81" t="s">
        <v>8</v>
      </c>
      <c r="E13" s="3"/>
      <c r="F13" s="124">
        <v>1623.2000500000001</v>
      </c>
      <c r="G13" s="124">
        <v>713.28808000000004</v>
      </c>
      <c r="H13" s="124">
        <v>1909.6348600000001</v>
      </c>
      <c r="I13" s="124">
        <v>2778.7212300000001</v>
      </c>
      <c r="J13" s="124">
        <v>1221.0625100000002</v>
      </c>
      <c r="K13" s="124">
        <v>3269.0628000000002</v>
      </c>
      <c r="L13" s="124">
        <v>3242.4823500000002</v>
      </c>
      <c r="M13" s="124">
        <v>1435.30493</v>
      </c>
      <c r="N13" s="124">
        <v>3811.3709000000003</v>
      </c>
    </row>
    <row r="14" spans="1:18" ht="11.45" customHeight="1">
      <c r="A14" s="75"/>
      <c r="B14" s="60"/>
      <c r="C14" s="243">
        <v>2007</v>
      </c>
      <c r="D14" s="81" t="s">
        <v>5</v>
      </c>
      <c r="E14" s="3"/>
      <c r="F14" s="124">
        <v>1641.49881</v>
      </c>
      <c r="G14" s="124">
        <v>712.85322000000008</v>
      </c>
      <c r="H14" s="124">
        <v>1934.4091400000002</v>
      </c>
      <c r="I14" s="124">
        <v>2772.8801700000004</v>
      </c>
      <c r="J14" s="124">
        <v>1204.1778800000002</v>
      </c>
      <c r="K14" s="124">
        <v>3267.6750800000004</v>
      </c>
      <c r="L14" s="124">
        <v>3213.2890600000001</v>
      </c>
      <c r="M14" s="124">
        <v>1406.9711300000001</v>
      </c>
      <c r="N14" s="124">
        <v>3783.0319000000004</v>
      </c>
      <c r="Q14" s="58"/>
    </row>
    <row r="15" spans="1:18" ht="11.45" customHeight="1">
      <c r="A15" s="75"/>
      <c r="B15" s="60"/>
      <c r="C15" s="243"/>
      <c r="D15" s="81" t="s">
        <v>6</v>
      </c>
      <c r="E15" s="3"/>
      <c r="F15" s="124">
        <v>1678.3269400000001</v>
      </c>
      <c r="G15" s="124">
        <v>736.8876600000001</v>
      </c>
      <c r="H15" s="124">
        <v>1975.1085700000001</v>
      </c>
      <c r="I15" s="124">
        <v>2838.1713100000002</v>
      </c>
      <c r="J15" s="124">
        <v>1246.1299200000001</v>
      </c>
      <c r="K15" s="124">
        <v>3340.0503400000002</v>
      </c>
      <c r="L15" s="124">
        <v>3329.4408300000005</v>
      </c>
      <c r="M15" s="124">
        <v>1481.5214500000002</v>
      </c>
      <c r="N15" s="124">
        <v>3911.9834700000001</v>
      </c>
    </row>
    <row r="16" spans="1:18" ht="11.45" customHeight="1">
      <c r="A16" s="75"/>
      <c r="B16" s="60"/>
      <c r="C16" s="243"/>
      <c r="D16" s="81" t="s">
        <v>7</v>
      </c>
      <c r="E16" s="3"/>
      <c r="F16" s="124">
        <v>1670.4415200000001</v>
      </c>
      <c r="G16" s="124">
        <v>729.60162000000003</v>
      </c>
      <c r="H16" s="124">
        <v>1969.5403800000001</v>
      </c>
      <c r="I16" s="124">
        <v>2800.34753</v>
      </c>
      <c r="J16" s="124">
        <v>1223.1126100000001</v>
      </c>
      <c r="K16" s="124">
        <v>3301.7603200000003</v>
      </c>
      <c r="L16" s="124">
        <v>3288.8832000000002</v>
      </c>
      <c r="M16" s="124">
        <v>1456.5803000000001</v>
      </c>
      <c r="N16" s="124">
        <v>3871.3836900000001</v>
      </c>
    </row>
    <row r="17" spans="1:17" ht="11.45" customHeight="1">
      <c r="A17" s="75"/>
      <c r="B17" s="60"/>
      <c r="C17" s="243"/>
      <c r="D17" s="81" t="s">
        <v>8</v>
      </c>
      <c r="E17" s="3"/>
      <c r="F17" s="124">
        <v>1694.2705000000001</v>
      </c>
      <c r="G17" s="124">
        <v>773.51201000000003</v>
      </c>
      <c r="H17" s="124">
        <v>1986.9196800000002</v>
      </c>
      <c r="I17" s="124">
        <v>2793.9217200000003</v>
      </c>
      <c r="J17" s="124">
        <v>1275.5531000000001</v>
      </c>
      <c r="K17" s="124">
        <v>3276.5122400000005</v>
      </c>
      <c r="L17" s="124">
        <v>3258.5656200000003</v>
      </c>
      <c r="M17" s="124">
        <v>1505.3635800000002</v>
      </c>
      <c r="N17" s="124">
        <v>3815.7944000000002</v>
      </c>
    </row>
    <row r="18" spans="1:17" ht="11.45" customHeight="1">
      <c r="A18" s="75"/>
      <c r="B18" s="60"/>
      <c r="C18" s="243">
        <v>2008</v>
      </c>
      <c r="D18" s="81" t="s">
        <v>5</v>
      </c>
      <c r="E18" s="3"/>
      <c r="F18" s="124">
        <v>1714.7280000000001</v>
      </c>
      <c r="G18" s="124">
        <v>789.43889000000001</v>
      </c>
      <c r="H18" s="124">
        <v>2007.8946500000002</v>
      </c>
      <c r="I18" s="124">
        <v>2788.0583900000001</v>
      </c>
      <c r="J18" s="124">
        <v>1283.5865000000001</v>
      </c>
      <c r="K18" s="124">
        <v>3264.7320900000004</v>
      </c>
      <c r="L18" s="124">
        <v>3265.1168400000001</v>
      </c>
      <c r="M18" s="124">
        <v>1524.1771800000001</v>
      </c>
      <c r="N18" s="124">
        <v>3816.7125000000001</v>
      </c>
    </row>
    <row r="19" spans="1:17" ht="11.45" customHeight="1">
      <c r="A19" s="75"/>
      <c r="B19" s="60"/>
      <c r="C19" s="243"/>
      <c r="D19" s="81" t="s">
        <v>6</v>
      </c>
      <c r="E19" s="3"/>
      <c r="F19" s="124">
        <v>1729.6208300000001</v>
      </c>
      <c r="G19" s="124">
        <v>796.78732000000002</v>
      </c>
      <c r="H19" s="124">
        <v>2026.9664300000002</v>
      </c>
      <c r="I19" s="124">
        <v>2787.8424600000003</v>
      </c>
      <c r="J19" s="124">
        <v>1284.2800500000001</v>
      </c>
      <c r="K19" s="124">
        <v>3267.1109100000003</v>
      </c>
      <c r="L19" s="124">
        <v>3225.4177800000002</v>
      </c>
      <c r="M19" s="124">
        <v>1501.43514</v>
      </c>
      <c r="N19" s="124">
        <v>3774.9463300000002</v>
      </c>
    </row>
    <row r="20" spans="1:17" ht="11.45" customHeight="1">
      <c r="A20" s="75"/>
      <c r="B20" s="60"/>
      <c r="C20" s="243"/>
      <c r="D20" s="81" t="s">
        <v>7</v>
      </c>
      <c r="E20" s="3"/>
      <c r="F20" s="124">
        <v>1713.8869400000001</v>
      </c>
      <c r="G20" s="124">
        <v>776.63379000000009</v>
      </c>
      <c r="H20" s="124">
        <v>2009.8909800000001</v>
      </c>
      <c r="I20" s="124">
        <v>2723.9008100000001</v>
      </c>
      <c r="J20" s="124">
        <v>1234.3132800000001</v>
      </c>
      <c r="K20" s="124">
        <v>3194.3435200000004</v>
      </c>
      <c r="L20" s="124">
        <v>3119.1281600000002</v>
      </c>
      <c r="M20" s="124">
        <v>1426.7038700000001</v>
      </c>
      <c r="N20" s="124">
        <v>3653.6309400000005</v>
      </c>
    </row>
    <row r="21" spans="1:17" ht="11.45" customHeight="1">
      <c r="A21" s="75"/>
      <c r="B21" s="60"/>
      <c r="C21" s="243"/>
      <c r="D21" s="81" t="s">
        <v>8</v>
      </c>
      <c r="E21" s="3"/>
      <c r="F21" s="124">
        <v>1666.2708500000001</v>
      </c>
      <c r="G21" s="124">
        <v>788.83133000000009</v>
      </c>
      <c r="H21" s="124">
        <v>1946.8793800000001</v>
      </c>
      <c r="I21" s="124">
        <v>2587.7796600000001</v>
      </c>
      <c r="J21" s="124">
        <v>1225.0839400000002</v>
      </c>
      <c r="K21" s="124">
        <v>3023.5749800000003</v>
      </c>
      <c r="L21" s="124">
        <v>2934.9170100000001</v>
      </c>
      <c r="M21" s="124">
        <v>1396.53079</v>
      </c>
      <c r="N21" s="124">
        <v>3426.8988300000001</v>
      </c>
      <c r="Q21" s="59"/>
    </row>
    <row r="22" spans="1:17" ht="11.45" customHeight="1">
      <c r="A22" s="75"/>
      <c r="B22" s="60"/>
      <c r="C22" s="243">
        <v>2009</v>
      </c>
      <c r="D22" s="81" t="s">
        <v>5</v>
      </c>
      <c r="E22" s="3"/>
      <c r="F22" s="124">
        <v>1696.20955</v>
      </c>
      <c r="G22" s="124">
        <v>819.84253000000001</v>
      </c>
      <c r="H22" s="124">
        <v>1977.8925100000001</v>
      </c>
      <c r="I22" s="124">
        <v>2597.5399000000002</v>
      </c>
      <c r="J22" s="124">
        <v>1255.4897400000002</v>
      </c>
      <c r="K22" s="124">
        <v>3028.9033100000001</v>
      </c>
      <c r="L22" s="124">
        <v>2944.4822900000004</v>
      </c>
      <c r="M22" s="124">
        <v>1432.7611000000002</v>
      </c>
      <c r="N22" s="124">
        <v>3430.3815600000003</v>
      </c>
    </row>
    <row r="23" spans="1:17" ht="11.45" customHeight="1">
      <c r="A23" s="75"/>
      <c r="B23" s="60"/>
      <c r="C23" s="243"/>
      <c r="D23" s="81" t="s">
        <v>6</v>
      </c>
      <c r="E23" s="3"/>
      <c r="F23" s="124">
        <v>1704.8561700000002</v>
      </c>
      <c r="G23" s="124">
        <v>795.93001000000004</v>
      </c>
      <c r="H23" s="124">
        <v>1995.7814400000002</v>
      </c>
      <c r="I23" s="124">
        <v>2593.3030400000002</v>
      </c>
      <c r="J23" s="124">
        <v>1210.7107700000001</v>
      </c>
      <c r="K23" s="124">
        <v>3035.8373800000004</v>
      </c>
      <c r="L23" s="124">
        <v>2887.61121</v>
      </c>
      <c r="M23" s="124">
        <v>1348.42489</v>
      </c>
      <c r="N23" s="124">
        <v>3380.2675100000001</v>
      </c>
    </row>
    <row r="24" spans="1:17" ht="11.45" customHeight="1">
      <c r="A24" s="75"/>
      <c r="B24" s="60"/>
      <c r="C24" s="243"/>
      <c r="D24" s="81" t="s">
        <v>7</v>
      </c>
      <c r="E24" s="3"/>
      <c r="F24" s="124">
        <v>1671.00395</v>
      </c>
      <c r="G24" s="124">
        <v>783.3742400000001</v>
      </c>
      <c r="H24" s="124">
        <v>1958.9521800000002</v>
      </c>
      <c r="I24" s="124">
        <v>2525.9994000000002</v>
      </c>
      <c r="J24" s="124">
        <v>1184.1999900000001</v>
      </c>
      <c r="K24" s="124">
        <v>2961.28087</v>
      </c>
      <c r="L24" s="124">
        <v>2791.1974</v>
      </c>
      <c r="M24" s="124">
        <v>1308.3172400000001</v>
      </c>
      <c r="N24" s="124">
        <v>3272.2456500000003</v>
      </c>
    </row>
    <row r="25" spans="1:17" ht="11.45" customHeight="1">
      <c r="A25" s="75"/>
      <c r="B25" s="60"/>
      <c r="C25" s="243"/>
      <c r="D25" s="81" t="s">
        <v>8</v>
      </c>
      <c r="E25" s="3"/>
      <c r="F25" s="124">
        <v>1656.5630200000001</v>
      </c>
      <c r="G25" s="124">
        <v>810.88750000000005</v>
      </c>
      <c r="H25" s="124">
        <v>1930.6495000000002</v>
      </c>
      <c r="I25" s="124">
        <v>2474.3448100000001</v>
      </c>
      <c r="J25" s="124">
        <v>1211.19164</v>
      </c>
      <c r="K25" s="124">
        <v>2883.7373000000002</v>
      </c>
      <c r="L25" s="124">
        <v>2760.9885100000001</v>
      </c>
      <c r="M25" s="124">
        <v>1352.5189</v>
      </c>
      <c r="N25" s="124">
        <v>3217.4785800000004</v>
      </c>
    </row>
    <row r="26" spans="1:17" ht="11.45" customHeight="1">
      <c r="A26" s="75"/>
      <c r="B26" s="60"/>
      <c r="C26" s="243">
        <v>2010</v>
      </c>
      <c r="D26" s="81" t="s">
        <v>5</v>
      </c>
      <c r="E26" s="3"/>
      <c r="F26" s="124">
        <v>1703.4296100000001</v>
      </c>
      <c r="G26" s="124">
        <v>838.78698000000009</v>
      </c>
      <c r="H26" s="124">
        <v>1982.2385600000002</v>
      </c>
      <c r="I26" s="124">
        <v>2490.2301300000004</v>
      </c>
      <c r="J26" s="124">
        <v>1226.2159800000002</v>
      </c>
      <c r="K26" s="124">
        <v>2897.8187000000003</v>
      </c>
      <c r="L26" s="124">
        <v>2762.3449800000003</v>
      </c>
      <c r="M26" s="124">
        <v>1360.2932500000002</v>
      </c>
      <c r="N26" s="124">
        <v>3214.4445600000004</v>
      </c>
    </row>
    <row r="27" spans="1:17" ht="11.45" customHeight="1">
      <c r="A27" s="75"/>
      <c r="B27" s="60"/>
      <c r="C27" s="243"/>
      <c r="D27" s="81" t="s">
        <v>6</v>
      </c>
      <c r="E27" s="3"/>
      <c r="F27" s="124">
        <v>1725.1237300000003</v>
      </c>
      <c r="G27" s="124">
        <v>829.22118000000012</v>
      </c>
      <c r="H27" s="124">
        <v>2015.5216100000002</v>
      </c>
      <c r="I27" s="124">
        <v>2524.1656900000003</v>
      </c>
      <c r="J27" s="124">
        <v>1213.29944</v>
      </c>
      <c r="K27" s="124">
        <v>2949.0699000000004</v>
      </c>
      <c r="L27" s="124">
        <v>2824.4141500000001</v>
      </c>
      <c r="M27" s="124">
        <v>1363.6435900000001</v>
      </c>
      <c r="N27" s="124">
        <v>3297.9083500000002</v>
      </c>
    </row>
    <row r="28" spans="1:17" ht="11.45" customHeight="1">
      <c r="A28" s="75"/>
      <c r="B28" s="60"/>
      <c r="C28" s="243"/>
      <c r="D28" s="81" t="s">
        <v>7</v>
      </c>
      <c r="E28" s="3"/>
      <c r="F28" s="124">
        <v>1712.4157900000002</v>
      </c>
      <c r="G28" s="124">
        <v>824.88433000000009</v>
      </c>
      <c r="H28" s="124">
        <v>1998.9417700000001</v>
      </c>
      <c r="I28" s="124">
        <v>2496.9527200000002</v>
      </c>
      <c r="J28" s="124">
        <v>1202.8020100000001</v>
      </c>
      <c r="K28" s="124">
        <v>2914.7495000000004</v>
      </c>
      <c r="L28" s="124">
        <v>2830.8654000000001</v>
      </c>
      <c r="M28" s="124">
        <v>1378.3888800000002</v>
      </c>
      <c r="N28" s="124">
        <v>3299.7752500000001</v>
      </c>
    </row>
    <row r="29" spans="1:17" ht="11.45" customHeight="1">
      <c r="A29" s="75"/>
      <c r="B29" s="60"/>
      <c r="C29" s="243"/>
      <c r="D29" s="81" t="s">
        <v>8</v>
      </c>
      <c r="E29" s="3"/>
      <c r="F29" s="124">
        <v>1682.8742100000002</v>
      </c>
      <c r="G29" s="124">
        <v>838.38429000000008</v>
      </c>
      <c r="H29" s="124">
        <v>1958.6085800000001</v>
      </c>
      <c r="I29" s="124">
        <v>2411.2102500000001</v>
      </c>
      <c r="J29" s="124">
        <v>1201.23108</v>
      </c>
      <c r="K29" s="124">
        <v>2806.2805000000003</v>
      </c>
      <c r="L29" s="124">
        <v>2715.0052700000001</v>
      </c>
      <c r="M29" s="124">
        <v>1361.5061500000002</v>
      </c>
      <c r="N29" s="124">
        <v>3156.9362100000003</v>
      </c>
    </row>
    <row r="30" spans="1:17" ht="11.45" customHeight="1">
      <c r="A30" s="75"/>
      <c r="B30" s="60"/>
      <c r="C30" s="243">
        <v>2011</v>
      </c>
      <c r="D30" s="81" t="s">
        <v>5</v>
      </c>
      <c r="E30" s="3"/>
      <c r="F30" s="124">
        <v>1745.3715200000001</v>
      </c>
      <c r="G30" s="124">
        <v>884.53019000000006</v>
      </c>
      <c r="H30" s="124">
        <v>2025.2591600000001</v>
      </c>
      <c r="I30" s="124">
        <v>2466.1418900000003</v>
      </c>
      <c r="J30" s="124">
        <v>1249.8066600000002</v>
      </c>
      <c r="K30" s="124">
        <v>2861.6122100000002</v>
      </c>
      <c r="L30" s="124">
        <v>2772.4989600000004</v>
      </c>
      <c r="M30" s="124">
        <v>1415.2974900000002</v>
      </c>
      <c r="N30" s="124">
        <v>3213.7695000000003</v>
      </c>
    </row>
    <row r="31" spans="1:17" ht="11.45" customHeight="1">
      <c r="A31" s="75"/>
      <c r="B31" s="60"/>
      <c r="C31" s="243"/>
      <c r="D31" s="81" t="s">
        <v>6</v>
      </c>
      <c r="E31" s="3"/>
      <c r="F31" s="124">
        <v>1758.0001300000001</v>
      </c>
      <c r="G31" s="124">
        <v>886.19252000000006</v>
      </c>
      <c r="H31" s="124">
        <v>2041.8035200000002</v>
      </c>
      <c r="I31" s="124">
        <v>2490.2022900000002</v>
      </c>
      <c r="J31" s="124">
        <v>1255.2892400000001</v>
      </c>
      <c r="K31" s="124">
        <v>2892.2089900000001</v>
      </c>
      <c r="L31" s="124">
        <v>2790.2444400000004</v>
      </c>
      <c r="M31" s="124">
        <v>1414.9354400000002</v>
      </c>
      <c r="N31" s="124">
        <v>3237.9548600000003</v>
      </c>
    </row>
    <row r="32" spans="1:17" ht="11.45" customHeight="1">
      <c r="A32" s="75"/>
      <c r="B32" s="60"/>
      <c r="C32" s="243"/>
      <c r="D32" s="81" t="s">
        <v>7</v>
      </c>
      <c r="E32" s="3"/>
      <c r="F32" s="124">
        <v>1758.1670600000002</v>
      </c>
      <c r="G32" s="124">
        <v>870.79891000000009</v>
      </c>
      <c r="H32" s="124">
        <v>2050.7026800000003</v>
      </c>
      <c r="I32" s="124">
        <v>2480.1185100000002</v>
      </c>
      <c r="J32" s="124">
        <v>1228.37275</v>
      </c>
      <c r="K32" s="137">
        <v>2892.7772500000001</v>
      </c>
      <c r="L32" s="137">
        <v>2785.80177</v>
      </c>
      <c r="M32" s="124">
        <v>1388.2390500000001</v>
      </c>
      <c r="N32" s="124">
        <v>3246.5314900000003</v>
      </c>
    </row>
    <row r="33" spans="1:14" ht="11.45" customHeight="1">
      <c r="A33" s="75"/>
      <c r="B33" s="60"/>
      <c r="C33" s="243"/>
      <c r="D33" s="81" t="s">
        <v>8</v>
      </c>
      <c r="E33" s="3"/>
      <c r="F33" s="124">
        <v>1760.8045500000001</v>
      </c>
      <c r="G33" s="124">
        <v>892.60729000000003</v>
      </c>
      <c r="H33" s="124">
        <v>2049.63834</v>
      </c>
      <c r="I33" s="124">
        <v>2437.54529</v>
      </c>
      <c r="J33" s="124">
        <v>1235.66849</v>
      </c>
      <c r="K33" s="137">
        <v>2837.3883300000002</v>
      </c>
      <c r="L33" s="137">
        <v>2723.6210800000003</v>
      </c>
      <c r="M33" s="124">
        <v>1382.7702700000002</v>
      </c>
      <c r="N33" s="124">
        <v>3169.6983200000004</v>
      </c>
    </row>
    <row r="34" spans="1:14" ht="11.45" customHeight="1">
      <c r="A34" s="75"/>
      <c r="B34" s="60"/>
      <c r="C34" s="243">
        <v>2012</v>
      </c>
      <c r="D34" s="81" t="s">
        <v>5</v>
      </c>
      <c r="E34" s="3"/>
      <c r="F34" s="124">
        <v>1814.6198800000002</v>
      </c>
      <c r="G34" s="124">
        <v>940.12535000000003</v>
      </c>
      <c r="H34" s="124">
        <v>2101.2001800000003</v>
      </c>
      <c r="I34" s="124">
        <v>2468.1903000000002</v>
      </c>
      <c r="J34" s="124">
        <v>1278.7296600000002</v>
      </c>
      <c r="K34" s="137">
        <v>2857.9880200000002</v>
      </c>
      <c r="L34" s="137">
        <v>2729.5287200000002</v>
      </c>
      <c r="M34" s="124">
        <v>1411.0127000000002</v>
      </c>
      <c r="N34" s="124">
        <v>3161.61913</v>
      </c>
    </row>
    <row r="35" spans="1:14" ht="11.45" customHeight="1">
      <c r="A35" s="75"/>
      <c r="B35" s="60"/>
      <c r="C35" s="243"/>
      <c r="D35" s="81" t="s">
        <v>6</v>
      </c>
      <c r="E35" s="3"/>
      <c r="F35" s="124">
        <v>1851.3034300000002</v>
      </c>
      <c r="G35" s="124">
        <v>938.73868000000004</v>
      </c>
      <c r="H35" s="124">
        <v>2149.1841300000001</v>
      </c>
      <c r="I35" s="124">
        <v>2524.7821200000003</v>
      </c>
      <c r="J35" s="124">
        <v>1280.2388800000001</v>
      </c>
      <c r="K35" s="137">
        <v>2931.0277100000003</v>
      </c>
      <c r="L35" s="137">
        <v>2768.3171500000003</v>
      </c>
      <c r="M35" s="124">
        <v>1402.0508500000001</v>
      </c>
      <c r="N35" s="124">
        <v>3214.2957400000005</v>
      </c>
    </row>
    <row r="36" spans="1:14" ht="11.45" customHeight="1">
      <c r="A36" s="75"/>
      <c r="B36" s="60"/>
      <c r="C36" s="243"/>
      <c r="D36" s="81" t="s">
        <v>7</v>
      </c>
      <c r="E36" s="3"/>
      <c r="F36" s="124">
        <v>1854.04231</v>
      </c>
      <c r="G36" s="124">
        <v>926.9209800000001</v>
      </c>
      <c r="H36" s="124">
        <v>2157.57519</v>
      </c>
      <c r="I36" s="124">
        <v>2500.6624400000001</v>
      </c>
      <c r="J36" s="124">
        <v>1250.1961000000001</v>
      </c>
      <c r="K36" s="137">
        <v>2910.0561500000003</v>
      </c>
      <c r="L36" s="137">
        <v>2675.7216000000003</v>
      </c>
      <c r="M36" s="124">
        <v>1327.23972</v>
      </c>
      <c r="N36" s="124">
        <v>3117.2048900000004</v>
      </c>
    </row>
    <row r="37" spans="1:14" ht="11.45" customHeight="1">
      <c r="A37" s="75"/>
      <c r="B37" s="60"/>
      <c r="C37" s="243"/>
      <c r="D37" s="81" t="s">
        <v>8</v>
      </c>
      <c r="E37" s="3"/>
      <c r="F37" s="124">
        <v>1847.3587800000003</v>
      </c>
      <c r="G37" s="124">
        <v>936.58299000000011</v>
      </c>
      <c r="H37" s="124">
        <v>2148.0364800000002</v>
      </c>
      <c r="I37" s="124">
        <v>2456.37102</v>
      </c>
      <c r="J37" s="124">
        <v>1245.3429900000001</v>
      </c>
      <c r="K37" s="137">
        <v>2856.1720800000003</v>
      </c>
      <c r="L37" s="137">
        <v>2618.7853100000002</v>
      </c>
      <c r="M37" s="124">
        <v>1316.12877</v>
      </c>
      <c r="N37" s="124">
        <v>3048.8360200000002</v>
      </c>
    </row>
    <row r="38" spans="1:14" ht="11.45" customHeight="1">
      <c r="A38" s="75"/>
      <c r="B38" s="60"/>
      <c r="C38" s="243">
        <v>2013</v>
      </c>
      <c r="D38" s="81" t="s">
        <v>5</v>
      </c>
      <c r="E38" s="3"/>
      <c r="F38" s="124">
        <v>1895.0468300000002</v>
      </c>
      <c r="G38" s="124">
        <v>954.0823200000001</v>
      </c>
      <c r="H38" s="124">
        <v>2205.8872000000001</v>
      </c>
      <c r="I38" s="124">
        <v>2485.9337300000002</v>
      </c>
      <c r="J38" s="124">
        <v>1251.57087</v>
      </c>
      <c r="K38" s="137">
        <v>2893.6959800000004</v>
      </c>
      <c r="L38" s="137">
        <v>2658.3083000000001</v>
      </c>
      <c r="M38" s="124">
        <v>1330.0322500000002</v>
      </c>
      <c r="N38" s="124">
        <v>3097.0940600000004</v>
      </c>
    </row>
    <row r="39" spans="1:14" ht="11.45" customHeight="1">
      <c r="A39" s="75"/>
      <c r="B39" s="60"/>
      <c r="C39" s="243"/>
      <c r="D39" s="81" t="s">
        <v>6</v>
      </c>
      <c r="E39" s="3"/>
      <c r="F39" s="124">
        <v>1883.2915500000001</v>
      </c>
      <c r="G39" s="124">
        <v>946.57112000000006</v>
      </c>
      <c r="H39" s="124">
        <v>2191.5402600000002</v>
      </c>
      <c r="I39" s="124">
        <v>2458.8428000000004</v>
      </c>
      <c r="J39" s="124">
        <v>1235.8519700000002</v>
      </c>
      <c r="K39" s="137">
        <v>2861.2951500000004</v>
      </c>
      <c r="L39" s="137">
        <v>2614.4064600000002</v>
      </c>
      <c r="M39" s="124">
        <v>1304.2676600000002</v>
      </c>
      <c r="N39" s="124">
        <v>3045.5368000000003</v>
      </c>
    </row>
    <row r="40" spans="1:14" ht="11.45" customHeight="1">
      <c r="A40" s="75"/>
      <c r="B40" s="60"/>
      <c r="C40" s="243"/>
      <c r="D40" s="81" t="s">
        <v>7</v>
      </c>
      <c r="F40" s="124">
        <v>1865.6353800000002</v>
      </c>
      <c r="G40" s="124">
        <v>968.84162000000003</v>
      </c>
      <c r="H40" s="124">
        <v>2160.1643100000001</v>
      </c>
      <c r="I40" s="124">
        <v>2432.6235500000003</v>
      </c>
      <c r="J40" s="124">
        <v>1263.2837900000002</v>
      </c>
      <c r="K40" s="137">
        <v>2816.6632300000001</v>
      </c>
      <c r="L40" s="137">
        <v>2593.0030100000004</v>
      </c>
      <c r="M40" s="124">
        <v>1342.7570500000002</v>
      </c>
      <c r="N40" s="124">
        <v>3003.6142500000001</v>
      </c>
    </row>
    <row r="41" spans="1:14" ht="11.45" customHeight="1">
      <c r="A41" s="75"/>
      <c r="B41" s="60"/>
      <c r="C41" s="243"/>
      <c r="D41" s="81" t="s">
        <v>8</v>
      </c>
      <c r="F41" s="124">
        <v>1902.07617</v>
      </c>
      <c r="G41" s="124">
        <v>1013.6535600000001</v>
      </c>
      <c r="H41" s="124">
        <v>2197.4327500000004</v>
      </c>
      <c r="I41" s="124">
        <v>2440.0287400000002</v>
      </c>
      <c r="J41" s="124">
        <v>1300.3390000000002</v>
      </c>
      <c r="K41" s="124">
        <v>2818.9192300000004</v>
      </c>
      <c r="L41" s="124">
        <v>2592.2989100000004</v>
      </c>
      <c r="M41" s="124">
        <v>1373.9867800000002</v>
      </c>
      <c r="N41" s="124">
        <v>2997.32744</v>
      </c>
    </row>
    <row r="42" spans="1:14" ht="11.45" customHeight="1">
      <c r="A42" s="75"/>
      <c r="B42" s="60"/>
      <c r="C42" s="243">
        <v>2014</v>
      </c>
      <c r="D42" s="81" t="s">
        <v>5</v>
      </c>
      <c r="F42" s="124">
        <v>1895.5368400000002</v>
      </c>
      <c r="G42" s="124">
        <v>1035.6455000000001</v>
      </c>
      <c r="H42" s="124">
        <v>2178.0276600000002</v>
      </c>
      <c r="I42" s="124">
        <v>2387.33214</v>
      </c>
      <c r="J42" s="124">
        <v>1304.3427800000002</v>
      </c>
      <c r="K42" s="124">
        <v>2743.1149500000001</v>
      </c>
      <c r="L42" s="124">
        <v>2519.2409400000001</v>
      </c>
      <c r="M42" s="124">
        <v>1376.3602700000001</v>
      </c>
      <c r="N42" s="124">
        <v>2894.6992</v>
      </c>
    </row>
    <row r="43" spans="1:14" ht="11.45" customHeight="1">
      <c r="A43" s="75"/>
      <c r="B43" s="60"/>
      <c r="C43" s="243"/>
      <c r="D43" s="81" t="s">
        <v>6</v>
      </c>
      <c r="F43" s="124">
        <v>1864.4563500000002</v>
      </c>
      <c r="G43" s="124">
        <v>1015.12309</v>
      </c>
      <c r="H43" s="124">
        <v>2145.9140900000002</v>
      </c>
      <c r="I43" s="124">
        <v>2349.9725900000003</v>
      </c>
      <c r="J43" s="124">
        <v>1279.46756</v>
      </c>
      <c r="K43" s="124">
        <v>2704.7237</v>
      </c>
      <c r="L43" s="124">
        <v>2497.4787100000003</v>
      </c>
      <c r="M43" s="124">
        <v>1367.41488</v>
      </c>
      <c r="N43" s="124">
        <v>2871.9668200000001</v>
      </c>
    </row>
    <row r="44" spans="1:14" ht="11.45" customHeight="1">
      <c r="A44" s="75"/>
      <c r="B44" s="60"/>
      <c r="C44" s="243"/>
      <c r="D44" s="81" t="s">
        <v>7</v>
      </c>
      <c r="F44" s="124">
        <v>1868.8933700000002</v>
      </c>
      <c r="G44" s="124">
        <v>1012.92389</v>
      </c>
      <c r="H44" s="124">
        <v>2154.9744800000003</v>
      </c>
      <c r="I44" s="124">
        <v>2339.8432300000004</v>
      </c>
      <c r="J44" s="124">
        <v>1268.1746000000001</v>
      </c>
      <c r="K44" s="124">
        <v>2698.0150500000004</v>
      </c>
      <c r="L44" s="124">
        <v>2462.26233</v>
      </c>
      <c r="M44" s="124">
        <v>1344.1319000000001</v>
      </c>
      <c r="N44" s="124">
        <v>2835.9625700000001</v>
      </c>
    </row>
    <row r="45" spans="1:14" ht="11.45" customHeight="1">
      <c r="A45" s="75"/>
      <c r="B45" s="60"/>
      <c r="C45" s="243"/>
      <c r="D45" s="81" t="s">
        <v>8</v>
      </c>
      <c r="F45" s="124">
        <v>1870.5943200000002</v>
      </c>
      <c r="G45" s="124">
        <v>1022.0178400000001</v>
      </c>
      <c r="H45" s="124">
        <v>2152.9107900000004</v>
      </c>
      <c r="I45" s="124">
        <v>2303.3234600000001</v>
      </c>
      <c r="J45" s="124">
        <v>1258.4437200000002</v>
      </c>
      <c r="K45" s="124">
        <v>2650.9489000000003</v>
      </c>
      <c r="L45" s="124">
        <v>2405.3345300000001</v>
      </c>
      <c r="M45" s="124">
        <v>1317.5759300000002</v>
      </c>
      <c r="N45" s="124">
        <v>2767.2255100000002</v>
      </c>
    </row>
    <row r="46" spans="1:14" ht="11.45" customHeight="1">
      <c r="A46" s="75"/>
      <c r="B46" s="60"/>
      <c r="C46" s="243">
        <v>2015</v>
      </c>
      <c r="D46" s="81" t="s">
        <v>5</v>
      </c>
      <c r="F46" s="124">
        <v>1929.9087700000002</v>
      </c>
      <c r="G46" s="124">
        <v>1066.90597</v>
      </c>
      <c r="H46" s="124">
        <v>2217.0620700000004</v>
      </c>
      <c r="I46" s="124">
        <v>2358.27639</v>
      </c>
      <c r="J46" s="124">
        <v>1303.7192200000002</v>
      </c>
      <c r="K46" s="124">
        <v>2709.1669900000002</v>
      </c>
      <c r="L46" s="124">
        <v>2480.2008300000002</v>
      </c>
      <c r="M46" s="124">
        <v>1376.3141300000002</v>
      </c>
      <c r="N46" s="124">
        <v>2847.5052100000003</v>
      </c>
    </row>
    <row r="47" spans="1:14" ht="11.45" customHeight="1">
      <c r="A47" s="75"/>
      <c r="B47" s="60"/>
      <c r="C47" s="243"/>
      <c r="D47" s="81" t="s">
        <v>6</v>
      </c>
      <c r="F47" s="124">
        <v>1947.2350200000001</v>
      </c>
      <c r="G47" s="124">
        <v>1081.14507</v>
      </c>
      <c r="H47" s="124">
        <v>2233.5669600000001</v>
      </c>
      <c r="I47" s="124">
        <v>2384.2884300000001</v>
      </c>
      <c r="J47" s="124">
        <v>1323.8061500000001</v>
      </c>
      <c r="K47" s="124">
        <v>2734.8870700000002</v>
      </c>
      <c r="L47" s="124">
        <v>2493.9434500000002</v>
      </c>
      <c r="M47" s="124">
        <v>1388.9372800000001</v>
      </c>
      <c r="N47" s="124">
        <v>2859.2618200000002</v>
      </c>
    </row>
    <row r="48" spans="1:14" ht="11.45" customHeight="1">
      <c r="A48" s="75"/>
      <c r="B48" s="60"/>
      <c r="C48" s="243"/>
      <c r="D48" s="81" t="s">
        <v>7</v>
      </c>
      <c r="F48" s="124">
        <v>1999.6814900000002</v>
      </c>
      <c r="G48" s="124">
        <v>1083.2105300000001</v>
      </c>
      <c r="H48" s="124">
        <v>2302.0391200000004</v>
      </c>
      <c r="I48" s="124">
        <v>2439.7935500000003</v>
      </c>
      <c r="J48" s="124">
        <v>1321.6155000000001</v>
      </c>
      <c r="K48" s="124">
        <v>2808.6974</v>
      </c>
      <c r="L48" s="124">
        <v>2538.6838900000002</v>
      </c>
      <c r="M48" s="124">
        <v>1382.5008800000001</v>
      </c>
      <c r="N48" s="124">
        <v>2920.1261500000001</v>
      </c>
    </row>
    <row r="49" spans="1:14" ht="11.45" customHeight="1">
      <c r="A49" s="75"/>
      <c r="B49" s="60"/>
      <c r="C49" s="243"/>
      <c r="D49" s="81" t="s">
        <v>8</v>
      </c>
      <c r="F49" s="124">
        <v>2017.7602600000002</v>
      </c>
      <c r="G49" s="124">
        <v>1147.8029000000001</v>
      </c>
      <c r="H49" s="124">
        <v>2306.5023000000001</v>
      </c>
      <c r="I49" s="124">
        <v>2429.2832800000001</v>
      </c>
      <c r="J49" s="124">
        <v>1381.89777</v>
      </c>
      <c r="K49" s="124">
        <v>2776.9143700000004</v>
      </c>
      <c r="L49" s="124">
        <v>2527.7121000000002</v>
      </c>
      <c r="M49" s="124">
        <v>1444.5397</v>
      </c>
      <c r="N49" s="124">
        <v>2887.2209800000001</v>
      </c>
    </row>
    <row r="50" spans="1:14" ht="11.25" customHeight="1">
      <c r="A50" s="75"/>
      <c r="B50" s="60"/>
      <c r="C50" s="243">
        <v>2016</v>
      </c>
      <c r="D50" s="81" t="s">
        <v>5</v>
      </c>
      <c r="E50" s="65"/>
      <c r="F50" s="124">
        <v>2046.4327600000001</v>
      </c>
      <c r="G50" s="124">
        <v>1173.8109900000002</v>
      </c>
      <c r="H50" s="124">
        <v>2336.0127900000002</v>
      </c>
      <c r="I50" s="124">
        <v>2435.0705200000002</v>
      </c>
      <c r="J50" s="124">
        <v>1396.72927</v>
      </c>
      <c r="K50" s="124">
        <v>2779.6446500000002</v>
      </c>
      <c r="L50" s="124">
        <v>2492.1387100000002</v>
      </c>
      <c r="M50" s="124">
        <v>1429.1158700000001</v>
      </c>
      <c r="N50" s="124">
        <v>2844.9034300000003</v>
      </c>
    </row>
    <row r="51" spans="1:14" ht="11.25" customHeight="1">
      <c r="A51" s="75"/>
      <c r="B51" s="60"/>
      <c r="C51" s="243"/>
      <c r="D51" s="81" t="s">
        <v>6</v>
      </c>
      <c r="E51" s="65"/>
      <c r="F51" s="124">
        <v>2068.7214800000002</v>
      </c>
      <c r="G51" s="124">
        <v>1142.3360200000002</v>
      </c>
      <c r="H51" s="124">
        <v>2374.2523900000001</v>
      </c>
      <c r="I51" s="124">
        <v>2469.8462900000004</v>
      </c>
      <c r="J51" s="124">
        <v>1363.83482</v>
      </c>
      <c r="K51" s="124">
        <v>2834.6196000000004</v>
      </c>
      <c r="L51" s="124">
        <v>2535.66399</v>
      </c>
      <c r="M51" s="124">
        <v>1406.3877900000002</v>
      </c>
      <c r="N51" s="124">
        <v>2908.1102300000002</v>
      </c>
    </row>
    <row r="52" spans="1:14" ht="11.25" customHeight="1">
      <c r="A52" s="75"/>
      <c r="B52" s="60"/>
      <c r="C52" s="243"/>
      <c r="D52" s="81" t="s">
        <v>7</v>
      </c>
      <c r="E52" s="65"/>
      <c r="F52" s="124">
        <v>2129.7109</v>
      </c>
      <c r="G52" s="124">
        <v>1161.9503100000002</v>
      </c>
      <c r="H52" s="124">
        <v>2448.9362900000001</v>
      </c>
      <c r="I52" s="124">
        <v>2528.0586000000003</v>
      </c>
      <c r="J52" s="124">
        <v>1379.2850900000001</v>
      </c>
      <c r="K52" s="124">
        <v>2906.9929000000002</v>
      </c>
      <c r="L52" s="124">
        <v>2612.12041</v>
      </c>
      <c r="M52" s="124">
        <v>1434.1337600000002</v>
      </c>
      <c r="N52" s="124">
        <v>3000.6909500000002</v>
      </c>
    </row>
    <row r="53" spans="1:14" ht="11.25" customHeight="1">
      <c r="A53" s="75"/>
      <c r="B53" s="60"/>
      <c r="C53" s="243"/>
      <c r="D53" s="81" t="s">
        <v>8</v>
      </c>
      <c r="E53" s="65"/>
      <c r="F53" s="124">
        <v>2145.7438500000003</v>
      </c>
      <c r="G53" s="124">
        <v>1191.7422900000001</v>
      </c>
      <c r="H53" s="124">
        <v>2462.9152300000001</v>
      </c>
      <c r="I53" s="124">
        <v>2502.2083700000003</v>
      </c>
      <c r="J53" s="124">
        <v>1389.7220400000001</v>
      </c>
      <c r="K53" s="124">
        <v>2872.0702600000004</v>
      </c>
      <c r="L53" s="124">
        <v>2573.5198</v>
      </c>
      <c r="M53" s="124">
        <v>1431.5787</v>
      </c>
      <c r="N53" s="124">
        <v>2953.1743500000002</v>
      </c>
    </row>
    <row r="54" spans="1:14" ht="11.25" customHeight="1">
      <c r="A54" s="75"/>
      <c r="B54" s="60"/>
      <c r="C54" s="243">
        <v>2017</v>
      </c>
      <c r="D54" s="81" t="s">
        <v>5</v>
      </c>
      <c r="E54" s="65"/>
      <c r="F54" s="125">
        <v>2214.1249400000002</v>
      </c>
      <c r="G54" s="125">
        <v>1234.14211</v>
      </c>
      <c r="H54" s="125">
        <v>2540.7846900000004</v>
      </c>
      <c r="I54" s="125">
        <v>2509.65535</v>
      </c>
      <c r="J54" s="125">
        <v>1398.8692700000001</v>
      </c>
      <c r="K54" s="125">
        <v>2879.9160200000001</v>
      </c>
      <c r="L54" s="125">
        <v>2622.5601800000004</v>
      </c>
      <c r="M54" s="125">
        <v>1471.8151300000002</v>
      </c>
      <c r="N54" s="125">
        <v>3006.1404500000003</v>
      </c>
    </row>
    <row r="55" spans="1:14" ht="11.25" customHeight="1">
      <c r="A55" s="75"/>
      <c r="B55" s="60"/>
      <c r="C55" s="243"/>
      <c r="D55" s="81" t="s">
        <v>6</v>
      </c>
      <c r="E55" s="65"/>
      <c r="F55" s="126">
        <v>2216.2571500000004</v>
      </c>
      <c r="G55" s="126">
        <v>1244.8801800000001</v>
      </c>
      <c r="H55" s="126">
        <v>2542.9389200000001</v>
      </c>
      <c r="I55" s="126">
        <v>2493.9118500000004</v>
      </c>
      <c r="J55" s="126">
        <v>1400.8399000000002</v>
      </c>
      <c r="K55" s="126">
        <v>2861.52061</v>
      </c>
      <c r="L55" s="126">
        <v>2564.9209500000002</v>
      </c>
      <c r="M55" s="126">
        <v>1445.3057100000001</v>
      </c>
      <c r="N55" s="126">
        <v>2941.4564300000002</v>
      </c>
    </row>
    <row r="56" spans="1:14" ht="11.25" customHeight="1">
      <c r="A56" s="75"/>
      <c r="B56" s="60"/>
      <c r="C56" s="243"/>
      <c r="D56" s="81" t="s">
        <v>7</v>
      </c>
      <c r="E56" s="65"/>
      <c r="F56" s="124">
        <v>2219.66149</v>
      </c>
      <c r="G56" s="124">
        <v>1222.6391600000002</v>
      </c>
      <c r="H56" s="124">
        <v>2556.4057900000003</v>
      </c>
      <c r="I56" s="124">
        <v>2474.4188900000004</v>
      </c>
      <c r="J56" s="124">
        <v>1362.9652400000002</v>
      </c>
      <c r="K56" s="124">
        <v>2849.8123800000003</v>
      </c>
      <c r="L56" s="124">
        <v>2477.87156</v>
      </c>
      <c r="M56" s="124">
        <v>1362.3927200000001</v>
      </c>
      <c r="N56" s="124">
        <v>2854.6245500000005</v>
      </c>
    </row>
    <row r="57" spans="1:14" ht="11.25" customHeight="1">
      <c r="A57" s="75"/>
      <c r="B57" s="60"/>
      <c r="C57" s="243"/>
      <c r="D57" s="81" t="s">
        <v>8</v>
      </c>
      <c r="E57" s="65"/>
      <c r="F57" s="124">
        <v>2230.6822000000002</v>
      </c>
      <c r="G57" s="124">
        <v>1249.6298900000002</v>
      </c>
      <c r="H57" s="124">
        <v>2558.9833400000002</v>
      </c>
      <c r="I57" s="124">
        <v>2440.3437600000002</v>
      </c>
      <c r="J57" s="124">
        <v>1367.0824600000001</v>
      </c>
      <c r="K57" s="124">
        <v>2799.5018800000003</v>
      </c>
      <c r="L57" s="124">
        <v>2473.8130100000003</v>
      </c>
      <c r="M57" s="124">
        <v>1386.5138300000001</v>
      </c>
      <c r="N57" s="124">
        <v>2837.6688000000004</v>
      </c>
    </row>
    <row r="58" spans="1:14" ht="11.25" customHeight="1">
      <c r="A58" s="75"/>
      <c r="B58" s="60"/>
      <c r="C58" s="241">
        <v>2018</v>
      </c>
      <c r="D58" s="94" t="s">
        <v>60</v>
      </c>
      <c r="E58" s="65"/>
      <c r="F58" s="124">
        <v>2359.6552100000004</v>
      </c>
      <c r="G58" s="124">
        <v>1338.82682</v>
      </c>
      <c r="H58" s="124">
        <v>2696.5681600000003</v>
      </c>
      <c r="I58" s="124">
        <v>2539.8506600000001</v>
      </c>
      <c r="J58" s="124">
        <v>1441.06655</v>
      </c>
      <c r="K58" s="124">
        <v>2902.4920200000001</v>
      </c>
      <c r="L58" s="124">
        <v>2602.5915600000003</v>
      </c>
      <c r="M58" s="124">
        <v>1480.6675</v>
      </c>
      <c r="N58" s="124">
        <v>2972.8700100000001</v>
      </c>
    </row>
    <row r="59" spans="1:14" ht="11.25" customHeight="1">
      <c r="A59" s="75"/>
      <c r="B59" s="60"/>
      <c r="C59" s="241"/>
      <c r="D59" s="128" t="s">
        <v>62</v>
      </c>
      <c r="E59" s="65"/>
      <c r="F59" s="124">
        <v>2401.5870100000002</v>
      </c>
      <c r="G59" s="124">
        <v>1333.35708</v>
      </c>
      <c r="H59" s="124">
        <v>2751.1633500000003</v>
      </c>
      <c r="I59" s="124">
        <v>2584.4036800000003</v>
      </c>
      <c r="J59" s="124">
        <v>1434.8565900000001</v>
      </c>
      <c r="K59" s="124">
        <v>2960.5909200000001</v>
      </c>
      <c r="L59" s="124">
        <v>2652.98414</v>
      </c>
      <c r="M59" s="124">
        <v>1481.2946800000002</v>
      </c>
      <c r="N59" s="124">
        <v>3036.4174300000004</v>
      </c>
    </row>
    <row r="60" spans="1:14" ht="11.25" customHeight="1">
      <c r="A60" s="75"/>
      <c r="B60" s="60"/>
      <c r="C60" s="241"/>
      <c r="D60" s="128" t="s">
        <v>61</v>
      </c>
      <c r="E60" s="65"/>
      <c r="F60" s="137">
        <v>2403.1050300000002</v>
      </c>
      <c r="G60" s="137">
        <v>1331.1691000000001</v>
      </c>
      <c r="H60" s="137">
        <v>2759.9732300000001</v>
      </c>
      <c r="I60" s="137">
        <v>2553.4866700000002</v>
      </c>
      <c r="J60" s="137">
        <v>1414.47108</v>
      </c>
      <c r="K60" s="137">
        <v>2932.6869900000002</v>
      </c>
      <c r="L60" s="137">
        <v>2604.6814400000003</v>
      </c>
      <c r="M60" s="137">
        <v>1453.5349500000002</v>
      </c>
      <c r="N60" s="137">
        <v>2987.9203700000003</v>
      </c>
    </row>
    <row r="61" spans="1:14" ht="11.25" customHeight="1">
      <c r="A61" s="75"/>
      <c r="B61" s="60"/>
      <c r="C61" s="241"/>
      <c r="D61" s="94" t="s">
        <v>134</v>
      </c>
      <c r="E61" s="65"/>
      <c r="F61" s="137">
        <v>2419.1964700000003</v>
      </c>
      <c r="G61" s="137">
        <v>1363.4072600000002</v>
      </c>
      <c r="H61" s="137">
        <v>2768.1650800000002</v>
      </c>
      <c r="I61" s="137">
        <v>2524.9583900000002</v>
      </c>
      <c r="J61" s="137">
        <v>1423.01241</v>
      </c>
      <c r="K61" s="137">
        <v>2889.1831400000001</v>
      </c>
      <c r="L61" s="137">
        <v>2575.5077900000001</v>
      </c>
      <c r="M61" s="137">
        <v>1454.88481</v>
      </c>
      <c r="N61" s="137">
        <v>2945.9058200000004</v>
      </c>
    </row>
    <row r="62" spans="1:14" ht="11.25" customHeight="1">
      <c r="A62" s="75"/>
      <c r="B62" s="60"/>
      <c r="C62" s="241">
        <v>2019</v>
      </c>
      <c r="D62" s="94" t="s">
        <v>60</v>
      </c>
      <c r="E62" s="65"/>
      <c r="F62" s="137">
        <v>2521.4243300000003</v>
      </c>
      <c r="G62" s="137">
        <v>1477.6753700000002</v>
      </c>
      <c r="H62" s="137">
        <v>2863.1505300000003</v>
      </c>
      <c r="I62" s="137">
        <v>2607.0099200000004</v>
      </c>
      <c r="J62" s="137">
        <v>1527.8326200000001</v>
      </c>
      <c r="K62" s="137">
        <v>2960.33545</v>
      </c>
      <c r="L62" s="137">
        <v>2633.02448</v>
      </c>
      <c r="M62" s="137">
        <v>1546.8482500000002</v>
      </c>
      <c r="N62" s="137">
        <v>2988.6414800000002</v>
      </c>
    </row>
    <row r="63" spans="1:14" ht="11.25" customHeight="1">
      <c r="A63" s="75"/>
      <c r="B63" s="60"/>
      <c r="C63" s="241"/>
      <c r="D63" s="128" t="s">
        <v>62</v>
      </c>
      <c r="E63" s="65"/>
      <c r="F63" s="137">
        <v>2559.2785700000004</v>
      </c>
      <c r="G63" s="137">
        <v>1473.4613900000002</v>
      </c>
      <c r="H63" s="137">
        <v>2909.6486800000002</v>
      </c>
      <c r="I63" s="137">
        <v>2642.7353700000003</v>
      </c>
      <c r="J63" s="137">
        <v>1521.5102300000001</v>
      </c>
      <c r="K63" s="137">
        <v>3004.53087</v>
      </c>
      <c r="L63" s="137">
        <v>2668.5258200000003</v>
      </c>
      <c r="M63" s="137">
        <v>1542.6665800000001</v>
      </c>
      <c r="N63" s="137">
        <v>3031.8166600000004</v>
      </c>
    </row>
    <row r="64" spans="1:14" ht="11.25" customHeight="1">
      <c r="A64" s="75"/>
      <c r="B64" s="60"/>
      <c r="C64" s="241"/>
      <c r="D64" s="128" t="s">
        <v>61</v>
      </c>
      <c r="E64" s="65"/>
      <c r="F64" s="137">
        <v>2564.4134300000001</v>
      </c>
      <c r="G64" s="137">
        <v>1438.37076</v>
      </c>
      <c r="H64" s="137">
        <v>2924.0676500000004</v>
      </c>
      <c r="I64" s="137">
        <v>2637.5237500000003</v>
      </c>
      <c r="J64" s="137">
        <v>1479.3780800000002</v>
      </c>
      <c r="K64" s="137">
        <v>3007.4315500000002</v>
      </c>
      <c r="L64" s="137">
        <v>2663.2787900000003</v>
      </c>
      <c r="M64" s="137">
        <v>1502.1022</v>
      </c>
      <c r="N64" s="137">
        <v>3034.1546600000001</v>
      </c>
    </row>
    <row r="65" spans="1:14" ht="11.25" customHeight="1">
      <c r="A65" s="75"/>
      <c r="B65" s="60"/>
      <c r="C65" s="241"/>
      <c r="D65" s="94" t="s">
        <v>134</v>
      </c>
      <c r="E65" s="65"/>
      <c r="F65" s="137">
        <v>2634.8533700000003</v>
      </c>
      <c r="G65" s="137">
        <v>1525.3332500000001</v>
      </c>
      <c r="H65" s="137">
        <v>2991.79673</v>
      </c>
      <c r="I65" s="137">
        <v>2671.4913200000001</v>
      </c>
      <c r="J65" s="137">
        <v>1546.5431900000001</v>
      </c>
      <c r="K65" s="137">
        <v>3033.3980200000001</v>
      </c>
      <c r="L65" s="137">
        <v>2709.8627100000003</v>
      </c>
      <c r="M65" s="137">
        <v>1575.54348</v>
      </c>
      <c r="N65" s="137">
        <v>3074.7841900000003</v>
      </c>
    </row>
    <row r="66" spans="1:14" s="73" customFormat="1" ht="11.25" customHeight="1">
      <c r="A66" s="64"/>
      <c r="B66" s="32"/>
      <c r="C66" s="241">
        <v>2020</v>
      </c>
      <c r="D66" s="94" t="s">
        <v>60</v>
      </c>
      <c r="F66" s="137">
        <v>2806.6059500000001</v>
      </c>
      <c r="G66" s="137">
        <v>1650.9794300000001</v>
      </c>
      <c r="H66" s="137">
        <v>3173.2250900000004</v>
      </c>
      <c r="I66" s="137">
        <v>2806.6059500000001</v>
      </c>
      <c r="J66" s="137">
        <v>1650.9794300000001</v>
      </c>
      <c r="K66" s="137">
        <v>3173.2250900000004</v>
      </c>
      <c r="L66" s="137">
        <v>2806.6059500000001</v>
      </c>
      <c r="M66" s="137">
        <v>1650.9794300000001</v>
      </c>
      <c r="N66" s="137">
        <v>3173.2250900000004</v>
      </c>
    </row>
    <row r="67" spans="1:14" s="73" customFormat="1" ht="11.25" customHeight="1">
      <c r="A67" s="64"/>
      <c r="B67" s="32"/>
      <c r="C67" s="241"/>
      <c r="D67" s="95" t="s">
        <v>49</v>
      </c>
      <c r="E67" s="162"/>
      <c r="F67" s="230" t="s">
        <v>51</v>
      </c>
      <c r="G67" s="230" t="s">
        <v>51</v>
      </c>
      <c r="H67" s="230" t="s">
        <v>51</v>
      </c>
      <c r="I67" s="230" t="s">
        <v>51</v>
      </c>
      <c r="J67" s="230" t="s">
        <v>51</v>
      </c>
      <c r="K67" s="230" t="s">
        <v>51</v>
      </c>
      <c r="L67" s="230" t="s">
        <v>51</v>
      </c>
      <c r="M67" s="230" t="s">
        <v>51</v>
      </c>
      <c r="N67" s="230" t="s">
        <v>51</v>
      </c>
    </row>
    <row r="68" spans="1:14" s="73" customFormat="1" ht="11.25" customHeight="1">
      <c r="A68" s="64"/>
      <c r="B68" s="32"/>
      <c r="C68" s="241"/>
      <c r="D68" s="94" t="s">
        <v>61</v>
      </c>
      <c r="F68" s="137">
        <v>2485.4810900000002</v>
      </c>
      <c r="G68" s="137">
        <v>1500.1275200000002</v>
      </c>
      <c r="H68" s="137">
        <v>2800.5709400000001</v>
      </c>
      <c r="I68" s="137">
        <v>2460.4975600000002</v>
      </c>
      <c r="J68" s="137">
        <v>1485.0485600000002</v>
      </c>
      <c r="K68" s="137">
        <v>2772.4201900000003</v>
      </c>
      <c r="L68" s="137">
        <v>2430.6476300000004</v>
      </c>
      <c r="M68" s="137">
        <v>1462.6301100000001</v>
      </c>
      <c r="N68" s="137">
        <v>2740.1938700000001</v>
      </c>
    </row>
    <row r="69" spans="1:14" s="73" customFormat="1" ht="11.25" customHeight="1">
      <c r="A69" s="64"/>
      <c r="B69" s="32"/>
      <c r="C69" s="241"/>
      <c r="D69" s="100" t="s">
        <v>8</v>
      </c>
      <c r="F69" s="137">
        <v>2647.0342700000001</v>
      </c>
      <c r="G69" s="137">
        <v>1649.6437400000002</v>
      </c>
      <c r="H69" s="137">
        <v>2971.73756</v>
      </c>
      <c r="I69" s="137">
        <v>2592.5633500000004</v>
      </c>
      <c r="J69" s="137">
        <v>1615.69721</v>
      </c>
      <c r="K69" s="137">
        <v>2910.5848600000004</v>
      </c>
      <c r="L69" s="137">
        <v>2560.5504900000001</v>
      </c>
      <c r="M69" s="137">
        <v>1589.6553200000001</v>
      </c>
      <c r="N69" s="137">
        <v>2876.6281300000001</v>
      </c>
    </row>
    <row r="70" spans="1:14" s="73" customFormat="1" ht="11.25" customHeight="1">
      <c r="A70" s="64"/>
      <c r="B70" s="32"/>
      <c r="C70" s="241">
        <v>2021</v>
      </c>
      <c r="D70" s="94" t="s">
        <v>60</v>
      </c>
      <c r="F70" s="137">
        <v>2777.9647800000002</v>
      </c>
      <c r="G70" s="137">
        <v>1750.6036600000002</v>
      </c>
      <c r="H70" s="137">
        <v>3100.6851300000003</v>
      </c>
      <c r="I70" s="137">
        <v>2671.4405700000002</v>
      </c>
      <c r="J70" s="137">
        <v>1683.4747800000002</v>
      </c>
      <c r="K70" s="137">
        <v>2981.7858500000002</v>
      </c>
      <c r="L70" s="137">
        <v>2669.7109800000003</v>
      </c>
      <c r="M70" s="137">
        <v>1681.9897900000001</v>
      </c>
      <c r="N70" s="137">
        <v>2979.9794200000001</v>
      </c>
    </row>
    <row r="71" spans="1:14" s="73" customFormat="1" ht="11.25" customHeight="1">
      <c r="A71" s="64"/>
      <c r="B71" s="32"/>
      <c r="C71" s="241"/>
      <c r="D71" s="128" t="s">
        <v>62</v>
      </c>
      <c r="F71" s="137">
        <v>2897.4545300000004</v>
      </c>
      <c r="G71" s="137">
        <v>1734.2173100000002</v>
      </c>
      <c r="H71" s="137">
        <v>3266.6110600000002</v>
      </c>
      <c r="I71" s="137">
        <v>2747.6760000000004</v>
      </c>
      <c r="J71" s="137">
        <v>1644.5701700000002</v>
      </c>
      <c r="K71" s="137">
        <v>3097.7496800000004</v>
      </c>
      <c r="L71" s="137">
        <v>2711.9115900000002</v>
      </c>
      <c r="M71" s="137">
        <v>1616.1945400000002</v>
      </c>
      <c r="N71" s="137">
        <v>3059.6404100000004</v>
      </c>
    </row>
    <row r="72" spans="1:14" s="73" customFormat="1" ht="11.25" customHeight="1">
      <c r="A72" s="64"/>
      <c r="B72" s="32"/>
      <c r="C72" s="241"/>
      <c r="D72" s="128" t="s">
        <v>61</v>
      </c>
      <c r="F72" s="137">
        <v>2959.5789500000001</v>
      </c>
      <c r="G72" s="137">
        <v>1758.0602200000001</v>
      </c>
      <c r="H72" s="137">
        <v>3338.1819000000005</v>
      </c>
      <c r="I72" s="137">
        <v>2769.22874</v>
      </c>
      <c r="J72" s="137">
        <v>1644.9876800000002</v>
      </c>
      <c r="K72" s="137">
        <v>3123.4812200000001</v>
      </c>
      <c r="L72" s="137">
        <v>2691.7417</v>
      </c>
      <c r="M72" s="137">
        <v>1589.8737000000001</v>
      </c>
      <c r="N72" s="137">
        <v>3038.9443400000005</v>
      </c>
    </row>
    <row r="73" spans="1:14" s="73" customFormat="1" ht="11.25" customHeight="1">
      <c r="A73" s="64"/>
      <c r="B73" s="32"/>
      <c r="C73" s="241"/>
      <c r="D73" s="94" t="s">
        <v>134</v>
      </c>
      <c r="F73" s="137">
        <v>2998.9404000000004</v>
      </c>
      <c r="G73" s="137">
        <v>1739.7475300000001</v>
      </c>
      <c r="H73" s="137">
        <v>3399.2328200000002</v>
      </c>
      <c r="I73" s="137">
        <v>2745.3166700000002</v>
      </c>
      <c r="J73" s="137">
        <v>1592.6151400000001</v>
      </c>
      <c r="K73" s="137">
        <v>3111.7559300000003</v>
      </c>
      <c r="L73" s="137">
        <v>2655.5544000000004</v>
      </c>
      <c r="M73" s="137">
        <v>1526.2102100000002</v>
      </c>
      <c r="N73" s="137">
        <v>3014.5684500000002</v>
      </c>
    </row>
    <row r="74" spans="1:14" s="53" customFormat="1" ht="22.5" customHeight="1">
      <c r="A74" s="64"/>
      <c r="B74" s="32"/>
      <c r="C74" s="244" t="s">
        <v>210</v>
      </c>
      <c r="D74" s="244"/>
      <c r="E74" s="244"/>
      <c r="F74" s="244"/>
      <c r="G74" s="244"/>
      <c r="H74" s="244"/>
      <c r="I74" s="244"/>
      <c r="J74" s="244"/>
      <c r="K74" s="244"/>
      <c r="L74" s="244"/>
      <c r="M74" s="244"/>
      <c r="N74" s="244"/>
    </row>
    <row r="75" spans="1:14" s="53" customFormat="1" ht="15" customHeight="1">
      <c r="A75" s="64"/>
      <c r="B75" s="32"/>
      <c r="C75" s="244" t="s">
        <v>214</v>
      </c>
      <c r="D75" s="244"/>
      <c r="E75" s="244"/>
      <c r="F75" s="244"/>
      <c r="G75" s="244"/>
      <c r="H75" s="244"/>
      <c r="I75" s="244"/>
      <c r="J75" s="244"/>
      <c r="K75" s="244"/>
      <c r="L75" s="244"/>
      <c r="M75" s="244"/>
      <c r="N75" s="244"/>
    </row>
    <row r="76" spans="1:14" s="73" customFormat="1" ht="35.25" customHeight="1">
      <c r="A76" s="64"/>
      <c r="B76" s="32"/>
      <c r="C76" s="244" t="s">
        <v>52</v>
      </c>
      <c r="D76" s="244"/>
      <c r="E76" s="244"/>
      <c r="F76" s="244"/>
      <c r="G76" s="244"/>
      <c r="H76" s="244"/>
      <c r="I76" s="244"/>
      <c r="J76" s="244"/>
      <c r="K76" s="244"/>
      <c r="L76" s="244"/>
      <c r="M76" s="244"/>
      <c r="N76" s="244"/>
    </row>
    <row r="77" spans="1:14" s="73" customFormat="1" ht="35.25" customHeight="1">
      <c r="A77" s="64"/>
      <c r="B77" s="123" t="s">
        <v>63</v>
      </c>
      <c r="C77" s="245" t="s">
        <v>212</v>
      </c>
      <c r="D77" s="245"/>
      <c r="E77" s="245"/>
      <c r="F77" s="245"/>
      <c r="G77" s="245"/>
      <c r="H77" s="245"/>
      <c r="I77" s="245"/>
      <c r="J77" s="245"/>
      <c r="K77" s="245"/>
      <c r="L77" s="245"/>
      <c r="M77" s="245"/>
      <c r="N77" s="245"/>
    </row>
    <row r="78" spans="1:14" ht="15" customHeight="1">
      <c r="A78" s="64"/>
      <c r="B78" s="60"/>
      <c r="C78" s="244" t="s">
        <v>181</v>
      </c>
      <c r="D78" s="244"/>
      <c r="E78" s="244"/>
      <c r="F78" s="244"/>
      <c r="G78" s="244"/>
      <c r="H78" s="244"/>
      <c r="I78" s="244"/>
      <c r="J78" s="244"/>
      <c r="K78" s="244"/>
      <c r="L78" s="244"/>
      <c r="M78" s="244"/>
      <c r="N78" s="244"/>
    </row>
    <row r="79" spans="1:14">
      <c r="B79" s="60"/>
    </row>
  </sheetData>
  <mergeCells count="28">
    <mergeCell ref="C78:N78"/>
    <mergeCell ref="L3:N3"/>
    <mergeCell ref="C2:C4"/>
    <mergeCell ref="D2:D4"/>
    <mergeCell ref="I3:K3"/>
    <mergeCell ref="C76:N76"/>
    <mergeCell ref="C70:C73"/>
    <mergeCell ref="C74:N74"/>
    <mergeCell ref="C6:C9"/>
    <mergeCell ref="C66:C69"/>
    <mergeCell ref="C18:C21"/>
    <mergeCell ref="C22:C25"/>
    <mergeCell ref="C26:C29"/>
    <mergeCell ref="C75:N75"/>
    <mergeCell ref="C38:C41"/>
    <mergeCell ref="C46:C49"/>
    <mergeCell ref="C77:N77"/>
    <mergeCell ref="F2:N2"/>
    <mergeCell ref="F3:H3"/>
    <mergeCell ref="C42:C45"/>
    <mergeCell ref="C58:C61"/>
    <mergeCell ref="C62:C65"/>
    <mergeCell ref="C50:C53"/>
    <mergeCell ref="C54:C57"/>
    <mergeCell ref="C10:C13"/>
    <mergeCell ref="C14:C17"/>
    <mergeCell ref="C30:C33"/>
    <mergeCell ref="C34:C37"/>
  </mergeCells>
  <phoneticPr fontId="0" type="noConversion"/>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R78"/>
  <sheetViews>
    <sheetView workbookViewId="0">
      <pane xSplit="5" ySplit="3" topLeftCell="F4" activePane="bottomRight" state="frozen"/>
      <selection pane="topRight" activeCell="F1" sqref="F1"/>
      <selection pane="bottomLeft" activeCell="A4" sqref="A4"/>
      <selection pane="bottomRight" activeCell="F4" sqref="F4"/>
    </sheetView>
  </sheetViews>
  <sheetFormatPr baseColWidth="10" defaultRowHeight="15"/>
  <cols>
    <col min="1" max="1" width="2.7109375" style="1" customWidth="1"/>
    <col min="2" max="2" width="2.7109375" style="56" customWidth="1"/>
    <col min="3" max="4" width="11.42578125" style="1"/>
    <col min="5" max="5" width="0.85546875" style="1" customWidth="1"/>
    <col min="6" max="16384" width="11.42578125" style="1"/>
  </cols>
  <sheetData>
    <row r="1" spans="1:11" ht="84" customHeight="1"/>
    <row r="2" spans="1:11" ht="60" customHeight="1">
      <c r="A2" s="75"/>
      <c r="C2" s="242" t="s">
        <v>0</v>
      </c>
      <c r="D2" s="242" t="s">
        <v>1</v>
      </c>
      <c r="F2" s="249" t="s">
        <v>193</v>
      </c>
      <c r="G2" s="249"/>
      <c r="H2" s="249"/>
    </row>
    <row r="3" spans="1:11" ht="17.25" customHeight="1">
      <c r="A3" s="75"/>
      <c r="C3" s="242"/>
      <c r="D3" s="250"/>
      <c r="E3" s="2"/>
      <c r="F3" s="74" t="s">
        <v>2</v>
      </c>
      <c r="G3" s="74" t="s">
        <v>4</v>
      </c>
      <c r="H3" s="74" t="s">
        <v>3</v>
      </c>
    </row>
    <row r="4" spans="1:11" ht="4.5" customHeight="1">
      <c r="A4" s="75"/>
      <c r="C4" s="181"/>
      <c r="D4" s="183"/>
      <c r="E4" s="2"/>
      <c r="F4" s="16"/>
      <c r="G4" s="16"/>
      <c r="H4" s="16"/>
    </row>
    <row r="5" spans="1:11" ht="11.45" customHeight="1">
      <c r="A5" s="75"/>
      <c r="B5" s="60"/>
      <c r="C5" s="243">
        <v>2005</v>
      </c>
      <c r="D5" s="81" t="s">
        <v>5</v>
      </c>
      <c r="E5" s="3"/>
      <c r="F5" s="104">
        <v>266398.38055582863</v>
      </c>
      <c r="G5" s="104">
        <v>26728.744449442176</v>
      </c>
      <c r="H5" s="104">
        <v>239669.63610638646</v>
      </c>
    </row>
    <row r="6" spans="1:11" ht="11.45" customHeight="1">
      <c r="A6" s="75"/>
      <c r="B6" s="60"/>
      <c r="C6" s="243"/>
      <c r="D6" s="81" t="s">
        <v>6</v>
      </c>
      <c r="E6" s="3"/>
      <c r="F6" s="104">
        <v>267320.12871270103</v>
      </c>
      <c r="G6" s="104">
        <v>27034.748646183132</v>
      </c>
      <c r="H6" s="104">
        <v>240285.38006651786</v>
      </c>
    </row>
    <row r="7" spans="1:11" ht="11.45" customHeight="1">
      <c r="A7" s="75"/>
      <c r="B7" s="60"/>
      <c r="C7" s="243"/>
      <c r="D7" s="81" t="s">
        <v>7</v>
      </c>
      <c r="E7" s="3"/>
      <c r="F7" s="104">
        <v>271603.03123521415</v>
      </c>
      <c r="G7" s="104">
        <v>27324.835178290727</v>
      </c>
      <c r="H7" s="104">
        <v>244278.19605692339</v>
      </c>
    </row>
    <row r="8" spans="1:11" ht="11.45" customHeight="1">
      <c r="A8" s="75"/>
      <c r="B8" s="60"/>
      <c r="C8" s="243"/>
      <c r="D8" s="81" t="s">
        <v>8</v>
      </c>
      <c r="E8" s="3"/>
      <c r="F8" s="104">
        <v>281286.10487883748</v>
      </c>
      <c r="G8" s="104">
        <v>28776.797729889415</v>
      </c>
      <c r="H8" s="104">
        <v>252509.30714894805</v>
      </c>
    </row>
    <row r="9" spans="1:11" ht="11.45" customHeight="1">
      <c r="A9" s="75"/>
      <c r="B9" s="60"/>
      <c r="C9" s="243">
        <v>2006</v>
      </c>
      <c r="D9" s="81" t="s">
        <v>5</v>
      </c>
      <c r="E9" s="3"/>
      <c r="F9" s="104">
        <v>282136.88406330673</v>
      </c>
      <c r="G9" s="104">
        <v>28529.365115535027</v>
      </c>
      <c r="H9" s="104">
        <v>253607.51894777172</v>
      </c>
    </row>
    <row r="10" spans="1:11" ht="11.45" customHeight="1">
      <c r="A10" s="75"/>
      <c r="B10" s="60"/>
      <c r="C10" s="243"/>
      <c r="D10" s="81" t="s">
        <v>6</v>
      </c>
      <c r="E10" s="3"/>
      <c r="F10" s="104">
        <v>288605.19223169354</v>
      </c>
      <c r="G10" s="104">
        <v>29933.83260757905</v>
      </c>
      <c r="H10" s="104">
        <v>258671.35962411447</v>
      </c>
      <c r="I10" s="58"/>
    </row>
    <row r="11" spans="1:11" ht="11.45" customHeight="1">
      <c r="A11" s="75"/>
      <c r="B11" s="60"/>
      <c r="C11" s="243"/>
      <c r="D11" s="81" t="s">
        <v>7</v>
      </c>
      <c r="E11" s="3"/>
      <c r="F11" s="104">
        <v>293404.55284759123</v>
      </c>
      <c r="G11" s="104">
        <v>29660.056038076025</v>
      </c>
      <c r="H11" s="104">
        <v>263744.49680951523</v>
      </c>
      <c r="K11" s="57"/>
    </row>
    <row r="12" spans="1:11" ht="11.45" customHeight="1">
      <c r="A12" s="75"/>
      <c r="B12" s="60"/>
      <c r="C12" s="243"/>
      <c r="D12" s="81" t="s">
        <v>8</v>
      </c>
      <c r="E12" s="3"/>
      <c r="F12" s="104">
        <v>288081.21215584321</v>
      </c>
      <c r="G12" s="104">
        <v>29937.588667864464</v>
      </c>
      <c r="H12" s="104">
        <v>258143.62348797874</v>
      </c>
    </row>
    <row r="13" spans="1:11" ht="11.45" customHeight="1">
      <c r="A13" s="75"/>
      <c r="B13" s="60"/>
      <c r="C13" s="243">
        <v>2007</v>
      </c>
      <c r="D13" s="81" t="s">
        <v>5</v>
      </c>
      <c r="E13" s="3"/>
      <c r="F13" s="104">
        <v>288427.01440159773</v>
      </c>
      <c r="G13" s="104">
        <v>29567.244201908306</v>
      </c>
      <c r="H13" s="104">
        <v>258859.7701996894</v>
      </c>
      <c r="J13" s="58"/>
    </row>
    <row r="14" spans="1:11" ht="11.45" customHeight="1">
      <c r="A14" s="75"/>
      <c r="B14" s="60"/>
      <c r="C14" s="243"/>
      <c r="D14" s="81" t="s">
        <v>6</v>
      </c>
      <c r="E14" s="3"/>
      <c r="F14" s="104">
        <v>295924.46965260303</v>
      </c>
      <c r="G14" s="104">
        <v>30743.062988436297</v>
      </c>
      <c r="H14" s="104">
        <v>265181.40666416677</v>
      </c>
    </row>
    <row r="15" spans="1:11" ht="11.45" customHeight="1">
      <c r="A15" s="75"/>
      <c r="B15" s="60"/>
      <c r="C15" s="243"/>
      <c r="D15" s="81" t="s">
        <v>7</v>
      </c>
      <c r="E15" s="3"/>
      <c r="F15" s="104">
        <v>293024.86519455659</v>
      </c>
      <c r="G15" s="104">
        <v>30403.318510802717</v>
      </c>
      <c r="H15" s="104">
        <v>262621.54668375384</v>
      </c>
    </row>
    <row r="16" spans="1:11" ht="11.45" customHeight="1">
      <c r="A16" s="75"/>
      <c r="B16" s="60"/>
      <c r="C16" s="243"/>
      <c r="D16" s="81" t="s">
        <v>8</v>
      </c>
      <c r="E16" s="3"/>
      <c r="F16" s="104">
        <v>290605.95336519828</v>
      </c>
      <c r="G16" s="104">
        <v>31624.496755388358</v>
      </c>
      <c r="H16" s="104">
        <v>258981.45660980992</v>
      </c>
    </row>
    <row r="17" spans="1:10" ht="11.45" customHeight="1">
      <c r="A17" s="75"/>
      <c r="B17" s="60"/>
      <c r="C17" s="243">
        <v>2008</v>
      </c>
      <c r="D17" s="81" t="s">
        <v>5</v>
      </c>
      <c r="E17" s="3"/>
      <c r="F17" s="104">
        <v>292016.84197631141</v>
      </c>
      <c r="G17" s="104">
        <v>32058.906724131077</v>
      </c>
      <c r="H17" s="104">
        <v>259957.93525218038</v>
      </c>
    </row>
    <row r="18" spans="1:10" ht="11.45" customHeight="1">
      <c r="A18" s="75"/>
      <c r="B18" s="60"/>
      <c r="C18" s="243"/>
      <c r="D18" s="81" t="s">
        <v>6</v>
      </c>
      <c r="E18" s="3"/>
      <c r="F18" s="104">
        <v>292957.03201939608</v>
      </c>
      <c r="G18" s="104">
        <v>32130.512004910604</v>
      </c>
      <c r="H18" s="104">
        <v>260826.52001448552</v>
      </c>
    </row>
    <row r="19" spans="1:10" ht="11.45" customHeight="1">
      <c r="A19" s="75"/>
      <c r="B19" s="60"/>
      <c r="C19" s="243"/>
      <c r="D19" s="81" t="s">
        <v>7</v>
      </c>
      <c r="E19" s="3"/>
      <c r="F19" s="104">
        <v>286204.08845637389</v>
      </c>
      <c r="G19" s="104">
        <v>30749.093471942397</v>
      </c>
      <c r="H19" s="104">
        <v>255454.99498443151</v>
      </c>
    </row>
    <row r="20" spans="1:10" ht="11.45" customHeight="1">
      <c r="A20" s="75"/>
      <c r="B20" s="60"/>
      <c r="C20" s="243"/>
      <c r="D20" s="81" t="s">
        <v>8</v>
      </c>
      <c r="E20" s="3"/>
      <c r="F20" s="104">
        <v>270102.43660626764</v>
      </c>
      <c r="G20" s="104">
        <v>30648.39025323054</v>
      </c>
      <c r="H20" s="104">
        <v>239454.04635303706</v>
      </c>
      <c r="J20" s="59"/>
    </row>
    <row r="21" spans="1:10" ht="11.45" customHeight="1">
      <c r="A21" s="75"/>
      <c r="B21" s="60"/>
      <c r="C21" s="243">
        <v>2009</v>
      </c>
      <c r="D21" s="81" t="s">
        <v>5</v>
      </c>
      <c r="E21" s="3"/>
      <c r="F21" s="104">
        <v>273280.49005679484</v>
      </c>
      <c r="G21" s="104">
        <v>31723.852596685891</v>
      </c>
      <c r="H21" s="104">
        <v>241556.63746010893</v>
      </c>
    </row>
    <row r="22" spans="1:10" ht="11.45" customHeight="1">
      <c r="A22" s="75"/>
      <c r="B22" s="60"/>
      <c r="C22" s="243"/>
      <c r="D22" s="81" t="s">
        <v>6</v>
      </c>
      <c r="E22" s="3"/>
      <c r="F22" s="104">
        <v>272759.78987559362</v>
      </c>
      <c r="G22" s="104">
        <v>30601.072669639761</v>
      </c>
      <c r="H22" s="104">
        <v>242158.71720595387</v>
      </c>
    </row>
    <row r="23" spans="1:10" ht="11.45" customHeight="1">
      <c r="A23" s="75"/>
      <c r="B23" s="60"/>
      <c r="C23" s="243"/>
      <c r="D23" s="81" t="s">
        <v>7</v>
      </c>
      <c r="E23" s="3"/>
      <c r="F23" s="104">
        <v>266648.18842605257</v>
      </c>
      <c r="G23" s="104">
        <v>30052.062037045809</v>
      </c>
      <c r="H23" s="104">
        <v>236596.12638900676</v>
      </c>
    </row>
    <row r="24" spans="1:10" ht="11.45" customHeight="1">
      <c r="A24" s="75"/>
      <c r="B24" s="60"/>
      <c r="C24" s="243"/>
      <c r="D24" s="81" t="s">
        <v>8</v>
      </c>
      <c r="E24" s="3"/>
      <c r="F24" s="104">
        <v>260689.78330297285</v>
      </c>
      <c r="G24" s="104">
        <v>30713.861111499857</v>
      </c>
      <c r="H24" s="104">
        <v>229975.92219147299</v>
      </c>
    </row>
    <row r="25" spans="1:10" ht="11.45" customHeight="1">
      <c r="A25" s="75"/>
      <c r="B25" s="60"/>
      <c r="C25" s="243">
        <v>2010</v>
      </c>
      <c r="D25" s="81" t="s">
        <v>5</v>
      </c>
      <c r="E25" s="3"/>
      <c r="F25" s="104">
        <v>265691.37270691362</v>
      </c>
      <c r="G25" s="104">
        <v>31308.736951088355</v>
      </c>
      <c r="H25" s="104">
        <v>234382.63575582523</v>
      </c>
    </row>
    <row r="26" spans="1:10" ht="11.45" customHeight="1">
      <c r="A26" s="75"/>
      <c r="B26" s="60"/>
      <c r="C26" s="243"/>
      <c r="D26" s="81" t="s">
        <v>6</v>
      </c>
      <c r="E26" s="3"/>
      <c r="F26" s="104">
        <v>268926.54457562871</v>
      </c>
      <c r="G26" s="104">
        <v>31131.41837148563</v>
      </c>
      <c r="H26" s="104">
        <v>237795.12620414313</v>
      </c>
    </row>
    <row r="27" spans="1:10" ht="11.45" customHeight="1">
      <c r="A27" s="75"/>
      <c r="B27" s="60"/>
      <c r="C27" s="243"/>
      <c r="D27" s="81" t="s">
        <v>7</v>
      </c>
      <c r="E27" s="3"/>
      <c r="F27" s="104">
        <v>266745.19232318556</v>
      </c>
      <c r="G27" s="104">
        <v>30759.864723530653</v>
      </c>
      <c r="H27" s="104">
        <v>235985.32759965491</v>
      </c>
    </row>
    <row r="28" spans="1:10" ht="11.45" customHeight="1">
      <c r="A28" s="75"/>
      <c r="B28" s="60"/>
      <c r="C28" s="243"/>
      <c r="D28" s="81" t="s">
        <v>8</v>
      </c>
      <c r="E28" s="3"/>
      <c r="F28" s="104">
        <v>258191.14296643127</v>
      </c>
      <c r="G28" s="104">
        <v>30979.129592384525</v>
      </c>
      <c r="H28" s="104">
        <v>227212.01337404674</v>
      </c>
    </row>
    <row r="29" spans="1:10" ht="11.45" customHeight="1">
      <c r="A29" s="75"/>
      <c r="B29" s="60"/>
      <c r="C29" s="243">
        <v>2011</v>
      </c>
      <c r="D29" s="81" t="s">
        <v>5</v>
      </c>
      <c r="E29" s="3"/>
      <c r="F29" s="104">
        <v>262439.83719044249</v>
      </c>
      <c r="G29" s="104">
        <v>32029.604291270552</v>
      </c>
      <c r="H29" s="104">
        <v>230410.23289917194</v>
      </c>
    </row>
    <row r="30" spans="1:10" ht="11.45" customHeight="1">
      <c r="A30" s="75"/>
      <c r="B30" s="60"/>
      <c r="C30" s="243"/>
      <c r="D30" s="81" t="s">
        <v>6</v>
      </c>
      <c r="E30" s="3"/>
      <c r="F30" s="104">
        <v>265686.99482454098</v>
      </c>
      <c r="G30" s="104">
        <v>32340.330727505407</v>
      </c>
      <c r="H30" s="104">
        <v>233346.66409703557</v>
      </c>
    </row>
    <row r="31" spans="1:10" ht="11.45" customHeight="1">
      <c r="A31" s="75"/>
      <c r="B31" s="60"/>
      <c r="C31" s="243"/>
      <c r="D31" s="81" t="s">
        <v>7</v>
      </c>
      <c r="E31" s="3"/>
      <c r="F31" s="104">
        <v>264289.06113870576</v>
      </c>
      <c r="G31" s="104">
        <v>31738.343262706669</v>
      </c>
      <c r="H31" s="104">
        <v>232550.71787599908</v>
      </c>
    </row>
    <row r="32" spans="1:10" ht="11.45" customHeight="1">
      <c r="A32" s="75"/>
      <c r="B32" s="60"/>
      <c r="C32" s="243"/>
      <c r="D32" s="81" t="s">
        <v>8</v>
      </c>
      <c r="E32" s="3"/>
      <c r="F32" s="104">
        <v>258996.26645988232</v>
      </c>
      <c r="G32" s="104">
        <v>32106.755892078207</v>
      </c>
      <c r="H32" s="104">
        <v>226889.51056780407</v>
      </c>
    </row>
    <row r="33" spans="1:8" ht="11.45" customHeight="1">
      <c r="A33" s="75"/>
      <c r="B33" s="60"/>
      <c r="C33" s="243">
        <v>2012</v>
      </c>
      <c r="D33" s="81" t="s">
        <v>5</v>
      </c>
      <c r="E33" s="3"/>
      <c r="F33" s="104">
        <v>266214.97538378811</v>
      </c>
      <c r="G33" s="104">
        <v>33582.577374243469</v>
      </c>
      <c r="H33" s="104">
        <v>232632.39800954465</v>
      </c>
    </row>
    <row r="34" spans="1:8" ht="11.45" customHeight="1">
      <c r="A34" s="75"/>
      <c r="B34" s="60"/>
      <c r="C34" s="243"/>
      <c r="D34" s="81" t="s">
        <v>6</v>
      </c>
      <c r="E34" s="3"/>
      <c r="F34" s="104">
        <v>272033.63032879611</v>
      </c>
      <c r="G34" s="104">
        <v>33417.351329367666</v>
      </c>
      <c r="H34" s="104">
        <v>238616.27899942844</v>
      </c>
    </row>
    <row r="35" spans="1:8" ht="11.45" customHeight="1">
      <c r="A35" s="75"/>
      <c r="B35" s="60"/>
      <c r="C35" s="243"/>
      <c r="D35" s="81" t="s">
        <v>7</v>
      </c>
      <c r="E35" s="3"/>
      <c r="F35" s="104">
        <v>268367.85471323476</v>
      </c>
      <c r="G35" s="104">
        <v>32632.744405362169</v>
      </c>
      <c r="H35" s="104">
        <v>235735.11030787262</v>
      </c>
    </row>
    <row r="36" spans="1:8" ht="11.45" customHeight="1">
      <c r="A36" s="75"/>
      <c r="B36" s="60"/>
      <c r="C36" s="243"/>
      <c r="D36" s="81" t="s">
        <v>8</v>
      </c>
      <c r="E36" s="3"/>
      <c r="F36" s="104">
        <v>264797.19926365674</v>
      </c>
      <c r="G36" s="104">
        <v>32597.526865625656</v>
      </c>
      <c r="H36" s="104">
        <v>232199.67239803111</v>
      </c>
    </row>
    <row r="37" spans="1:8" ht="11.45" customHeight="1">
      <c r="A37" s="75"/>
      <c r="B37" s="60"/>
      <c r="C37" s="243">
        <v>2013</v>
      </c>
      <c r="D37" s="81" t="s">
        <v>5</v>
      </c>
      <c r="E37" s="3"/>
      <c r="F37" s="104">
        <v>268336.01340016944</v>
      </c>
      <c r="G37" s="104">
        <v>32913.3028993361</v>
      </c>
      <c r="H37" s="104">
        <v>235422.71050083335</v>
      </c>
    </row>
    <row r="38" spans="1:8" ht="11.45" customHeight="1">
      <c r="A38" s="75"/>
      <c r="B38" s="60"/>
      <c r="C38" s="243"/>
      <c r="D38" s="81" t="s">
        <v>6</v>
      </c>
      <c r="E38" s="3"/>
      <c r="F38" s="104">
        <v>265563.51464686298</v>
      </c>
      <c r="G38" s="104">
        <v>32469.244983949466</v>
      </c>
      <c r="H38" s="104">
        <v>233094.26966291352</v>
      </c>
    </row>
    <row r="39" spans="1:8" ht="11.45" customHeight="1">
      <c r="A39" s="75"/>
      <c r="B39" s="60"/>
      <c r="C39" s="243"/>
      <c r="D39" s="81" t="s">
        <v>7</v>
      </c>
      <c r="F39" s="104">
        <v>262700.50742909522</v>
      </c>
      <c r="G39" s="104">
        <v>33162.830179951889</v>
      </c>
      <c r="H39" s="104">
        <v>229537.67724914334</v>
      </c>
    </row>
    <row r="40" spans="1:8" ht="11.45" customHeight="1">
      <c r="A40" s="75"/>
      <c r="B40" s="60"/>
      <c r="C40" s="243"/>
      <c r="D40" s="81" t="s">
        <v>8</v>
      </c>
      <c r="F40" s="104">
        <v>263438.08429305203</v>
      </c>
      <c r="G40" s="104">
        <v>34323.598007253677</v>
      </c>
      <c r="H40" s="104">
        <v>229114.48628579837</v>
      </c>
    </row>
    <row r="41" spans="1:8" ht="11.45" customHeight="1">
      <c r="A41" s="75"/>
      <c r="B41" s="60"/>
      <c r="C41" s="243">
        <v>2014</v>
      </c>
      <c r="D41" s="81" t="s">
        <v>5</v>
      </c>
      <c r="F41" s="104">
        <v>258618.78976052182</v>
      </c>
      <c r="G41" s="104">
        <v>34358.508381358966</v>
      </c>
      <c r="H41" s="104">
        <v>224260.28137916286</v>
      </c>
    </row>
    <row r="42" spans="1:8" ht="11.45" customHeight="1">
      <c r="A42" s="75"/>
      <c r="B42" s="60"/>
      <c r="C42" s="243"/>
      <c r="D42" s="81" t="s">
        <v>6</v>
      </c>
      <c r="F42" s="104">
        <v>255039.90365133801</v>
      </c>
      <c r="G42" s="104">
        <v>33883.635516515707</v>
      </c>
      <c r="H42" s="104">
        <v>221156.26813482228</v>
      </c>
    </row>
    <row r="43" spans="1:8" ht="11.45" customHeight="1">
      <c r="A43" s="75"/>
      <c r="B43" s="60"/>
      <c r="C43" s="243"/>
      <c r="D43" s="81" t="s">
        <v>7</v>
      </c>
      <c r="F43" s="104">
        <v>253900.54519639778</v>
      </c>
      <c r="G43" s="104">
        <v>33822.298297739508</v>
      </c>
      <c r="H43" s="104">
        <v>220078.24689865828</v>
      </c>
    </row>
    <row r="44" spans="1:8" ht="11.45" customHeight="1">
      <c r="A44" s="75"/>
      <c r="B44" s="60"/>
      <c r="C44" s="243"/>
      <c r="D44" s="81" t="s">
        <v>8</v>
      </c>
      <c r="F44" s="104">
        <v>250608.22022541499</v>
      </c>
      <c r="G44" s="104">
        <v>33619.333888363944</v>
      </c>
      <c r="H44" s="104">
        <v>216988.88633705102</v>
      </c>
    </row>
    <row r="45" spans="1:8" ht="11.45" customHeight="1">
      <c r="A45" s="75"/>
      <c r="B45" s="60"/>
      <c r="C45" s="243">
        <v>2015</v>
      </c>
      <c r="D45" s="81" t="s">
        <v>5</v>
      </c>
      <c r="F45" s="104">
        <v>256450.49147686907</v>
      </c>
      <c r="G45" s="104">
        <v>34961.226529767177</v>
      </c>
      <c r="H45" s="104">
        <v>221489.26494710191</v>
      </c>
    </row>
    <row r="46" spans="1:8" ht="11.45" customHeight="1">
      <c r="A46" s="75"/>
      <c r="B46" s="60"/>
      <c r="C46" s="243"/>
      <c r="D46" s="81" t="s">
        <v>6</v>
      </c>
      <c r="F46" s="104">
        <v>260474.63192249526</v>
      </c>
      <c r="G46" s="104">
        <v>35433.794776020739</v>
      </c>
      <c r="H46" s="104">
        <v>225040.83714647451</v>
      </c>
    </row>
    <row r="47" spans="1:8" ht="11.45" customHeight="1">
      <c r="A47" s="75"/>
      <c r="B47" s="60"/>
      <c r="C47" s="243"/>
      <c r="D47" s="81" t="s">
        <v>7</v>
      </c>
      <c r="F47" s="104">
        <v>266934.62643544096</v>
      </c>
      <c r="G47" s="104">
        <v>35359.836470506641</v>
      </c>
      <c r="H47" s="104">
        <v>231574.78996493432</v>
      </c>
    </row>
    <row r="48" spans="1:8" ht="11.45" customHeight="1">
      <c r="A48" s="75"/>
      <c r="B48" s="60"/>
      <c r="C48" s="243"/>
      <c r="D48" s="81" t="s">
        <v>8</v>
      </c>
      <c r="F48" s="104">
        <v>267052.38831023511</v>
      </c>
      <c r="G48" s="104">
        <v>37237.341446105078</v>
      </c>
      <c r="H48" s="104">
        <v>229815.04686413004</v>
      </c>
    </row>
    <row r="49" spans="1:8" ht="11.25" customHeight="1">
      <c r="A49" s="75"/>
      <c r="B49" s="60"/>
      <c r="C49" s="243">
        <v>2016</v>
      </c>
      <c r="D49" s="81" t="s">
        <v>5</v>
      </c>
      <c r="E49" s="65"/>
      <c r="F49" s="104">
        <v>267872.04715659388</v>
      </c>
      <c r="G49" s="104">
        <v>37706.058954384011</v>
      </c>
      <c r="H49" s="104">
        <v>230165.9882022099</v>
      </c>
    </row>
    <row r="50" spans="1:8" ht="11.25" customHeight="1">
      <c r="A50" s="75"/>
      <c r="B50" s="60"/>
      <c r="C50" s="243"/>
      <c r="D50" s="81" t="s">
        <v>6</v>
      </c>
      <c r="E50" s="65"/>
      <c r="F50" s="104">
        <v>273298.59555773588</v>
      </c>
      <c r="G50" s="104">
        <v>36653.144397013915</v>
      </c>
      <c r="H50" s="104">
        <v>236645.45116072198</v>
      </c>
    </row>
    <row r="51" spans="1:8" ht="11.25" customHeight="1">
      <c r="A51" s="75"/>
      <c r="B51" s="60"/>
      <c r="C51" s="243"/>
      <c r="D51" s="81" t="s">
        <v>7</v>
      </c>
      <c r="E51" s="65"/>
      <c r="F51" s="104">
        <v>279424.10854731454</v>
      </c>
      <c r="G51" s="104">
        <v>37141.537145592141</v>
      </c>
      <c r="H51" s="104">
        <v>242282.57140172241</v>
      </c>
    </row>
    <row r="52" spans="1:8" ht="11.25" customHeight="1">
      <c r="A52" s="75"/>
      <c r="B52" s="60"/>
      <c r="C52" s="243"/>
      <c r="D52" s="81" t="s">
        <v>8</v>
      </c>
      <c r="E52" s="65"/>
      <c r="F52" s="104">
        <v>276119.75112317997</v>
      </c>
      <c r="G52" s="104">
        <v>37652.294948489885</v>
      </c>
      <c r="H52" s="104">
        <v>238467.45617469007</v>
      </c>
    </row>
    <row r="53" spans="1:8" ht="11.25" customHeight="1">
      <c r="A53" s="75"/>
      <c r="B53" s="60"/>
      <c r="C53" s="243">
        <v>2017</v>
      </c>
      <c r="D53" s="81" t="s">
        <v>5</v>
      </c>
      <c r="E53" s="65"/>
      <c r="F53" s="104">
        <v>276014.48673794605</v>
      </c>
      <c r="G53" s="104">
        <v>37867.784233145801</v>
      </c>
      <c r="H53" s="104">
        <v>238146.70250480023</v>
      </c>
    </row>
    <row r="54" spans="1:8" ht="11.25" customHeight="1">
      <c r="A54" s="75"/>
      <c r="B54" s="60"/>
      <c r="C54" s="243"/>
      <c r="D54" s="81" t="s">
        <v>6</v>
      </c>
      <c r="E54" s="65"/>
      <c r="F54" s="105">
        <v>273674.13975182729</v>
      </c>
      <c r="G54" s="105">
        <v>37917.981983454294</v>
      </c>
      <c r="H54" s="105">
        <v>235756.157768373</v>
      </c>
    </row>
    <row r="55" spans="1:8" ht="11.25" customHeight="1">
      <c r="A55" s="75"/>
      <c r="B55" s="60"/>
      <c r="C55" s="243"/>
      <c r="D55" s="81" t="s">
        <v>7</v>
      </c>
      <c r="E55" s="65"/>
      <c r="F55" s="104">
        <v>269519.66568074381</v>
      </c>
      <c r="G55" s="104">
        <v>36873.352498738583</v>
      </c>
      <c r="H55" s="104">
        <v>232646.31318200522</v>
      </c>
    </row>
    <row r="56" spans="1:8" ht="11.25" customHeight="1">
      <c r="A56" s="75"/>
      <c r="B56" s="60"/>
      <c r="C56" s="243"/>
      <c r="D56" s="81" t="s">
        <v>8</v>
      </c>
      <c r="E56" s="65"/>
      <c r="F56" s="104">
        <v>266708.95871688135</v>
      </c>
      <c r="G56" s="104">
        <v>37023.955176734664</v>
      </c>
      <c r="H56" s="104">
        <v>229685.00354014669</v>
      </c>
    </row>
    <row r="57" spans="1:8" ht="11.25" customHeight="1">
      <c r="A57" s="75"/>
      <c r="B57" s="60"/>
      <c r="C57" s="241">
        <v>2018</v>
      </c>
      <c r="D57" s="94" t="s">
        <v>60</v>
      </c>
      <c r="E57" s="65"/>
      <c r="F57" s="104">
        <v>276058.61409033928</v>
      </c>
      <c r="G57" s="104">
        <v>38001.084531794411</v>
      </c>
      <c r="H57" s="104">
        <v>238057.52955854483</v>
      </c>
    </row>
    <row r="58" spans="1:8" ht="11.25" customHeight="1">
      <c r="A58" s="75"/>
      <c r="B58" s="60"/>
      <c r="C58" s="241"/>
      <c r="D58" s="128" t="s">
        <v>62</v>
      </c>
      <c r="E58" s="65"/>
      <c r="F58" s="104">
        <v>282178.51940502197</v>
      </c>
      <c r="G58" s="104">
        <v>37956.55116772942</v>
      </c>
      <c r="H58" s="104">
        <v>244221.96823729257</v>
      </c>
    </row>
    <row r="59" spans="1:8" ht="11.25" customHeight="1">
      <c r="A59" s="75"/>
      <c r="B59" s="60"/>
      <c r="C59" s="241"/>
      <c r="D59" s="128" t="s">
        <v>61</v>
      </c>
      <c r="E59" s="65"/>
      <c r="F59" s="104">
        <v>278008.12356024969</v>
      </c>
      <c r="G59" s="104">
        <v>37417.587614164033</v>
      </c>
      <c r="H59" s="104">
        <v>240590.53594608567</v>
      </c>
    </row>
    <row r="60" spans="1:8" ht="11.25" customHeight="1">
      <c r="A60" s="75"/>
      <c r="B60" s="60"/>
      <c r="C60" s="241"/>
      <c r="D60" s="94" t="s">
        <v>134</v>
      </c>
      <c r="E60" s="65"/>
      <c r="F60" s="104">
        <v>275522.30497823429</v>
      </c>
      <c r="G60" s="104">
        <v>37830.70322916576</v>
      </c>
      <c r="H60" s="104">
        <v>237691.60174906853</v>
      </c>
    </row>
    <row r="61" spans="1:8" ht="11.25" customHeight="1">
      <c r="A61" s="75"/>
      <c r="B61" s="60"/>
      <c r="C61" s="241">
        <v>2019</v>
      </c>
      <c r="D61" s="94" t="s">
        <v>60</v>
      </c>
      <c r="E61" s="65"/>
      <c r="F61" s="104">
        <v>288393.17533541669</v>
      </c>
      <c r="G61" s="104">
        <v>40908.3254023552</v>
      </c>
      <c r="H61" s="104">
        <v>247484.84993306146</v>
      </c>
    </row>
    <row r="62" spans="1:8" ht="11.25" customHeight="1">
      <c r="A62" s="75"/>
      <c r="B62" s="60"/>
      <c r="C62" s="241"/>
      <c r="D62" s="128" t="s">
        <v>62</v>
      </c>
      <c r="E62" s="65"/>
      <c r="F62" s="104">
        <v>293717.01416693197</v>
      </c>
      <c r="G62" s="104">
        <v>40761.971837169069</v>
      </c>
      <c r="H62" s="104">
        <v>252955.04232976292</v>
      </c>
    </row>
    <row r="63" spans="1:8" ht="11.25" customHeight="1">
      <c r="A63" s="75"/>
      <c r="B63" s="60"/>
      <c r="C63" s="241"/>
      <c r="D63" s="128" t="s">
        <v>61</v>
      </c>
      <c r="E63" s="65"/>
      <c r="F63" s="104">
        <v>296183.61293783411</v>
      </c>
      <c r="G63" s="104">
        <v>39996.953061147935</v>
      </c>
      <c r="H63" s="104">
        <v>256186.6598766862</v>
      </c>
    </row>
    <row r="64" spans="1:8" ht="11.25" customHeight="1">
      <c r="A64" s="75"/>
      <c r="B64" s="60"/>
      <c r="C64" s="241"/>
      <c r="D64" s="94" t="s">
        <v>134</v>
      </c>
      <c r="E64" s="65"/>
      <c r="F64" s="104">
        <v>301280.0300312257</v>
      </c>
      <c r="G64" s="104">
        <v>41985.727765598647</v>
      </c>
      <c r="H64" s="104">
        <v>259294.30226562705</v>
      </c>
    </row>
    <row r="65" spans="1:70" ht="11.25" customHeight="1">
      <c r="A65" s="75"/>
      <c r="B65" s="60"/>
      <c r="C65" s="255">
        <v>2020</v>
      </c>
      <c r="D65" s="94" t="s">
        <v>60</v>
      </c>
      <c r="E65" s="65"/>
      <c r="F65" s="104">
        <v>318907.31951399997</v>
      </c>
      <c r="G65" s="104">
        <v>44755.878435499995</v>
      </c>
      <c r="H65" s="104">
        <v>274151.44107850001</v>
      </c>
    </row>
    <row r="66" spans="1:70" ht="11.25" customHeight="1">
      <c r="A66" s="75"/>
      <c r="B66" s="60"/>
      <c r="C66" s="255"/>
      <c r="D66" s="95" t="s">
        <v>49</v>
      </c>
      <c r="E66" s="65"/>
      <c r="F66" s="230" t="s">
        <v>51</v>
      </c>
      <c r="G66" s="230" t="s">
        <v>51</v>
      </c>
      <c r="H66" s="230" t="s">
        <v>51</v>
      </c>
    </row>
    <row r="67" spans="1:70" ht="11.25" customHeight="1">
      <c r="A67" s="75"/>
      <c r="B67" s="60"/>
      <c r="C67" s="255"/>
      <c r="D67" s="94" t="s">
        <v>61</v>
      </c>
      <c r="E67" s="65"/>
      <c r="F67" s="104">
        <v>279373.5633202368</v>
      </c>
      <c r="G67" s="104">
        <v>40337.23847216506</v>
      </c>
      <c r="H67" s="104">
        <v>239036.3248480717</v>
      </c>
    </row>
    <row r="68" spans="1:70" ht="11.25" customHeight="1">
      <c r="A68" s="75"/>
      <c r="B68" s="60"/>
      <c r="C68" s="255"/>
      <c r="D68" s="100" t="s">
        <v>8</v>
      </c>
      <c r="E68" s="65"/>
      <c r="F68" s="104">
        <v>296870.86387561029</v>
      </c>
      <c r="G68" s="104">
        <v>44919.122779309822</v>
      </c>
      <c r="H68" s="104">
        <v>251951.74109630042</v>
      </c>
    </row>
    <row r="69" spans="1:70" ht="11.25" customHeight="1">
      <c r="A69" s="75"/>
      <c r="B69" s="60"/>
      <c r="C69" s="255">
        <v>2021</v>
      </c>
      <c r="D69" s="94" t="s">
        <v>60</v>
      </c>
      <c r="E69" s="65"/>
      <c r="F69" s="104">
        <v>306736.67756805016</v>
      </c>
      <c r="G69" s="104">
        <v>45751.995681781831</v>
      </c>
      <c r="H69" s="104">
        <v>260984.68188626828</v>
      </c>
    </row>
    <row r="70" spans="1:70" ht="11.25" customHeight="1">
      <c r="A70" s="75"/>
      <c r="B70" s="60"/>
      <c r="C70" s="255"/>
      <c r="D70" s="128" t="s">
        <v>62</v>
      </c>
      <c r="E70" s="65"/>
      <c r="F70" s="104">
        <v>316141.8677572991</v>
      </c>
      <c r="G70" s="104">
        <v>45059.371650051275</v>
      </c>
      <c r="H70" s="104">
        <v>271082.49610724777</v>
      </c>
    </row>
    <row r="71" spans="1:70" ht="11.25" customHeight="1">
      <c r="A71" s="75"/>
      <c r="B71" s="60"/>
      <c r="C71" s="255"/>
      <c r="D71" s="128" t="s">
        <v>61</v>
      </c>
      <c r="E71" s="65"/>
      <c r="F71" s="104">
        <v>317119.01255973981</v>
      </c>
      <c r="G71" s="104">
        <v>44905.018459635838</v>
      </c>
      <c r="H71" s="104">
        <v>272213.99410010397</v>
      </c>
    </row>
    <row r="72" spans="1:70" ht="11.25" customHeight="1">
      <c r="A72" s="75"/>
      <c r="B72" s="60"/>
      <c r="C72" s="255"/>
      <c r="D72" s="94" t="s">
        <v>134</v>
      </c>
      <c r="E72" s="65"/>
      <c r="F72" s="104">
        <v>313601.41459372046</v>
      </c>
      <c r="G72" s="104">
        <v>43568.106740419891</v>
      </c>
      <c r="H72" s="104">
        <v>270033.30785330059</v>
      </c>
    </row>
    <row r="73" spans="1:70" s="53" customFormat="1" ht="35.25" customHeight="1">
      <c r="A73" s="64"/>
      <c r="B73" s="32"/>
      <c r="C73" s="253" t="s">
        <v>210</v>
      </c>
      <c r="D73" s="253"/>
      <c r="E73" s="253"/>
      <c r="F73" s="253"/>
      <c r="G73" s="253"/>
      <c r="H73" s="253"/>
      <c r="I73" s="138"/>
      <c r="J73" s="138"/>
      <c r="K73" s="138"/>
      <c r="L73" s="138"/>
      <c r="M73" s="138"/>
      <c r="N73" s="138"/>
    </row>
    <row r="74" spans="1:70" s="53" customFormat="1" ht="15" customHeight="1">
      <c r="A74" s="77"/>
      <c r="B74" s="32"/>
      <c r="C74" s="253" t="s">
        <v>215</v>
      </c>
      <c r="D74" s="253"/>
      <c r="E74" s="253"/>
      <c r="F74" s="253"/>
      <c r="G74" s="253"/>
      <c r="H74" s="253"/>
      <c r="I74" s="140"/>
      <c r="J74" s="140"/>
      <c r="K74" s="140"/>
      <c r="L74" s="140"/>
      <c r="M74" s="140"/>
      <c r="N74" s="140"/>
      <c r="O74" s="140"/>
      <c r="P74" s="140"/>
      <c r="Q74" s="140"/>
      <c r="R74" s="140"/>
      <c r="S74" s="140"/>
      <c r="T74" s="140"/>
      <c r="U74" s="140"/>
      <c r="V74" s="140"/>
      <c r="W74" s="140"/>
      <c r="X74" s="140"/>
      <c r="Y74" s="140"/>
      <c r="Z74" s="140"/>
      <c r="AA74" s="140"/>
      <c r="AB74" s="140"/>
      <c r="AC74" s="140"/>
      <c r="AD74" s="140"/>
      <c r="AE74" s="140"/>
      <c r="AF74" s="140"/>
      <c r="AG74" s="140"/>
      <c r="AH74" s="140"/>
      <c r="AI74" s="140"/>
      <c r="AJ74" s="140"/>
      <c r="AK74" s="140"/>
      <c r="AL74" s="140"/>
      <c r="AM74" s="140"/>
      <c r="AN74" s="140"/>
      <c r="AO74" s="140"/>
      <c r="AP74" s="140"/>
      <c r="AQ74" s="140"/>
      <c r="AR74" s="140"/>
      <c r="AS74" s="140"/>
      <c r="AT74" s="140"/>
      <c r="AU74" s="140"/>
      <c r="AV74" s="140"/>
      <c r="AW74" s="140"/>
      <c r="AX74" s="140"/>
      <c r="AY74" s="140"/>
      <c r="AZ74" s="140"/>
      <c r="BA74" s="140"/>
      <c r="BB74" s="140"/>
      <c r="BC74" s="140"/>
      <c r="BD74" s="140"/>
      <c r="BE74" s="140"/>
      <c r="BF74" s="140"/>
      <c r="BG74" s="140"/>
      <c r="BH74" s="140"/>
      <c r="BI74" s="140"/>
      <c r="BJ74" s="140"/>
      <c r="BK74" s="140"/>
      <c r="BL74" s="140"/>
      <c r="BM74" s="140"/>
      <c r="BN74" s="140"/>
      <c r="BO74" s="140"/>
      <c r="BP74" s="140"/>
      <c r="BQ74" s="140"/>
      <c r="BR74" s="140"/>
    </row>
    <row r="75" spans="1:70" s="73" customFormat="1" ht="84" customHeight="1">
      <c r="A75" s="64"/>
      <c r="B75" s="32"/>
      <c r="C75" s="253" t="s">
        <v>52</v>
      </c>
      <c r="D75" s="253"/>
      <c r="E75" s="253"/>
      <c r="F75" s="253"/>
      <c r="G75" s="253"/>
      <c r="H75" s="253"/>
      <c r="I75" s="138"/>
      <c r="J75" s="138"/>
      <c r="K75" s="138"/>
      <c r="L75" s="138"/>
      <c r="M75" s="138"/>
      <c r="N75" s="138"/>
    </row>
    <row r="76" spans="1:70" s="73" customFormat="1" ht="72" customHeight="1">
      <c r="A76" s="64"/>
      <c r="B76" s="123" t="s">
        <v>63</v>
      </c>
      <c r="C76" s="254" t="s">
        <v>212</v>
      </c>
      <c r="D76" s="254"/>
      <c r="E76" s="254"/>
      <c r="F76" s="254"/>
      <c r="G76" s="254"/>
      <c r="H76" s="254"/>
      <c r="I76" s="141"/>
      <c r="J76" s="141"/>
      <c r="K76" s="141"/>
      <c r="L76" s="141"/>
      <c r="M76" s="141"/>
      <c r="N76" s="141"/>
    </row>
    <row r="77" spans="1:70">
      <c r="A77" s="64"/>
      <c r="B77" s="60"/>
      <c r="C77" s="253" t="s">
        <v>181</v>
      </c>
      <c r="D77" s="253"/>
      <c r="E77" s="253"/>
      <c r="F77" s="253"/>
      <c r="G77" s="253"/>
      <c r="H77" s="253"/>
    </row>
    <row r="78" spans="1:70">
      <c r="B78" s="60"/>
    </row>
  </sheetData>
  <mergeCells count="25">
    <mergeCell ref="C2:C3"/>
    <mergeCell ref="D2:D3"/>
    <mergeCell ref="F2:H2"/>
    <mergeCell ref="C5:C8"/>
    <mergeCell ref="C9:C12"/>
    <mergeCell ref="C25:C28"/>
    <mergeCell ref="C29:C32"/>
    <mergeCell ref="C33:C36"/>
    <mergeCell ref="C13:C16"/>
    <mergeCell ref="C17:C20"/>
    <mergeCell ref="C21:C24"/>
    <mergeCell ref="C77:H77"/>
    <mergeCell ref="C37:C40"/>
    <mergeCell ref="C41:C44"/>
    <mergeCell ref="C45:C48"/>
    <mergeCell ref="C75:H75"/>
    <mergeCell ref="C76:H76"/>
    <mergeCell ref="C53:C56"/>
    <mergeCell ref="C57:C60"/>
    <mergeCell ref="C61:C64"/>
    <mergeCell ref="C65:C68"/>
    <mergeCell ref="C69:C72"/>
    <mergeCell ref="C73:H73"/>
    <mergeCell ref="C74:H74"/>
    <mergeCell ref="C49:C52"/>
  </mergeCells>
  <phoneticPr fontId="0"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02"/>
  <sheetViews>
    <sheetView workbookViewId="0">
      <pane xSplit="5" ySplit="5" topLeftCell="F6" activePane="bottomRight" state="frozen"/>
      <selection pane="topRight" activeCell="F1" sqref="F1"/>
      <selection pane="bottomLeft" activeCell="A6" sqref="A6"/>
      <selection pane="bottomRight" activeCell="F6" sqref="F6"/>
    </sheetView>
  </sheetViews>
  <sheetFormatPr baseColWidth="10" defaultRowHeight="15"/>
  <cols>
    <col min="1" max="2" width="2.7109375" style="5" customWidth="1"/>
    <col min="3" max="3" width="11.42578125" style="5" customWidth="1"/>
    <col min="4" max="4" width="11.42578125" style="5"/>
    <col min="5" max="5" width="0.85546875" style="5" customWidth="1"/>
    <col min="6" max="7" width="15.7109375" style="5" customWidth="1"/>
    <col min="8" max="8" width="0.85546875" style="129" customWidth="1"/>
    <col min="9" max="10" width="15.7109375" style="5" customWidth="1"/>
    <col min="11" max="12" width="10.7109375" style="5" customWidth="1"/>
    <col min="13" max="13" width="11.85546875" style="5" bestFit="1" customWidth="1"/>
    <col min="14" max="26" width="10.7109375" style="5" customWidth="1"/>
    <col min="27" max="16384" width="11.42578125" style="5"/>
  </cols>
  <sheetData>
    <row r="1" spans="1:15" ht="84" customHeight="1" thickBot="1">
      <c r="M1" s="130" t="str">
        <f>"I" &amp; I2</f>
        <v>IAguascalientes</v>
      </c>
      <c r="N1" s="224" t="str">
        <f>"II" &amp; I2</f>
        <v>IIAguascalientes</v>
      </c>
      <c r="O1" s="130" t="str">
        <f>"III" &amp; I2</f>
        <v>IIIAguascalientes</v>
      </c>
    </row>
    <row r="2" spans="1:15" ht="30" customHeight="1" thickBot="1">
      <c r="A2" s="76"/>
      <c r="B2" s="131"/>
      <c r="C2" s="242" t="s">
        <v>0</v>
      </c>
      <c r="D2" s="242" t="s">
        <v>1</v>
      </c>
      <c r="E2" s="163"/>
      <c r="F2" s="242" t="s">
        <v>194</v>
      </c>
      <c r="G2" s="259" t="s">
        <v>72</v>
      </c>
      <c r="H2" s="16"/>
      <c r="I2" s="261" t="s">
        <v>9</v>
      </c>
      <c r="J2" s="262"/>
      <c r="M2" s="256" t="s">
        <v>180</v>
      </c>
      <c r="N2" s="257"/>
      <c r="O2" s="258"/>
    </row>
    <row r="3" spans="1:15" ht="5.0999999999999996" customHeight="1" thickBot="1">
      <c r="A3" s="75"/>
      <c r="C3" s="242"/>
      <c r="D3" s="242"/>
      <c r="E3" s="16"/>
      <c r="F3" s="242"/>
      <c r="G3" s="259"/>
      <c r="H3" s="16"/>
      <c r="I3" s="16"/>
      <c r="J3" s="16"/>
      <c r="M3" s="223"/>
      <c r="N3" s="223"/>
      <c r="O3" s="223"/>
    </row>
    <row r="4" spans="1:15" ht="15" customHeight="1" thickBot="1">
      <c r="A4" s="75"/>
      <c r="C4" s="242"/>
      <c r="D4" s="242"/>
      <c r="E4" s="19"/>
      <c r="F4" s="242"/>
      <c r="G4" s="259"/>
      <c r="H4" s="16"/>
      <c r="I4" s="266" t="s">
        <v>182</v>
      </c>
      <c r="J4" s="264" t="s">
        <v>73</v>
      </c>
      <c r="M4" s="201"/>
      <c r="N4" s="201"/>
    </row>
    <row r="5" spans="1:15" ht="75" customHeight="1">
      <c r="A5" s="75"/>
      <c r="C5" s="242"/>
      <c r="D5" s="242"/>
      <c r="E5" s="19"/>
      <c r="F5" s="250"/>
      <c r="G5" s="260"/>
      <c r="H5" s="16"/>
      <c r="I5" s="267"/>
      <c r="J5" s="265"/>
      <c r="M5" s="201"/>
      <c r="N5" s="201"/>
    </row>
    <row r="6" spans="1:15" ht="4.5" customHeight="1">
      <c r="A6" s="75"/>
      <c r="C6" s="181"/>
      <c r="D6" s="174"/>
      <c r="E6" s="19"/>
      <c r="F6" s="16"/>
      <c r="G6" s="16"/>
      <c r="H6" s="16"/>
      <c r="I6" s="16"/>
      <c r="J6" s="16"/>
    </row>
    <row r="7" spans="1:15" ht="11.45" customHeight="1">
      <c r="A7" s="75"/>
      <c r="B7" s="130">
        <v>2</v>
      </c>
      <c r="C7" s="243">
        <v>2005</v>
      </c>
      <c r="D7" s="81" t="s">
        <v>5</v>
      </c>
      <c r="E7" s="3"/>
      <c r="F7" s="96">
        <v>1.0411000000000001</v>
      </c>
      <c r="G7" s="203">
        <v>38.142800000000001</v>
      </c>
      <c r="H7" s="21"/>
      <c r="I7" s="96">
        <f t="shared" ref="I7:I38" si="0">VLOOKUP($I$2,itlp_entidades,B7,FALSE)</f>
        <v>1.1122000000000001</v>
      </c>
      <c r="J7" s="111">
        <f t="shared" ref="J7:J38" si="1">VLOOKUP($I$2,pob_lab_ent,B7,FALSE)</f>
        <v>34.041400000000003</v>
      </c>
    </row>
    <row r="8" spans="1:15" ht="11.45" customHeight="1">
      <c r="A8" s="75"/>
      <c r="B8" s="130">
        <v>3</v>
      </c>
      <c r="C8" s="243"/>
      <c r="D8" s="81" t="s">
        <v>6</v>
      </c>
      <c r="E8" s="3"/>
      <c r="F8" s="96">
        <v>1.0602</v>
      </c>
      <c r="G8" s="204">
        <v>38.843800000000002</v>
      </c>
      <c r="H8" s="21"/>
      <c r="I8" s="96">
        <f t="shared" si="0"/>
        <v>1.0485</v>
      </c>
      <c r="J8" s="111">
        <f t="shared" si="1"/>
        <v>32.093600000000002</v>
      </c>
    </row>
    <row r="9" spans="1:15" ht="11.45" customHeight="1">
      <c r="A9" s="75"/>
      <c r="B9" s="130">
        <v>4</v>
      </c>
      <c r="C9" s="243"/>
      <c r="D9" s="81" t="s">
        <v>7</v>
      </c>
      <c r="E9" s="3"/>
      <c r="F9" s="96">
        <v>1.0404</v>
      </c>
      <c r="G9" s="204">
        <v>38.115100000000005</v>
      </c>
      <c r="H9" s="21"/>
      <c r="I9" s="96">
        <f t="shared" si="0"/>
        <v>1.0545</v>
      </c>
      <c r="J9" s="111">
        <f t="shared" si="1"/>
        <v>32.2759</v>
      </c>
    </row>
    <row r="10" spans="1:15" ht="11.45" customHeight="1">
      <c r="A10" s="75"/>
      <c r="B10" s="130">
        <v>5</v>
      </c>
      <c r="C10" s="243"/>
      <c r="D10" s="81" t="s">
        <v>8</v>
      </c>
      <c r="E10" s="3"/>
      <c r="F10" s="96">
        <v>0.99820000000000009</v>
      </c>
      <c r="G10" s="204">
        <v>36.571100000000001</v>
      </c>
      <c r="H10" s="21"/>
      <c r="I10" s="96">
        <f t="shared" si="0"/>
        <v>0.97860000000000003</v>
      </c>
      <c r="J10" s="111">
        <f t="shared" si="1"/>
        <v>29.9528</v>
      </c>
    </row>
    <row r="11" spans="1:15" ht="11.45" customHeight="1">
      <c r="A11" s="75"/>
      <c r="B11" s="130">
        <v>6</v>
      </c>
      <c r="C11" s="243">
        <v>2006</v>
      </c>
      <c r="D11" s="81" t="s">
        <v>5</v>
      </c>
      <c r="E11" s="3"/>
      <c r="F11" s="96">
        <v>0.9850000000000001</v>
      </c>
      <c r="G11" s="204">
        <v>36.0869</v>
      </c>
      <c r="H11" s="21"/>
      <c r="I11" s="96">
        <f t="shared" si="0"/>
        <v>1.0266</v>
      </c>
      <c r="J11" s="111">
        <f t="shared" si="1"/>
        <v>31.4222</v>
      </c>
    </row>
    <row r="12" spans="1:15" ht="11.45" customHeight="1">
      <c r="A12" s="75"/>
      <c r="B12" s="130">
        <v>7</v>
      </c>
      <c r="C12" s="243"/>
      <c r="D12" s="81" t="s">
        <v>6</v>
      </c>
      <c r="E12" s="3"/>
      <c r="F12" s="96">
        <v>0.95630000000000004</v>
      </c>
      <c r="G12" s="204">
        <v>35.033999999999999</v>
      </c>
      <c r="H12" s="21"/>
      <c r="I12" s="96">
        <f t="shared" si="0"/>
        <v>0.999</v>
      </c>
      <c r="J12" s="111">
        <f t="shared" si="1"/>
        <v>30.577000000000002</v>
      </c>
    </row>
    <row r="13" spans="1:15" ht="11.45" customHeight="1">
      <c r="A13" s="75"/>
      <c r="B13" s="130">
        <v>8</v>
      </c>
      <c r="C13" s="243"/>
      <c r="D13" s="81" t="s">
        <v>7</v>
      </c>
      <c r="E13" s="3"/>
      <c r="F13" s="96">
        <v>0.9738</v>
      </c>
      <c r="G13" s="204">
        <v>35.675400000000003</v>
      </c>
      <c r="H13" s="21"/>
      <c r="I13" s="96">
        <f t="shared" si="0"/>
        <v>0.9677</v>
      </c>
      <c r="J13" s="111">
        <f t="shared" si="1"/>
        <v>29.619300000000003</v>
      </c>
    </row>
    <row r="14" spans="1:15" ht="11.45" customHeight="1">
      <c r="A14" s="75"/>
      <c r="B14" s="130">
        <v>9</v>
      </c>
      <c r="C14" s="243"/>
      <c r="D14" s="81" t="s">
        <v>8</v>
      </c>
      <c r="E14" s="3"/>
      <c r="F14" s="96">
        <v>0.98870000000000002</v>
      </c>
      <c r="G14" s="204">
        <v>36.222999999999999</v>
      </c>
      <c r="H14" s="21"/>
      <c r="I14" s="96">
        <f t="shared" si="0"/>
        <v>1.0263</v>
      </c>
      <c r="J14" s="111">
        <f t="shared" si="1"/>
        <v>31.413700000000002</v>
      </c>
    </row>
    <row r="15" spans="1:15" ht="11.45" customHeight="1">
      <c r="A15" s="75"/>
      <c r="B15" s="130">
        <v>10</v>
      </c>
      <c r="C15" s="243">
        <v>2007</v>
      </c>
      <c r="D15" s="81" t="s">
        <v>5</v>
      </c>
      <c r="E15" s="3"/>
      <c r="F15" s="96">
        <v>0.99240000000000006</v>
      </c>
      <c r="G15" s="204">
        <v>36.3596</v>
      </c>
      <c r="H15" s="21"/>
      <c r="I15" s="96">
        <f t="shared" si="0"/>
        <v>1.0770999999999999</v>
      </c>
      <c r="J15" s="111">
        <f t="shared" si="1"/>
        <v>32.968000000000004</v>
      </c>
    </row>
    <row r="16" spans="1:15" ht="11.45" customHeight="1">
      <c r="A16" s="75"/>
      <c r="B16" s="130">
        <v>11</v>
      </c>
      <c r="C16" s="243"/>
      <c r="D16" s="81" t="s">
        <v>6</v>
      </c>
      <c r="E16" s="3"/>
      <c r="F16" s="96">
        <v>0.94310000000000005</v>
      </c>
      <c r="G16" s="204">
        <v>34.553400000000003</v>
      </c>
      <c r="H16" s="21"/>
      <c r="I16" s="96">
        <f t="shared" si="0"/>
        <v>1.0141</v>
      </c>
      <c r="J16" s="111">
        <f t="shared" si="1"/>
        <v>31.040900000000001</v>
      </c>
    </row>
    <row r="17" spans="1:10" ht="11.45" customHeight="1">
      <c r="A17" s="75"/>
      <c r="B17" s="130">
        <v>12</v>
      </c>
      <c r="C17" s="243"/>
      <c r="D17" s="81" t="s">
        <v>7</v>
      </c>
      <c r="E17" s="3"/>
      <c r="F17" s="96">
        <v>0.96200000000000008</v>
      </c>
      <c r="G17" s="204">
        <v>35.243200000000002</v>
      </c>
      <c r="H17" s="21"/>
      <c r="I17" s="96">
        <f t="shared" si="0"/>
        <v>0.95990000000000009</v>
      </c>
      <c r="J17" s="111">
        <f t="shared" si="1"/>
        <v>29.3797</v>
      </c>
    </row>
    <row r="18" spans="1:10" ht="11.45" customHeight="1">
      <c r="A18" s="75"/>
      <c r="B18" s="130">
        <v>13</v>
      </c>
      <c r="C18" s="243"/>
      <c r="D18" s="81" t="s">
        <v>8</v>
      </c>
      <c r="E18" s="3"/>
      <c r="F18" s="96">
        <v>0.99440000000000006</v>
      </c>
      <c r="G18" s="204">
        <v>36.431600000000003</v>
      </c>
      <c r="H18" s="21"/>
      <c r="I18" s="96">
        <f t="shared" si="0"/>
        <v>1.0717000000000001</v>
      </c>
      <c r="J18" s="111">
        <f t="shared" si="1"/>
        <v>32.802100000000003</v>
      </c>
    </row>
    <row r="19" spans="1:10" ht="11.45" customHeight="1">
      <c r="A19" s="75"/>
      <c r="B19" s="130">
        <v>14</v>
      </c>
      <c r="C19" s="243">
        <v>2008</v>
      </c>
      <c r="D19" s="81" t="s">
        <v>5</v>
      </c>
      <c r="E19" s="3"/>
      <c r="F19" s="96">
        <v>0.998</v>
      </c>
      <c r="G19" s="204">
        <v>36.562600000000003</v>
      </c>
      <c r="H19" s="21"/>
      <c r="I19" s="96">
        <f t="shared" si="0"/>
        <v>1.0210000000000001</v>
      </c>
      <c r="J19" s="111">
        <f t="shared" si="1"/>
        <v>31.250600000000002</v>
      </c>
    </row>
    <row r="20" spans="1:10" ht="11.45" customHeight="1">
      <c r="A20" s="75"/>
      <c r="B20" s="130">
        <v>15</v>
      </c>
      <c r="C20" s="243"/>
      <c r="D20" s="81" t="s">
        <v>6</v>
      </c>
      <c r="E20" s="3"/>
      <c r="F20" s="96">
        <v>0.98340000000000005</v>
      </c>
      <c r="G20" s="204">
        <v>36.029200000000003</v>
      </c>
      <c r="H20" s="21"/>
      <c r="I20" s="96">
        <f t="shared" si="0"/>
        <v>1.0804</v>
      </c>
      <c r="J20" s="111">
        <f t="shared" si="1"/>
        <v>33.0702</v>
      </c>
    </row>
    <row r="21" spans="1:10" ht="11.45" customHeight="1">
      <c r="A21" s="75"/>
      <c r="B21" s="130">
        <v>16</v>
      </c>
      <c r="C21" s="243"/>
      <c r="D21" s="81" t="s">
        <v>7</v>
      </c>
      <c r="E21" s="3"/>
      <c r="F21" s="96">
        <v>1.0251000000000001</v>
      </c>
      <c r="G21" s="204">
        <v>37.558</v>
      </c>
      <c r="H21" s="21"/>
      <c r="I21" s="96">
        <f t="shared" si="0"/>
        <v>1.1101000000000001</v>
      </c>
      <c r="J21" s="111">
        <f t="shared" si="1"/>
        <v>33.978700000000003</v>
      </c>
    </row>
    <row r="22" spans="1:10" ht="11.45" customHeight="1">
      <c r="A22" s="75"/>
      <c r="B22" s="130">
        <v>17</v>
      </c>
      <c r="C22" s="243"/>
      <c r="D22" s="81" t="s">
        <v>8</v>
      </c>
      <c r="E22" s="3"/>
      <c r="F22" s="96">
        <v>1.0713000000000001</v>
      </c>
      <c r="G22" s="204">
        <v>39.247599999999998</v>
      </c>
      <c r="H22" s="21"/>
      <c r="I22" s="96">
        <f t="shared" si="0"/>
        <v>1.1494</v>
      </c>
      <c r="J22" s="111">
        <f t="shared" si="1"/>
        <v>35.1798</v>
      </c>
    </row>
    <row r="23" spans="1:10" ht="11.45" customHeight="1">
      <c r="A23" s="75"/>
      <c r="B23" s="130">
        <v>18</v>
      </c>
      <c r="C23" s="243">
        <v>2009</v>
      </c>
      <c r="D23" s="81" t="s">
        <v>5</v>
      </c>
      <c r="E23" s="3"/>
      <c r="F23" s="96">
        <v>1.0608</v>
      </c>
      <c r="G23" s="204">
        <v>38.8626</v>
      </c>
      <c r="H23" s="21"/>
      <c r="I23" s="96">
        <f t="shared" si="0"/>
        <v>1.3205</v>
      </c>
      <c r="J23" s="111">
        <f t="shared" si="1"/>
        <v>40.417000000000002</v>
      </c>
    </row>
    <row r="24" spans="1:10" ht="11.45" customHeight="1">
      <c r="A24" s="75"/>
      <c r="B24" s="130">
        <v>19</v>
      </c>
      <c r="C24" s="243"/>
      <c r="D24" s="81" t="s">
        <v>6</v>
      </c>
      <c r="E24" s="3"/>
      <c r="F24" s="96">
        <v>1.1028</v>
      </c>
      <c r="G24" s="204">
        <v>40.4024</v>
      </c>
      <c r="H24" s="21"/>
      <c r="I24" s="96">
        <f t="shared" si="0"/>
        <v>1.3043</v>
      </c>
      <c r="J24" s="111">
        <f t="shared" si="1"/>
        <v>39.922699999999999</v>
      </c>
    </row>
    <row r="25" spans="1:10" ht="11.45" customHeight="1">
      <c r="A25" s="75"/>
      <c r="B25" s="130">
        <v>20</v>
      </c>
      <c r="C25" s="243"/>
      <c r="D25" s="81" t="s">
        <v>7</v>
      </c>
      <c r="E25" s="3"/>
      <c r="F25" s="96">
        <v>1.1156000000000001</v>
      </c>
      <c r="G25" s="204">
        <v>40.871400000000001</v>
      </c>
      <c r="H25" s="21"/>
      <c r="I25" s="96">
        <f t="shared" si="0"/>
        <v>1.3351</v>
      </c>
      <c r="J25" s="111">
        <f t="shared" si="1"/>
        <v>40.864600000000003</v>
      </c>
    </row>
    <row r="26" spans="1:10" ht="11.45" customHeight="1">
      <c r="A26" s="75"/>
      <c r="B26" s="130">
        <v>21</v>
      </c>
      <c r="C26" s="243"/>
      <c r="D26" s="81" t="s">
        <v>8</v>
      </c>
      <c r="E26" s="3"/>
      <c r="F26" s="96">
        <v>1.1025</v>
      </c>
      <c r="G26" s="204">
        <v>40.3932</v>
      </c>
      <c r="H26" s="21"/>
      <c r="I26" s="96">
        <f t="shared" si="0"/>
        <v>1.2844</v>
      </c>
      <c r="J26" s="111">
        <f t="shared" si="1"/>
        <v>39.314500000000002</v>
      </c>
    </row>
    <row r="27" spans="1:10" ht="11.45" customHeight="1">
      <c r="A27" s="75"/>
      <c r="B27" s="130">
        <v>22</v>
      </c>
      <c r="C27" s="243">
        <v>2010</v>
      </c>
      <c r="D27" s="81" t="s">
        <v>5</v>
      </c>
      <c r="E27" s="3"/>
      <c r="F27" s="96">
        <v>1.1243000000000001</v>
      </c>
      <c r="G27" s="204">
        <v>41.191600000000001</v>
      </c>
      <c r="H27" s="21"/>
      <c r="I27" s="96">
        <f t="shared" si="0"/>
        <v>1.33</v>
      </c>
      <c r="J27" s="111">
        <f t="shared" si="1"/>
        <v>40.707900000000002</v>
      </c>
    </row>
    <row r="28" spans="1:10" ht="11.45" customHeight="1">
      <c r="A28" s="75"/>
      <c r="B28" s="130">
        <v>23</v>
      </c>
      <c r="C28" s="243"/>
      <c r="D28" s="81" t="s">
        <v>6</v>
      </c>
      <c r="E28" s="3"/>
      <c r="F28" s="96">
        <v>1.0968</v>
      </c>
      <c r="G28" s="204">
        <v>40.184899999999999</v>
      </c>
      <c r="H28" s="21"/>
      <c r="I28" s="96">
        <f t="shared" si="0"/>
        <v>1.2391000000000001</v>
      </c>
      <c r="J28" s="111">
        <f t="shared" si="1"/>
        <v>37.9255</v>
      </c>
    </row>
    <row r="29" spans="1:10" ht="11.45" customHeight="1">
      <c r="A29" s="75"/>
      <c r="B29" s="130">
        <v>24</v>
      </c>
      <c r="C29" s="243"/>
      <c r="D29" s="81" t="s">
        <v>7</v>
      </c>
      <c r="E29" s="3"/>
      <c r="F29" s="96">
        <v>1.0964</v>
      </c>
      <c r="G29" s="204">
        <v>40.170200000000001</v>
      </c>
      <c r="H29" s="21"/>
      <c r="I29" s="96">
        <f t="shared" si="0"/>
        <v>1.1865000000000001</v>
      </c>
      <c r="J29" s="111">
        <f t="shared" si="1"/>
        <v>36.315800000000003</v>
      </c>
    </row>
    <row r="30" spans="1:10" ht="11.45" customHeight="1">
      <c r="A30" s="75"/>
      <c r="B30" s="130">
        <v>25</v>
      </c>
      <c r="C30" s="243"/>
      <c r="D30" s="81" t="s">
        <v>8</v>
      </c>
      <c r="E30" s="3"/>
      <c r="F30" s="96">
        <v>1.1391</v>
      </c>
      <c r="G30" s="204">
        <v>41.731500000000004</v>
      </c>
      <c r="H30" s="21"/>
      <c r="I30" s="96">
        <f t="shared" si="0"/>
        <v>1.3447</v>
      </c>
      <c r="J30" s="111">
        <f t="shared" si="1"/>
        <v>41.159199999999998</v>
      </c>
    </row>
    <row r="31" spans="1:10" ht="11.45" customHeight="1">
      <c r="A31" s="75"/>
      <c r="B31" s="130">
        <v>26</v>
      </c>
      <c r="C31" s="243">
        <v>2011</v>
      </c>
      <c r="D31" s="81" t="s">
        <v>5</v>
      </c>
      <c r="E31" s="3"/>
      <c r="F31" s="96">
        <v>1.0946</v>
      </c>
      <c r="G31" s="204">
        <v>40.102499999999999</v>
      </c>
      <c r="H31" s="21"/>
      <c r="I31" s="96">
        <f t="shared" si="0"/>
        <v>1.353</v>
      </c>
      <c r="J31" s="111">
        <f t="shared" si="1"/>
        <v>41.413800000000002</v>
      </c>
    </row>
    <row r="32" spans="1:10" ht="11.45" customHeight="1">
      <c r="A32" s="75"/>
      <c r="B32" s="130">
        <v>27</v>
      </c>
      <c r="C32" s="243"/>
      <c r="D32" s="81" t="s">
        <v>6</v>
      </c>
      <c r="E32" s="3"/>
      <c r="F32" s="96">
        <v>1.0917000000000001</v>
      </c>
      <c r="G32" s="204">
        <v>39.997599999999998</v>
      </c>
      <c r="H32" s="21"/>
      <c r="I32" s="96">
        <f t="shared" si="0"/>
        <v>1.3824000000000001</v>
      </c>
      <c r="J32" s="111">
        <f t="shared" si="1"/>
        <v>42.311900000000001</v>
      </c>
    </row>
    <row r="33" spans="1:10" ht="11.45" customHeight="1">
      <c r="A33" s="75"/>
      <c r="B33" s="130">
        <v>28</v>
      </c>
      <c r="C33" s="243"/>
      <c r="D33" s="81" t="s">
        <v>7</v>
      </c>
      <c r="E33" s="3"/>
      <c r="F33" s="96">
        <v>1.1093</v>
      </c>
      <c r="G33" s="204">
        <v>40.640500000000003</v>
      </c>
      <c r="H33" s="21"/>
      <c r="I33" s="96">
        <f t="shared" si="0"/>
        <v>1.3668</v>
      </c>
      <c r="J33" s="111">
        <f t="shared" si="1"/>
        <v>41.834800000000001</v>
      </c>
    </row>
    <row r="34" spans="1:10" ht="11.45" customHeight="1">
      <c r="A34" s="75"/>
      <c r="B34" s="130">
        <v>29</v>
      </c>
      <c r="C34" s="243"/>
      <c r="D34" s="81" t="s">
        <v>8</v>
      </c>
      <c r="E34" s="3"/>
      <c r="F34" s="96">
        <v>1.1339000000000001</v>
      </c>
      <c r="G34" s="204">
        <v>41.540800000000004</v>
      </c>
      <c r="H34" s="21"/>
      <c r="I34" s="96">
        <f t="shared" si="0"/>
        <v>1.4357</v>
      </c>
      <c r="J34" s="111">
        <f t="shared" si="1"/>
        <v>43.945399999999999</v>
      </c>
    </row>
    <row r="35" spans="1:10" ht="11.45" customHeight="1">
      <c r="A35" s="75"/>
      <c r="B35" s="130">
        <v>30</v>
      </c>
      <c r="C35" s="243">
        <v>2012</v>
      </c>
      <c r="D35" s="81" t="s">
        <v>5</v>
      </c>
      <c r="E35" s="3"/>
      <c r="F35" s="96">
        <v>1.1143000000000001</v>
      </c>
      <c r="G35" s="204">
        <v>40.824800000000003</v>
      </c>
      <c r="H35" s="21"/>
      <c r="I35" s="96">
        <f t="shared" si="0"/>
        <v>1.4000000000000001</v>
      </c>
      <c r="J35" s="111">
        <f t="shared" si="1"/>
        <v>42.8506</v>
      </c>
    </row>
    <row r="36" spans="1:10" ht="11.45" customHeight="1">
      <c r="A36" s="75"/>
      <c r="B36" s="130">
        <v>31</v>
      </c>
      <c r="C36" s="243"/>
      <c r="D36" s="81" t="s">
        <v>6</v>
      </c>
      <c r="E36" s="3"/>
      <c r="F36" s="96">
        <v>1.0938000000000001</v>
      </c>
      <c r="G36" s="204">
        <v>40.073599999999999</v>
      </c>
      <c r="H36" s="21"/>
      <c r="I36" s="96">
        <f t="shared" si="0"/>
        <v>1.3153000000000001</v>
      </c>
      <c r="J36" s="111">
        <f t="shared" si="1"/>
        <v>40.259700000000002</v>
      </c>
    </row>
    <row r="37" spans="1:10" ht="11.45" customHeight="1">
      <c r="A37" s="75"/>
      <c r="B37" s="130">
        <v>32</v>
      </c>
      <c r="C37" s="243"/>
      <c r="D37" s="81" t="s">
        <v>7</v>
      </c>
      <c r="E37" s="3"/>
      <c r="F37" s="96">
        <v>1.1481000000000001</v>
      </c>
      <c r="G37" s="204">
        <v>42.062400000000004</v>
      </c>
      <c r="H37" s="21"/>
      <c r="I37" s="96">
        <f t="shared" si="0"/>
        <v>1.4203000000000001</v>
      </c>
      <c r="J37" s="111">
        <f t="shared" si="1"/>
        <v>43.471499999999999</v>
      </c>
    </row>
    <row r="38" spans="1:10" ht="11.45" customHeight="1">
      <c r="A38" s="75"/>
      <c r="B38" s="130">
        <v>33</v>
      </c>
      <c r="C38" s="243"/>
      <c r="D38" s="81" t="s">
        <v>8</v>
      </c>
      <c r="E38" s="3"/>
      <c r="F38" s="96">
        <v>1.1663000000000001</v>
      </c>
      <c r="G38" s="204">
        <v>42.728700000000003</v>
      </c>
      <c r="H38" s="21"/>
      <c r="I38" s="96">
        <f t="shared" si="0"/>
        <v>1.4126000000000001</v>
      </c>
      <c r="J38" s="111">
        <f t="shared" si="1"/>
        <v>43.236800000000002</v>
      </c>
    </row>
    <row r="39" spans="1:10" ht="11.45" customHeight="1">
      <c r="A39" s="75"/>
      <c r="B39" s="130">
        <v>34</v>
      </c>
      <c r="C39" s="243">
        <v>2013</v>
      </c>
      <c r="D39" s="81" t="s">
        <v>5</v>
      </c>
      <c r="E39" s="3"/>
      <c r="F39" s="96">
        <v>1.1402000000000001</v>
      </c>
      <c r="G39" s="204">
        <v>41.771900000000002</v>
      </c>
      <c r="H39" s="21"/>
      <c r="I39" s="96">
        <f t="shared" ref="I39:I72" si="2">VLOOKUP($I$2,itlp_entidades,B39,FALSE)</f>
        <v>1.4156</v>
      </c>
      <c r="J39" s="111">
        <f t="shared" ref="J39:J72" si="3">VLOOKUP($I$2,pob_lab_ent,B39,FALSE)</f>
        <v>43.328800000000001</v>
      </c>
    </row>
    <row r="40" spans="1:10" ht="11.45" customHeight="1">
      <c r="A40" s="75"/>
      <c r="B40" s="130">
        <v>35</v>
      </c>
      <c r="C40" s="243"/>
      <c r="D40" s="81" t="s">
        <v>6</v>
      </c>
      <c r="E40" s="3"/>
      <c r="F40" s="96">
        <v>1.1580000000000001</v>
      </c>
      <c r="G40" s="204">
        <v>42.423900000000003</v>
      </c>
      <c r="H40" s="21"/>
      <c r="I40" s="96">
        <f t="shared" si="2"/>
        <v>1.3759000000000001</v>
      </c>
      <c r="J40" s="111">
        <f t="shared" si="3"/>
        <v>42.114800000000002</v>
      </c>
    </row>
    <row r="41" spans="1:10" ht="11.45" customHeight="1">
      <c r="A41" s="75"/>
      <c r="B41" s="130">
        <v>36</v>
      </c>
      <c r="C41" s="243"/>
      <c r="D41" s="81" t="s">
        <v>7</v>
      </c>
      <c r="E41" s="3"/>
      <c r="F41" s="96">
        <v>1.1742000000000001</v>
      </c>
      <c r="G41" s="204">
        <v>43.019100000000002</v>
      </c>
      <c r="H41" s="21"/>
      <c r="I41" s="96">
        <f t="shared" si="2"/>
        <v>1.3778000000000001</v>
      </c>
      <c r="J41" s="111">
        <f t="shared" si="3"/>
        <v>42.171900000000001</v>
      </c>
    </row>
    <row r="42" spans="1:10" ht="11.45" customHeight="1">
      <c r="A42" s="75"/>
      <c r="B42" s="130">
        <v>37</v>
      </c>
      <c r="C42" s="243"/>
      <c r="D42" s="81" t="s">
        <v>8</v>
      </c>
      <c r="E42" s="3"/>
      <c r="F42" s="96">
        <v>1.1711</v>
      </c>
      <c r="G42" s="204">
        <v>42.903500000000001</v>
      </c>
      <c r="H42" s="21"/>
      <c r="I42" s="96">
        <f t="shared" si="2"/>
        <v>1.2816000000000001</v>
      </c>
      <c r="J42" s="111">
        <f t="shared" si="3"/>
        <v>39.2286</v>
      </c>
    </row>
    <row r="43" spans="1:10" ht="11.45" customHeight="1">
      <c r="A43" s="75"/>
      <c r="B43" s="130">
        <v>38</v>
      </c>
      <c r="C43" s="243">
        <v>2014</v>
      </c>
      <c r="D43" s="81" t="s">
        <v>5</v>
      </c>
      <c r="E43" s="3"/>
      <c r="F43" s="96">
        <v>1.1722000000000001</v>
      </c>
      <c r="G43" s="204">
        <v>42.9467</v>
      </c>
      <c r="H43" s="21"/>
      <c r="I43" s="96">
        <f t="shared" si="2"/>
        <v>1.349</v>
      </c>
      <c r="J43" s="111">
        <f t="shared" si="3"/>
        <v>41.2898</v>
      </c>
    </row>
    <row r="44" spans="1:10" ht="11.45" customHeight="1">
      <c r="A44" s="75"/>
      <c r="B44" s="130">
        <v>39</v>
      </c>
      <c r="C44" s="243"/>
      <c r="D44" s="81" t="s">
        <v>6</v>
      </c>
      <c r="E44" s="3"/>
      <c r="F44" s="96">
        <v>1.1738</v>
      </c>
      <c r="G44" s="204">
        <v>43.003100000000003</v>
      </c>
      <c r="H44" s="21"/>
      <c r="I44" s="96">
        <f t="shared" si="2"/>
        <v>1.369</v>
      </c>
      <c r="J44" s="111">
        <f t="shared" si="3"/>
        <v>41.904000000000003</v>
      </c>
    </row>
    <row r="45" spans="1:10" ht="11.45" customHeight="1">
      <c r="A45" s="75"/>
      <c r="B45" s="130">
        <v>40</v>
      </c>
      <c r="C45" s="243"/>
      <c r="D45" s="81" t="s">
        <v>7</v>
      </c>
      <c r="E45" s="3"/>
      <c r="F45" s="96">
        <v>1.1978</v>
      </c>
      <c r="G45" s="204">
        <v>43.883300000000006</v>
      </c>
      <c r="H45" s="21"/>
      <c r="I45" s="96">
        <f t="shared" si="2"/>
        <v>1.3575000000000002</v>
      </c>
      <c r="J45" s="111">
        <f t="shared" si="3"/>
        <v>41.5518</v>
      </c>
    </row>
    <row r="46" spans="1:10" ht="11.45" customHeight="1">
      <c r="A46" s="75"/>
      <c r="B46" s="130">
        <v>41</v>
      </c>
      <c r="C46" s="243"/>
      <c r="D46" s="81" t="s">
        <v>8</v>
      </c>
      <c r="E46" s="3"/>
      <c r="F46" s="96">
        <v>1.2417</v>
      </c>
      <c r="G46" s="204">
        <v>45.490100000000005</v>
      </c>
      <c r="H46" s="21"/>
      <c r="I46" s="96">
        <f t="shared" si="2"/>
        <v>1.3898000000000001</v>
      </c>
      <c r="J46" s="111">
        <f t="shared" si="3"/>
        <v>42.540400000000005</v>
      </c>
    </row>
    <row r="47" spans="1:10" ht="11.45" customHeight="1">
      <c r="A47" s="75"/>
      <c r="B47" s="130">
        <v>42</v>
      </c>
      <c r="C47" s="243">
        <v>2015</v>
      </c>
      <c r="D47" s="81" t="s">
        <v>5</v>
      </c>
      <c r="E47" s="3"/>
      <c r="F47" s="96">
        <v>1.1985000000000001</v>
      </c>
      <c r="G47" s="204">
        <v>43.9099</v>
      </c>
      <c r="H47" s="21"/>
      <c r="I47" s="96">
        <f t="shared" si="2"/>
        <v>1.3641000000000001</v>
      </c>
      <c r="J47" s="111">
        <f t="shared" si="3"/>
        <v>41.752300000000005</v>
      </c>
    </row>
    <row r="48" spans="1:10" ht="11.45" customHeight="1">
      <c r="A48" s="75"/>
      <c r="B48" s="130">
        <v>43</v>
      </c>
      <c r="C48" s="243"/>
      <c r="D48" s="81" t="s">
        <v>6</v>
      </c>
      <c r="E48" s="3"/>
      <c r="F48" s="96">
        <v>1.2043000000000001</v>
      </c>
      <c r="G48" s="206">
        <v>44.121700000000004</v>
      </c>
      <c r="H48" s="21"/>
      <c r="I48" s="96">
        <f t="shared" si="2"/>
        <v>1.3425</v>
      </c>
      <c r="J48" s="111">
        <f t="shared" si="3"/>
        <v>41.0914</v>
      </c>
    </row>
    <row r="49" spans="1:10" ht="11.45" customHeight="1">
      <c r="A49" s="75"/>
      <c r="B49" s="130">
        <v>44</v>
      </c>
      <c r="C49" s="243"/>
      <c r="D49" s="81" t="s">
        <v>7</v>
      </c>
      <c r="E49" s="1"/>
      <c r="F49" s="96">
        <v>1.1897</v>
      </c>
      <c r="G49" s="206">
        <v>43.585900000000002</v>
      </c>
      <c r="H49" s="21"/>
      <c r="I49" s="96">
        <f t="shared" si="2"/>
        <v>1.3506</v>
      </c>
      <c r="J49" s="111">
        <f t="shared" si="3"/>
        <v>41.338100000000004</v>
      </c>
    </row>
    <row r="50" spans="1:10" ht="11.45" customHeight="1">
      <c r="A50" s="75"/>
      <c r="B50" s="130">
        <v>45</v>
      </c>
      <c r="C50" s="243"/>
      <c r="D50" s="81" t="s">
        <v>8</v>
      </c>
      <c r="E50" s="1"/>
      <c r="F50" s="96">
        <v>1.1864000000000001</v>
      </c>
      <c r="G50" s="206">
        <v>43.466300000000004</v>
      </c>
      <c r="H50" s="21"/>
      <c r="I50" s="96">
        <f t="shared" si="2"/>
        <v>1.2709000000000001</v>
      </c>
      <c r="J50" s="111">
        <f t="shared" si="3"/>
        <v>38.899799999999999</v>
      </c>
    </row>
    <row r="51" spans="1:10" ht="11.45" customHeight="1">
      <c r="A51" s="75"/>
      <c r="B51" s="130">
        <v>46</v>
      </c>
      <c r="C51" s="243">
        <v>2016</v>
      </c>
      <c r="D51" s="81" t="s">
        <v>5</v>
      </c>
      <c r="E51" s="1"/>
      <c r="F51" s="96">
        <v>1.175</v>
      </c>
      <c r="G51" s="204">
        <v>43.046800000000005</v>
      </c>
      <c r="H51" s="21"/>
      <c r="I51" s="96">
        <f t="shared" si="2"/>
        <v>1.2947</v>
      </c>
      <c r="J51" s="111">
        <f t="shared" si="3"/>
        <v>39.628300000000003</v>
      </c>
    </row>
    <row r="52" spans="1:10" ht="11.45" customHeight="1">
      <c r="A52" s="75"/>
      <c r="B52" s="130">
        <v>47</v>
      </c>
      <c r="C52" s="243"/>
      <c r="D52" s="81" t="s">
        <v>6</v>
      </c>
      <c r="E52" s="1"/>
      <c r="F52" s="96">
        <v>1.1480000000000001</v>
      </c>
      <c r="G52" s="204">
        <v>42.058399999999999</v>
      </c>
      <c r="H52" s="21"/>
      <c r="I52" s="96">
        <f t="shared" si="2"/>
        <v>1.2669000000000001</v>
      </c>
      <c r="J52" s="111">
        <f t="shared" si="3"/>
        <v>38.7774</v>
      </c>
    </row>
    <row r="53" spans="1:10" ht="11.45" customHeight="1">
      <c r="A53" s="75"/>
      <c r="B53" s="130">
        <v>48</v>
      </c>
      <c r="C53" s="243"/>
      <c r="D53" s="81" t="s">
        <v>7</v>
      </c>
      <c r="E53" s="1"/>
      <c r="F53" s="96">
        <v>1.1249</v>
      </c>
      <c r="G53" s="204">
        <v>41.211600000000004</v>
      </c>
      <c r="H53" s="21"/>
      <c r="I53" s="96">
        <f t="shared" si="2"/>
        <v>1.1628000000000001</v>
      </c>
      <c r="J53" s="111">
        <f t="shared" si="3"/>
        <v>35.591300000000004</v>
      </c>
    </row>
    <row r="54" spans="1:10" ht="11.45" customHeight="1">
      <c r="A54" s="75"/>
      <c r="B54" s="130">
        <v>49</v>
      </c>
      <c r="C54" s="243"/>
      <c r="D54" s="81" t="s">
        <v>8</v>
      </c>
      <c r="E54" s="1"/>
      <c r="F54" s="96">
        <v>1.1342000000000001</v>
      </c>
      <c r="G54" s="204">
        <v>41.553200000000004</v>
      </c>
      <c r="H54" s="21"/>
      <c r="I54" s="96">
        <f t="shared" si="2"/>
        <v>1.1632</v>
      </c>
      <c r="J54" s="111">
        <f t="shared" si="3"/>
        <v>35.6036</v>
      </c>
    </row>
    <row r="55" spans="1:10" ht="11.45" customHeight="1">
      <c r="A55" s="75"/>
      <c r="B55" s="130">
        <v>50</v>
      </c>
      <c r="C55" s="243">
        <v>2017</v>
      </c>
      <c r="D55" s="81" t="s">
        <v>5</v>
      </c>
      <c r="E55" s="1"/>
      <c r="F55" s="96">
        <v>1.0998000000000001</v>
      </c>
      <c r="G55" s="204">
        <v>40.293100000000003</v>
      </c>
      <c r="H55" s="21"/>
      <c r="I55" s="96">
        <f t="shared" si="2"/>
        <v>1.1791</v>
      </c>
      <c r="J55" s="111">
        <f t="shared" si="3"/>
        <v>36.089600000000004</v>
      </c>
    </row>
    <row r="56" spans="1:10" ht="11.45" customHeight="1">
      <c r="A56" s="75"/>
      <c r="B56" s="130">
        <v>51</v>
      </c>
      <c r="C56" s="243"/>
      <c r="D56" s="81" t="s">
        <v>6</v>
      </c>
      <c r="E56" s="1"/>
      <c r="F56" s="96">
        <v>1.139</v>
      </c>
      <c r="G56" s="204">
        <v>41.730600000000003</v>
      </c>
      <c r="H56" s="21"/>
      <c r="I56" s="96">
        <f t="shared" si="2"/>
        <v>1.2281</v>
      </c>
      <c r="J56" s="111">
        <f t="shared" si="3"/>
        <v>37.588999999999999</v>
      </c>
    </row>
    <row r="57" spans="1:10" ht="11.45" customHeight="1">
      <c r="A57" s="75"/>
      <c r="B57" s="130">
        <v>52</v>
      </c>
      <c r="C57" s="243"/>
      <c r="D57" s="81" t="s">
        <v>7</v>
      </c>
      <c r="E57" s="1"/>
      <c r="F57" s="96">
        <v>1.1683000000000001</v>
      </c>
      <c r="G57" s="204">
        <v>42.804400000000001</v>
      </c>
      <c r="H57" s="21"/>
      <c r="I57" s="96">
        <f t="shared" si="2"/>
        <v>1.2788000000000002</v>
      </c>
      <c r="J57" s="111">
        <f t="shared" si="3"/>
        <v>39.141200000000005</v>
      </c>
    </row>
    <row r="58" spans="1:10" ht="11.45" customHeight="1">
      <c r="A58" s="75"/>
      <c r="B58" s="130">
        <v>53</v>
      </c>
      <c r="C58" s="243"/>
      <c r="D58" s="81" t="s">
        <v>8</v>
      </c>
      <c r="E58" s="1"/>
      <c r="F58" s="96">
        <v>1.1627000000000001</v>
      </c>
      <c r="G58" s="204">
        <v>42.596900000000005</v>
      </c>
      <c r="H58" s="21"/>
      <c r="I58" s="96">
        <f t="shared" si="2"/>
        <v>1.2619</v>
      </c>
      <c r="J58" s="111">
        <f t="shared" si="3"/>
        <v>38.624300000000005</v>
      </c>
    </row>
    <row r="59" spans="1:10" ht="11.45" customHeight="1">
      <c r="A59" s="75"/>
      <c r="B59" s="130">
        <v>54</v>
      </c>
      <c r="C59" s="241">
        <v>2018</v>
      </c>
      <c r="D59" s="94" t="s">
        <v>60</v>
      </c>
      <c r="E59" s="1"/>
      <c r="F59" s="96">
        <v>1.1102000000000001</v>
      </c>
      <c r="G59" s="204">
        <v>40.675699999999999</v>
      </c>
      <c r="H59" s="21"/>
      <c r="I59" s="96">
        <f>VLOOKUP($I$2,itlp_entidades,B59,FALSE)</f>
        <v>1.2118</v>
      </c>
      <c r="J59" s="111">
        <f t="shared" si="3"/>
        <v>37.092400000000005</v>
      </c>
    </row>
    <row r="60" spans="1:10" ht="11.45" customHeight="1">
      <c r="A60" s="75"/>
      <c r="B60" s="130">
        <v>55</v>
      </c>
      <c r="C60" s="241"/>
      <c r="D60" s="128" t="s">
        <v>62</v>
      </c>
      <c r="E60" s="1"/>
      <c r="F60" s="96">
        <v>1.0935000000000001</v>
      </c>
      <c r="G60" s="204">
        <v>40.0608</v>
      </c>
      <c r="H60" s="21"/>
      <c r="I60" s="96">
        <f t="shared" si="2"/>
        <v>1.1024</v>
      </c>
      <c r="J60" s="111">
        <f t="shared" si="3"/>
        <v>33.741</v>
      </c>
    </row>
    <row r="61" spans="1:10" ht="11.45" customHeight="1">
      <c r="A61" s="75"/>
      <c r="B61" s="130">
        <v>56</v>
      </c>
      <c r="C61" s="241"/>
      <c r="D61" s="128" t="s">
        <v>61</v>
      </c>
      <c r="E61" s="1"/>
      <c r="F61" s="96">
        <v>1.0975000000000001</v>
      </c>
      <c r="G61" s="204">
        <v>40.2089</v>
      </c>
      <c r="H61" s="21"/>
      <c r="I61" s="96">
        <f t="shared" si="2"/>
        <v>1.1691</v>
      </c>
      <c r="J61" s="111">
        <f t="shared" si="3"/>
        <v>35.784600000000005</v>
      </c>
    </row>
    <row r="62" spans="1:10" ht="11.45" customHeight="1">
      <c r="A62" s="75"/>
      <c r="B62" s="130">
        <v>57</v>
      </c>
      <c r="C62" s="241"/>
      <c r="D62" s="94" t="s">
        <v>134</v>
      </c>
      <c r="E62" s="1"/>
      <c r="F62" s="96">
        <v>1.1107</v>
      </c>
      <c r="G62" s="204">
        <v>40.692</v>
      </c>
      <c r="H62" s="21"/>
      <c r="I62" s="96">
        <f t="shared" si="2"/>
        <v>1.1782000000000001</v>
      </c>
      <c r="J62" s="111">
        <f t="shared" si="3"/>
        <v>36.061700000000002</v>
      </c>
    </row>
    <row r="63" spans="1:10" ht="11.45" customHeight="1">
      <c r="A63" s="75"/>
      <c r="B63" s="130">
        <v>58</v>
      </c>
      <c r="C63" s="241">
        <v>2019</v>
      </c>
      <c r="D63" s="94" t="s">
        <v>60</v>
      </c>
      <c r="E63" s="1"/>
      <c r="F63" s="96">
        <v>1.08</v>
      </c>
      <c r="G63" s="204">
        <v>39.568100000000001</v>
      </c>
      <c r="H63" s="21"/>
      <c r="I63" s="96">
        <f t="shared" si="2"/>
        <v>1.1667000000000001</v>
      </c>
      <c r="J63" s="111">
        <f t="shared" si="3"/>
        <v>35.710999999999999</v>
      </c>
    </row>
    <row r="64" spans="1:10" ht="11.45" customHeight="1">
      <c r="A64" s="75"/>
      <c r="B64" s="130">
        <v>59</v>
      </c>
      <c r="C64" s="241"/>
      <c r="D64" s="128" t="s">
        <v>62</v>
      </c>
      <c r="E64" s="1"/>
      <c r="F64" s="96">
        <v>1.0646</v>
      </c>
      <c r="G64" s="204">
        <v>39.003500000000003</v>
      </c>
      <c r="H64" s="21"/>
      <c r="I64" s="96">
        <f t="shared" si="2"/>
        <v>1.2055</v>
      </c>
      <c r="J64" s="111">
        <f t="shared" si="3"/>
        <v>36.896700000000003</v>
      </c>
    </row>
    <row r="65" spans="1:12" ht="11.45" customHeight="1">
      <c r="A65" s="75"/>
      <c r="B65" s="130">
        <v>60</v>
      </c>
      <c r="C65" s="241"/>
      <c r="D65" s="128" t="s">
        <v>61</v>
      </c>
      <c r="E65" s="1"/>
      <c r="F65" s="96">
        <v>1.0808</v>
      </c>
      <c r="G65" s="204">
        <v>39.596000000000004</v>
      </c>
      <c r="H65" s="21"/>
      <c r="I65" s="96">
        <f t="shared" si="2"/>
        <v>1.2439</v>
      </c>
      <c r="J65" s="111">
        <f t="shared" si="3"/>
        <v>38.0749</v>
      </c>
    </row>
    <row r="66" spans="1:12" ht="11.45" customHeight="1">
      <c r="A66" s="75"/>
      <c r="B66" s="130">
        <v>61</v>
      </c>
      <c r="C66" s="241"/>
      <c r="D66" s="94" t="s">
        <v>134</v>
      </c>
      <c r="E66" s="1"/>
      <c r="F66" s="96">
        <v>1.0609999999999999</v>
      </c>
      <c r="G66" s="204">
        <v>38.870000000000005</v>
      </c>
      <c r="H66" s="21"/>
      <c r="I66" s="96">
        <f t="shared" si="2"/>
        <v>1.1628000000000001</v>
      </c>
      <c r="J66" s="111">
        <f t="shared" si="3"/>
        <v>35.5899</v>
      </c>
    </row>
    <row r="67" spans="1:12" ht="11.45" customHeight="1">
      <c r="A67" s="75"/>
      <c r="B67" s="130">
        <v>62</v>
      </c>
      <c r="C67" s="255">
        <v>2020</v>
      </c>
      <c r="D67" s="94" t="s">
        <v>60</v>
      </c>
      <c r="E67" s="1"/>
      <c r="F67" s="96">
        <v>1</v>
      </c>
      <c r="G67" s="204">
        <v>36.636700000000005</v>
      </c>
      <c r="H67" s="21"/>
      <c r="I67" s="96">
        <f>VLOOKUP($I$2,itlp_entidades,B67,FALSE)</f>
        <v>1</v>
      </c>
      <c r="J67" s="111">
        <f t="shared" si="3"/>
        <v>30.6083</v>
      </c>
    </row>
    <row r="68" spans="1:12" ht="11.45" customHeight="1">
      <c r="A68" s="75"/>
      <c r="B68" s="130">
        <v>63</v>
      </c>
      <c r="C68" s="255"/>
      <c r="D68" s="95" t="s">
        <v>49</v>
      </c>
      <c r="E68" s="1"/>
      <c r="F68" s="230" t="s">
        <v>51</v>
      </c>
      <c r="G68" s="230" t="s">
        <v>51</v>
      </c>
      <c r="H68" s="21"/>
      <c r="I68" s="96" t="str">
        <f t="shared" si="2"/>
        <v>ND</v>
      </c>
      <c r="J68" s="111" t="str">
        <f t="shared" si="3"/>
        <v>ND</v>
      </c>
    </row>
    <row r="69" spans="1:12" ht="11.45" customHeight="1">
      <c r="A69" s="75"/>
      <c r="B69" s="130">
        <v>64</v>
      </c>
      <c r="C69" s="255"/>
      <c r="D69" s="94" t="s">
        <v>61</v>
      </c>
      <c r="E69" s="1"/>
      <c r="F69" s="96">
        <v>1.256</v>
      </c>
      <c r="G69" s="204">
        <v>46.0169</v>
      </c>
      <c r="H69" s="21"/>
      <c r="I69" s="96">
        <f t="shared" si="2"/>
        <v>1.2753000000000001</v>
      </c>
      <c r="J69" s="111">
        <f t="shared" si="3"/>
        <v>39.033999999999999</v>
      </c>
    </row>
    <row r="70" spans="1:12" ht="11.45" customHeight="1">
      <c r="A70" s="75"/>
      <c r="B70" s="130">
        <v>65</v>
      </c>
      <c r="C70" s="255"/>
      <c r="D70" s="100" t="s">
        <v>8</v>
      </c>
      <c r="E70" s="1"/>
      <c r="F70" s="96">
        <v>1.1507000000000001</v>
      </c>
      <c r="G70" s="111">
        <v>42.157299999999999</v>
      </c>
      <c r="H70" s="21"/>
      <c r="I70" s="96">
        <f t="shared" si="2"/>
        <v>1.1616</v>
      </c>
      <c r="J70" s="111">
        <f t="shared" si="3"/>
        <v>35.554099999999998</v>
      </c>
    </row>
    <row r="71" spans="1:12" ht="11.45" customHeight="1">
      <c r="A71" s="75"/>
      <c r="B71" s="130">
        <v>66</v>
      </c>
      <c r="C71" s="255">
        <v>2021</v>
      </c>
      <c r="D71" s="94" t="s">
        <v>60</v>
      </c>
      <c r="E71" s="1"/>
      <c r="F71" s="96">
        <v>1.1469</v>
      </c>
      <c r="G71" s="111">
        <v>42.0182</v>
      </c>
      <c r="H71" s="21"/>
      <c r="I71" s="96">
        <f t="shared" si="2"/>
        <v>1.1382000000000001</v>
      </c>
      <c r="J71" s="111">
        <f t="shared" si="3"/>
        <v>34.8386</v>
      </c>
    </row>
    <row r="72" spans="1:12" ht="11.45" customHeight="1">
      <c r="A72" s="75"/>
      <c r="B72" s="130">
        <v>67</v>
      </c>
      <c r="C72" s="255"/>
      <c r="D72" s="128" t="s">
        <v>62</v>
      </c>
      <c r="E72" s="1"/>
      <c r="F72" s="96">
        <v>1.0882000000000001</v>
      </c>
      <c r="G72" s="111">
        <v>39.866800000000005</v>
      </c>
      <c r="H72" s="21"/>
      <c r="I72" s="96">
        <f t="shared" si="2"/>
        <v>1.1331</v>
      </c>
      <c r="J72" s="111">
        <f t="shared" si="3"/>
        <v>34.682500000000005</v>
      </c>
    </row>
    <row r="73" spans="1:12" ht="11.45" customHeight="1">
      <c r="A73" s="75"/>
      <c r="B73" s="130">
        <v>68</v>
      </c>
      <c r="C73" s="255"/>
      <c r="D73" s="128" t="s">
        <v>61</v>
      </c>
      <c r="E73" s="1"/>
      <c r="F73" s="96">
        <v>1.1116000000000001</v>
      </c>
      <c r="G73" s="111">
        <v>40.725900000000003</v>
      </c>
      <c r="H73" s="21"/>
      <c r="I73" s="96">
        <f>VLOOKUP($I$2,itlp_entidades,B73,FALSE)</f>
        <v>1.1574</v>
      </c>
      <c r="J73" s="111">
        <f>VLOOKUP($I$2,pob_lab_ent,B73,FALSE)</f>
        <v>35.425800000000002</v>
      </c>
    </row>
    <row r="74" spans="1:12" ht="11.45" customHeight="1">
      <c r="A74" s="75"/>
      <c r="B74" s="130">
        <v>69</v>
      </c>
      <c r="C74" s="255"/>
      <c r="D74" s="94" t="s">
        <v>134</v>
      </c>
      <c r="E74" s="1"/>
      <c r="F74" s="96">
        <v>1.1002000000000001</v>
      </c>
      <c r="G74" s="111">
        <v>40.307400000000001</v>
      </c>
      <c r="H74" s="21"/>
      <c r="I74" s="96">
        <f>VLOOKUP($I$2,itlp_entidades,B74,FALSE)</f>
        <v>1.1374</v>
      </c>
      <c r="J74" s="111">
        <f>VLOOKUP($I$2,pob_lab_ent,B74,FALSE)</f>
        <v>34.813400000000001</v>
      </c>
    </row>
    <row r="75" spans="1:12" s="53" customFormat="1" ht="22.5" customHeight="1">
      <c r="A75" s="64"/>
      <c r="B75" s="32"/>
      <c r="C75" s="253" t="s">
        <v>210</v>
      </c>
      <c r="D75" s="253"/>
      <c r="E75" s="253"/>
      <c r="F75" s="253"/>
      <c r="G75" s="253"/>
      <c r="H75" s="253"/>
      <c r="I75" s="253"/>
      <c r="J75" s="253"/>
      <c r="K75" s="138"/>
      <c r="L75" s="138"/>
    </row>
    <row r="76" spans="1:12" s="53" customFormat="1" ht="27" customHeight="1">
      <c r="A76" s="64"/>
      <c r="B76" s="32"/>
      <c r="C76" s="244" t="s">
        <v>216</v>
      </c>
      <c r="D76" s="244"/>
      <c r="E76" s="244"/>
      <c r="F76" s="244"/>
      <c r="G76" s="244"/>
      <c r="H76" s="244"/>
      <c r="I76" s="244"/>
      <c r="J76" s="244"/>
      <c r="K76" s="219"/>
      <c r="L76" s="219"/>
    </row>
    <row r="77" spans="1:12" s="73" customFormat="1" ht="48" customHeight="1">
      <c r="A77" s="64"/>
      <c r="B77" s="32"/>
      <c r="C77" s="253" t="s">
        <v>52</v>
      </c>
      <c r="D77" s="253"/>
      <c r="E77" s="253"/>
      <c r="F77" s="253"/>
      <c r="G77" s="253"/>
      <c r="H77" s="253"/>
      <c r="I77" s="253"/>
      <c r="J77" s="253"/>
      <c r="K77" s="138"/>
      <c r="L77" s="138"/>
    </row>
    <row r="78" spans="1:12" s="73" customFormat="1" ht="48" customHeight="1">
      <c r="A78" s="64"/>
      <c r="B78" s="123" t="s">
        <v>63</v>
      </c>
      <c r="C78" s="254" t="s">
        <v>212</v>
      </c>
      <c r="D78" s="254"/>
      <c r="E78" s="254"/>
      <c r="F78" s="254"/>
      <c r="G78" s="254"/>
      <c r="H78" s="254"/>
      <c r="I78" s="254"/>
      <c r="J78" s="254"/>
      <c r="K78" s="141"/>
      <c r="L78" s="141"/>
    </row>
    <row r="79" spans="1:12" ht="15" customHeight="1">
      <c r="A79" s="64"/>
      <c r="C79" s="244" t="s">
        <v>181</v>
      </c>
      <c r="D79" s="244"/>
      <c r="E79" s="244"/>
      <c r="F79" s="244"/>
      <c r="G79" s="244"/>
      <c r="H79" s="244"/>
      <c r="I79" s="244"/>
      <c r="J79" s="244"/>
    </row>
    <row r="80" spans="1:12" ht="30.75" customHeight="1">
      <c r="C80" s="263"/>
      <c r="D80" s="263"/>
      <c r="E80" s="263"/>
      <c r="F80" s="263"/>
      <c r="G80" s="263"/>
      <c r="H80" s="263"/>
      <c r="I80" s="263"/>
    </row>
    <row r="97" spans="3:10" s="129" customFormat="1">
      <c r="C97" s="5"/>
      <c r="D97" s="5"/>
      <c r="E97" s="5"/>
      <c r="F97" s="5"/>
      <c r="G97" s="5"/>
      <c r="I97" s="5"/>
      <c r="J97" s="5"/>
    </row>
    <row r="99" spans="3:10" ht="20.100000000000001" customHeight="1"/>
    <row r="100" spans="3:10" ht="5.0999999999999996" customHeight="1"/>
    <row r="102" spans="3:10" ht="5.0999999999999996" customHeight="1"/>
  </sheetData>
  <mergeCells count="31">
    <mergeCell ref="C55:C58"/>
    <mergeCell ref="C71:C74"/>
    <mergeCell ref="C59:C62"/>
    <mergeCell ref="C63:C66"/>
    <mergeCell ref="J4:J5"/>
    <mergeCell ref="I4:I5"/>
    <mergeCell ref="C7:C10"/>
    <mergeCell ref="D2:D5"/>
    <mergeCell ref="C2:C5"/>
    <mergeCell ref="C80:I80"/>
    <mergeCell ref="C75:J75"/>
    <mergeCell ref="C77:J77"/>
    <mergeCell ref="C78:J78"/>
    <mergeCell ref="C67:C70"/>
    <mergeCell ref="C79:J79"/>
    <mergeCell ref="C76:J76"/>
    <mergeCell ref="M2:O2"/>
    <mergeCell ref="G2:G5"/>
    <mergeCell ref="F2:F5"/>
    <mergeCell ref="I2:J2"/>
    <mergeCell ref="C43:C46"/>
    <mergeCell ref="C15:C18"/>
    <mergeCell ref="C11:C14"/>
    <mergeCell ref="C35:C38"/>
    <mergeCell ref="C39:C42"/>
    <mergeCell ref="C19:C22"/>
    <mergeCell ref="C23:C26"/>
    <mergeCell ref="C27:C30"/>
    <mergeCell ref="C31:C34"/>
    <mergeCell ref="C47:C50"/>
    <mergeCell ref="C51:C54"/>
  </mergeCells>
  <phoneticPr fontId="0" type="noConversion"/>
  <dataValidations disablePrompts="1" count="1">
    <dataValidation type="list" allowBlank="1" showInputMessage="1" showErrorMessage="1" sqref="I2:J2" xr:uid="{00000000-0002-0000-0500-000000000000}">
      <formula1>entidades_1</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99"/>
  <sheetViews>
    <sheetView workbookViewId="0">
      <pane xSplit="5" ySplit="5" topLeftCell="F6" activePane="bottomRight" state="frozen"/>
      <selection pane="topRight" activeCell="F1" sqref="F1"/>
      <selection pane="bottomLeft" activeCell="A6" sqref="A6"/>
      <selection pane="bottomRight" activeCell="F6" sqref="F6"/>
    </sheetView>
  </sheetViews>
  <sheetFormatPr baseColWidth="10" defaultRowHeight="15"/>
  <cols>
    <col min="1" max="2" width="2.7109375" style="5" customWidth="1"/>
    <col min="3" max="3" width="11.42578125" style="5" customWidth="1"/>
    <col min="4" max="4" width="11.42578125" style="5"/>
    <col min="5" max="5" width="0.85546875" style="5" customWidth="1"/>
    <col min="6" max="8" width="13.7109375" style="5" customWidth="1"/>
    <col min="9" max="9" width="0.85546875" style="129" customWidth="1"/>
    <col min="10" max="12" width="13.7109375" style="5" customWidth="1"/>
    <col min="13" max="14" width="10.7109375" style="5" customWidth="1"/>
    <col min="15" max="15" width="11.85546875" style="5" bestFit="1" customWidth="1"/>
    <col min="16" max="28" width="10.7109375" style="5" customWidth="1"/>
    <col min="29" max="16384" width="11.42578125" style="5"/>
  </cols>
  <sheetData>
    <row r="1" spans="1:19" ht="84" customHeight="1" thickBot="1">
      <c r="O1" s="130" t="str">
        <f>"I" &amp; J2</f>
        <v>IAguascalientes</v>
      </c>
      <c r="P1" s="130" t="str">
        <f>"II" &amp; J2</f>
        <v>IIAguascalientes</v>
      </c>
      <c r="Q1" s="130" t="str">
        <f>"III" &amp; J2</f>
        <v>IIIAguascalientes</v>
      </c>
      <c r="R1" s="142"/>
      <c r="S1" s="142"/>
    </row>
    <row r="2" spans="1:19" ht="30" customHeight="1" thickBot="1">
      <c r="A2" s="76"/>
      <c r="B2" s="131"/>
      <c r="C2" s="271" t="s">
        <v>0</v>
      </c>
      <c r="D2" s="272" t="s">
        <v>1</v>
      </c>
      <c r="E2" s="163"/>
      <c r="F2" s="269" t="s">
        <v>195</v>
      </c>
      <c r="G2" s="270"/>
      <c r="H2" s="270"/>
      <c r="I2" s="143"/>
      <c r="J2" s="261" t="s">
        <v>9</v>
      </c>
      <c r="K2" s="262"/>
      <c r="L2" s="262"/>
      <c r="M2" s="145"/>
      <c r="O2" s="256" t="s">
        <v>180</v>
      </c>
      <c r="P2" s="257"/>
      <c r="Q2" s="258"/>
    </row>
    <row r="3" spans="1:19" ht="5.0999999999999996" customHeight="1" thickBot="1">
      <c r="A3" s="75"/>
      <c r="C3" s="271"/>
      <c r="D3" s="272"/>
      <c r="E3" s="16"/>
      <c r="F3" s="270"/>
      <c r="G3" s="270"/>
      <c r="H3" s="270"/>
      <c r="I3" s="143"/>
      <c r="J3" s="16"/>
      <c r="K3" s="16"/>
      <c r="L3" s="16"/>
      <c r="O3" s="223"/>
      <c r="P3" s="223"/>
      <c r="Q3" s="223"/>
    </row>
    <row r="4" spans="1:19" ht="30" customHeight="1" thickBot="1">
      <c r="A4" s="75"/>
      <c r="C4" s="271"/>
      <c r="D4" s="272"/>
      <c r="E4" s="19"/>
      <c r="F4" s="270"/>
      <c r="G4" s="270"/>
      <c r="H4" s="270"/>
      <c r="I4" s="143"/>
      <c r="J4" s="264" t="s">
        <v>74</v>
      </c>
      <c r="K4" s="264"/>
      <c r="L4" s="264"/>
    </row>
    <row r="5" spans="1:19" ht="90" customHeight="1">
      <c r="A5" s="75"/>
      <c r="C5" s="271"/>
      <c r="D5" s="272"/>
      <c r="E5" s="19"/>
      <c r="F5" s="164" t="s">
        <v>41</v>
      </c>
      <c r="G5" s="164" t="s">
        <v>75</v>
      </c>
      <c r="H5" s="165" t="s">
        <v>76</v>
      </c>
      <c r="I5" s="16"/>
      <c r="J5" s="166" t="s">
        <v>41</v>
      </c>
      <c r="K5" s="164" t="s">
        <v>77</v>
      </c>
      <c r="L5" s="164" t="s">
        <v>76</v>
      </c>
    </row>
    <row r="6" spans="1:19" ht="4.5" customHeight="1">
      <c r="A6" s="75"/>
      <c r="C6" s="16"/>
      <c r="D6" s="185"/>
      <c r="E6" s="19"/>
      <c r="F6" s="16"/>
      <c r="G6" s="16"/>
      <c r="H6" s="16"/>
      <c r="I6" s="16"/>
      <c r="J6" s="16"/>
      <c r="K6" s="16"/>
      <c r="L6" s="16"/>
    </row>
    <row r="7" spans="1:19" ht="11.45" customHeight="1">
      <c r="A7" s="75"/>
      <c r="B7" s="130">
        <v>4</v>
      </c>
      <c r="C7" s="268">
        <v>2005</v>
      </c>
      <c r="D7" s="81" t="s">
        <v>5</v>
      </c>
      <c r="E7" s="3"/>
      <c r="F7" s="104">
        <v>1429.0540800000001</v>
      </c>
      <c r="G7" s="104">
        <v>2605.9158900000002</v>
      </c>
      <c r="H7" s="104">
        <v>3163.9616700000001</v>
      </c>
      <c r="I7" s="139"/>
      <c r="J7" s="104">
        <f>VLOOKUP($O$1,ing_lab_ent2,B7,FALSE)</f>
        <v>1374.9003500000001</v>
      </c>
      <c r="K7" s="104">
        <f t="shared" ref="K7:K38" si="0">VLOOKUP($P$1,ing_lab_ent2,B7,FALSE)</f>
        <v>2507.1652100000001</v>
      </c>
      <c r="L7" s="104">
        <f t="shared" ref="L7:L38" si="1">VLOOKUP($Q$1,ing_lab_ent2,B7,FALSE)</f>
        <v>3046.9685100000002</v>
      </c>
    </row>
    <row r="8" spans="1:19" ht="11.45" customHeight="1">
      <c r="A8" s="75"/>
      <c r="B8" s="130">
        <v>5</v>
      </c>
      <c r="C8" s="268"/>
      <c r="D8" s="81" t="s">
        <v>6</v>
      </c>
      <c r="E8" s="3"/>
      <c r="F8" s="104">
        <v>1438.6423100000002</v>
      </c>
      <c r="G8" s="104">
        <v>2608.5917100000001</v>
      </c>
      <c r="H8" s="104">
        <v>3081.0516100000004</v>
      </c>
      <c r="I8" s="139"/>
      <c r="J8" s="104">
        <f t="shared" ref="J8:J38" si="2">VLOOKUP($O$1,ing_lab_ent2,B8,FALSE)</f>
        <v>1452.7345800000001</v>
      </c>
      <c r="K8" s="104">
        <f t="shared" si="0"/>
        <v>2634.1442500000003</v>
      </c>
      <c r="L8" s="104">
        <f t="shared" si="1"/>
        <v>3113.2376000000004</v>
      </c>
    </row>
    <row r="9" spans="1:19" ht="11.45" customHeight="1">
      <c r="A9" s="75"/>
      <c r="B9" s="130">
        <v>6</v>
      </c>
      <c r="C9" s="268"/>
      <c r="D9" s="81" t="s">
        <v>7</v>
      </c>
      <c r="E9" s="3"/>
      <c r="F9" s="104">
        <v>1463.2410500000001</v>
      </c>
      <c r="G9" s="104">
        <v>2641.1300800000004</v>
      </c>
      <c r="H9" s="104">
        <v>3131.4096300000001</v>
      </c>
      <c r="I9" s="139"/>
      <c r="J9" s="104">
        <f t="shared" si="2"/>
        <v>1510.49954</v>
      </c>
      <c r="K9" s="104">
        <f t="shared" si="0"/>
        <v>2726.4310100000002</v>
      </c>
      <c r="L9" s="104">
        <f t="shared" si="1"/>
        <v>3233.7484400000003</v>
      </c>
    </row>
    <row r="10" spans="1:19" ht="11.45" customHeight="1">
      <c r="A10" s="75"/>
      <c r="B10" s="130">
        <v>7</v>
      </c>
      <c r="C10" s="268"/>
      <c r="D10" s="81" t="s">
        <v>8</v>
      </c>
      <c r="E10" s="3"/>
      <c r="F10" s="104">
        <v>1530.7204300000001</v>
      </c>
      <c r="G10" s="104">
        <v>2729.0161900000003</v>
      </c>
      <c r="H10" s="104">
        <v>3288.1654900000003</v>
      </c>
      <c r="I10" s="139"/>
      <c r="J10" s="104">
        <f t="shared" si="2"/>
        <v>1506.6564300000002</v>
      </c>
      <c r="K10" s="104">
        <f t="shared" si="0"/>
        <v>2686.1141500000003</v>
      </c>
      <c r="L10" s="104">
        <f t="shared" si="1"/>
        <v>3239.7807900000003</v>
      </c>
    </row>
    <row r="11" spans="1:19" ht="11.45" customHeight="1">
      <c r="A11" s="75"/>
      <c r="B11" s="130">
        <v>8</v>
      </c>
      <c r="C11" s="243">
        <v>2006</v>
      </c>
      <c r="D11" s="81" t="s">
        <v>5</v>
      </c>
      <c r="E11" s="3"/>
      <c r="F11" s="104">
        <v>1552.9419400000002</v>
      </c>
      <c r="G11" s="104">
        <v>2730.8442800000003</v>
      </c>
      <c r="H11" s="104">
        <v>3264.3514700000001</v>
      </c>
      <c r="I11" s="139"/>
      <c r="J11" s="104">
        <f t="shared" si="2"/>
        <v>1477.1728600000001</v>
      </c>
      <c r="K11" s="104">
        <f t="shared" si="0"/>
        <v>2597.60455</v>
      </c>
      <c r="L11" s="104">
        <f t="shared" si="1"/>
        <v>3106.8436500000003</v>
      </c>
    </row>
    <row r="12" spans="1:19" ht="11.45" customHeight="1">
      <c r="A12" s="75"/>
      <c r="B12" s="130">
        <v>9</v>
      </c>
      <c r="C12" s="243"/>
      <c r="D12" s="81" t="s">
        <v>6</v>
      </c>
      <c r="E12" s="3"/>
      <c r="F12" s="104">
        <v>1588.1943500000002</v>
      </c>
      <c r="G12" s="104">
        <v>2792.48594</v>
      </c>
      <c r="H12" s="104">
        <v>3362.0858000000003</v>
      </c>
      <c r="I12" s="139"/>
      <c r="J12" s="104">
        <f t="shared" si="2"/>
        <v>1566.04646</v>
      </c>
      <c r="K12" s="104">
        <f t="shared" si="0"/>
        <v>2753.5438200000003</v>
      </c>
      <c r="L12" s="104">
        <f t="shared" si="1"/>
        <v>3316.7872500000003</v>
      </c>
    </row>
    <row r="13" spans="1:19" ht="11.45" customHeight="1">
      <c r="A13" s="75"/>
      <c r="B13" s="130">
        <v>10</v>
      </c>
      <c r="C13" s="243"/>
      <c r="D13" s="81" t="s">
        <v>7</v>
      </c>
      <c r="E13" s="3"/>
      <c r="F13" s="104">
        <v>1627.0068000000001</v>
      </c>
      <c r="G13" s="104">
        <v>2836.2715600000001</v>
      </c>
      <c r="H13" s="104">
        <v>3371.5540500000002</v>
      </c>
      <c r="I13" s="139"/>
      <c r="J13" s="104">
        <f t="shared" si="2"/>
        <v>1591.90497</v>
      </c>
      <c r="K13" s="104">
        <f t="shared" si="0"/>
        <v>2775.0804700000003</v>
      </c>
      <c r="L13" s="104">
        <f t="shared" si="1"/>
        <v>3300.8539300000002</v>
      </c>
    </row>
    <row r="14" spans="1:19" ht="11.45" customHeight="1">
      <c r="A14" s="75"/>
      <c r="B14" s="130">
        <v>11</v>
      </c>
      <c r="C14" s="243"/>
      <c r="D14" s="81" t="s">
        <v>8</v>
      </c>
      <c r="E14" s="3"/>
      <c r="F14" s="104">
        <v>1623.2000500000001</v>
      </c>
      <c r="G14" s="104">
        <v>2778.7212300000001</v>
      </c>
      <c r="H14" s="104">
        <v>3242.4823500000002</v>
      </c>
      <c r="I14" s="139"/>
      <c r="J14" s="104">
        <f t="shared" si="2"/>
        <v>1585.1446500000002</v>
      </c>
      <c r="K14" s="104">
        <f t="shared" si="0"/>
        <v>2713.5750000000003</v>
      </c>
      <c r="L14" s="104">
        <f t="shared" si="1"/>
        <v>3167.1613200000002</v>
      </c>
    </row>
    <row r="15" spans="1:19" ht="11.45" customHeight="1">
      <c r="A15" s="75"/>
      <c r="B15" s="130">
        <v>12</v>
      </c>
      <c r="C15" s="243">
        <v>2007</v>
      </c>
      <c r="D15" s="81" t="s">
        <v>5</v>
      </c>
      <c r="E15" s="3"/>
      <c r="F15" s="104">
        <v>1641.49881</v>
      </c>
      <c r="G15" s="104">
        <v>2772.8801700000004</v>
      </c>
      <c r="H15" s="104">
        <v>3213.2890600000001</v>
      </c>
      <c r="I15" s="139"/>
      <c r="J15" s="104">
        <f t="shared" si="2"/>
        <v>1600.4853500000002</v>
      </c>
      <c r="K15" s="104">
        <f t="shared" si="0"/>
        <v>2703.5987200000004</v>
      </c>
      <c r="L15" s="104">
        <f t="shared" si="1"/>
        <v>3133.5026400000002</v>
      </c>
    </row>
    <row r="16" spans="1:19" ht="11.45" customHeight="1">
      <c r="A16" s="75"/>
      <c r="B16" s="130">
        <v>13</v>
      </c>
      <c r="C16" s="243"/>
      <c r="D16" s="81" t="s">
        <v>6</v>
      </c>
      <c r="E16" s="3"/>
      <c r="F16" s="104">
        <v>1678.3269400000001</v>
      </c>
      <c r="G16" s="104">
        <v>2838.1713100000002</v>
      </c>
      <c r="H16" s="104">
        <v>3329.4408300000005</v>
      </c>
      <c r="I16" s="139"/>
      <c r="J16" s="104">
        <f t="shared" si="2"/>
        <v>1648.00674</v>
      </c>
      <c r="K16" s="104">
        <f t="shared" si="0"/>
        <v>2786.89768</v>
      </c>
      <c r="L16" s="104">
        <f t="shared" si="1"/>
        <v>3270.8382500000002</v>
      </c>
    </row>
    <row r="17" spans="1:12" ht="11.45" customHeight="1">
      <c r="A17" s="75"/>
      <c r="B17" s="130">
        <v>14</v>
      </c>
      <c r="C17" s="243"/>
      <c r="D17" s="81" t="s">
        <v>7</v>
      </c>
      <c r="E17" s="3"/>
      <c r="F17" s="104">
        <v>1670.4415200000001</v>
      </c>
      <c r="G17" s="104">
        <v>2800.34753</v>
      </c>
      <c r="H17" s="104">
        <v>3288.8832000000002</v>
      </c>
      <c r="I17" s="139"/>
      <c r="J17" s="104">
        <f t="shared" si="2"/>
        <v>1601.6570300000001</v>
      </c>
      <c r="K17" s="104">
        <f t="shared" si="0"/>
        <v>2685.0364100000002</v>
      </c>
      <c r="L17" s="104">
        <f t="shared" si="1"/>
        <v>3154.8275100000001</v>
      </c>
    </row>
    <row r="18" spans="1:12" ht="11.45" customHeight="1">
      <c r="A18" s="75"/>
      <c r="B18" s="130">
        <v>15</v>
      </c>
      <c r="C18" s="243"/>
      <c r="D18" s="81" t="s">
        <v>8</v>
      </c>
      <c r="E18" s="3"/>
      <c r="F18" s="104">
        <v>1694.2705000000001</v>
      </c>
      <c r="G18" s="104">
        <v>2793.9217200000003</v>
      </c>
      <c r="H18" s="104">
        <v>3258.5656200000003</v>
      </c>
      <c r="I18" s="139"/>
      <c r="J18" s="104">
        <f t="shared" si="2"/>
        <v>1691.6888700000002</v>
      </c>
      <c r="K18" s="104">
        <f t="shared" si="0"/>
        <v>2789.6645000000003</v>
      </c>
      <c r="L18" s="104">
        <f t="shared" si="1"/>
        <v>3254.6701100000005</v>
      </c>
    </row>
    <row r="19" spans="1:12" ht="11.45" customHeight="1">
      <c r="A19" s="75"/>
      <c r="B19" s="130">
        <v>16</v>
      </c>
      <c r="C19" s="243">
        <v>2008</v>
      </c>
      <c r="D19" s="81" t="s">
        <v>5</v>
      </c>
      <c r="E19" s="3"/>
      <c r="F19" s="104">
        <v>1714.7280000000001</v>
      </c>
      <c r="G19" s="104">
        <v>2788.0583900000001</v>
      </c>
      <c r="H19" s="104">
        <v>3265.1168400000001</v>
      </c>
      <c r="I19" s="139"/>
      <c r="J19" s="104">
        <f t="shared" si="2"/>
        <v>1769.83338</v>
      </c>
      <c r="K19" s="104">
        <f t="shared" si="0"/>
        <v>2877.6568700000003</v>
      </c>
      <c r="L19" s="104">
        <f t="shared" si="1"/>
        <v>3371.7560000000003</v>
      </c>
    </row>
    <row r="20" spans="1:12" ht="11.45" customHeight="1">
      <c r="A20" s="75"/>
      <c r="B20" s="130">
        <v>17</v>
      </c>
      <c r="C20" s="243"/>
      <c r="D20" s="81" t="s">
        <v>6</v>
      </c>
      <c r="E20" s="3"/>
      <c r="F20" s="104">
        <v>1729.6208300000001</v>
      </c>
      <c r="G20" s="104">
        <v>2787.8424600000003</v>
      </c>
      <c r="H20" s="104">
        <v>3225.4177800000002</v>
      </c>
      <c r="I20" s="139"/>
      <c r="J20" s="104">
        <f t="shared" si="2"/>
        <v>1673.1828300000002</v>
      </c>
      <c r="K20" s="104">
        <f t="shared" si="0"/>
        <v>2696.8744000000002</v>
      </c>
      <c r="L20" s="104">
        <f t="shared" si="1"/>
        <v>3120.9908</v>
      </c>
    </row>
    <row r="21" spans="1:12" ht="11.45" customHeight="1">
      <c r="A21" s="75"/>
      <c r="B21" s="130">
        <v>18</v>
      </c>
      <c r="C21" s="243"/>
      <c r="D21" s="81" t="s">
        <v>7</v>
      </c>
      <c r="E21" s="3"/>
      <c r="F21" s="104">
        <v>1713.8869400000001</v>
      </c>
      <c r="G21" s="104">
        <v>2723.9008100000001</v>
      </c>
      <c r="H21" s="104">
        <v>3119.1281600000002</v>
      </c>
      <c r="I21" s="139"/>
      <c r="J21" s="104">
        <f t="shared" si="2"/>
        <v>1699.0461700000001</v>
      </c>
      <c r="K21" s="104">
        <f t="shared" si="0"/>
        <v>2700.3142000000003</v>
      </c>
      <c r="L21" s="104">
        <f t="shared" si="1"/>
        <v>3093.1774800000003</v>
      </c>
    </row>
    <row r="22" spans="1:12" ht="11.45" customHeight="1">
      <c r="A22" s="75"/>
      <c r="B22" s="130">
        <v>19</v>
      </c>
      <c r="C22" s="243"/>
      <c r="D22" s="81" t="s">
        <v>8</v>
      </c>
      <c r="E22" s="3"/>
      <c r="F22" s="104">
        <v>1666.2708500000001</v>
      </c>
      <c r="G22" s="104">
        <v>2587.7796600000001</v>
      </c>
      <c r="H22" s="104">
        <v>2934.9170100000001</v>
      </c>
      <c r="I22" s="139"/>
      <c r="J22" s="104">
        <f t="shared" si="2"/>
        <v>1674.4621400000001</v>
      </c>
      <c r="K22" s="104">
        <f t="shared" si="0"/>
        <v>2600.5010400000001</v>
      </c>
      <c r="L22" s="104">
        <f t="shared" si="1"/>
        <v>2949.82321</v>
      </c>
    </row>
    <row r="23" spans="1:12" ht="11.45" customHeight="1">
      <c r="A23" s="75"/>
      <c r="B23" s="130">
        <v>20</v>
      </c>
      <c r="C23" s="243">
        <v>2009</v>
      </c>
      <c r="D23" s="81" t="s">
        <v>5</v>
      </c>
      <c r="E23" s="3"/>
      <c r="F23" s="104">
        <v>1696.20955</v>
      </c>
      <c r="G23" s="104">
        <v>2597.5399000000002</v>
      </c>
      <c r="H23" s="104">
        <v>2944.4822900000004</v>
      </c>
      <c r="I23" s="139"/>
      <c r="J23" s="104">
        <f t="shared" si="2"/>
        <v>1576.4562600000002</v>
      </c>
      <c r="K23" s="104">
        <f t="shared" si="0"/>
        <v>2414.1522200000004</v>
      </c>
      <c r="L23" s="104">
        <f t="shared" si="1"/>
        <v>2737.1362900000004</v>
      </c>
    </row>
    <row r="24" spans="1:12" ht="11.45" customHeight="1">
      <c r="A24" s="75"/>
      <c r="B24" s="130">
        <v>21</v>
      </c>
      <c r="C24" s="243"/>
      <c r="D24" s="81" t="s">
        <v>6</v>
      </c>
      <c r="E24" s="3"/>
      <c r="F24" s="104">
        <v>1704.8561700000002</v>
      </c>
      <c r="G24" s="104">
        <v>2593.3030400000002</v>
      </c>
      <c r="H24" s="104">
        <v>2887.61121</v>
      </c>
      <c r="I24" s="139"/>
      <c r="J24" s="104">
        <f t="shared" si="2"/>
        <v>1606.1508400000002</v>
      </c>
      <c r="K24" s="104">
        <f t="shared" si="0"/>
        <v>2443.1596800000002</v>
      </c>
      <c r="L24" s="104">
        <f t="shared" si="1"/>
        <v>2720.4369800000004</v>
      </c>
    </row>
    <row r="25" spans="1:12" ht="11.45" customHeight="1">
      <c r="A25" s="75"/>
      <c r="B25" s="130">
        <v>22</v>
      </c>
      <c r="C25" s="243"/>
      <c r="D25" s="81" t="s">
        <v>7</v>
      </c>
      <c r="E25" s="3"/>
      <c r="F25" s="104">
        <v>1671.00395</v>
      </c>
      <c r="G25" s="104">
        <v>2525.9994000000002</v>
      </c>
      <c r="H25" s="104">
        <v>2791.1974</v>
      </c>
      <c r="I25" s="139"/>
      <c r="J25" s="104">
        <f t="shared" si="2"/>
        <v>1591.4785900000002</v>
      </c>
      <c r="K25" s="104">
        <f t="shared" si="0"/>
        <v>2405.7836400000001</v>
      </c>
      <c r="L25" s="104">
        <f t="shared" si="1"/>
        <v>2658.3446700000004</v>
      </c>
    </row>
    <row r="26" spans="1:12" ht="11.45" customHeight="1">
      <c r="A26" s="75"/>
      <c r="B26" s="130">
        <v>23</v>
      </c>
      <c r="C26" s="243"/>
      <c r="D26" s="81" t="s">
        <v>8</v>
      </c>
      <c r="E26" s="3"/>
      <c r="F26" s="104">
        <v>1656.5630200000001</v>
      </c>
      <c r="G26" s="104">
        <v>2474.3448100000001</v>
      </c>
      <c r="H26" s="104">
        <v>2760.9885100000001</v>
      </c>
      <c r="I26" s="139"/>
      <c r="J26" s="104">
        <f t="shared" si="2"/>
        <v>1610.3643700000002</v>
      </c>
      <c r="K26" s="104">
        <f t="shared" si="0"/>
        <v>2405.3396600000001</v>
      </c>
      <c r="L26" s="104">
        <f t="shared" si="1"/>
        <v>2684.0227800000002</v>
      </c>
    </row>
    <row r="27" spans="1:12" ht="11.45" customHeight="1">
      <c r="A27" s="75"/>
      <c r="B27" s="130">
        <v>24</v>
      </c>
      <c r="C27" s="243">
        <v>2010</v>
      </c>
      <c r="D27" s="81" t="s">
        <v>5</v>
      </c>
      <c r="E27" s="3"/>
      <c r="F27" s="104">
        <v>1703.4296100000001</v>
      </c>
      <c r="G27" s="104">
        <v>2490.2301300000004</v>
      </c>
      <c r="H27" s="104">
        <v>2762.3449800000003</v>
      </c>
      <c r="I27" s="139"/>
      <c r="J27" s="104">
        <f t="shared" si="2"/>
        <v>1677.3924800000002</v>
      </c>
      <c r="K27" s="104">
        <f t="shared" si="0"/>
        <v>2452.1666600000003</v>
      </c>
      <c r="L27" s="104">
        <f t="shared" si="1"/>
        <v>2720.12392</v>
      </c>
    </row>
    <row r="28" spans="1:12" ht="11.45" customHeight="1">
      <c r="A28" s="75"/>
      <c r="B28" s="130">
        <v>25</v>
      </c>
      <c r="C28" s="243"/>
      <c r="D28" s="81" t="s">
        <v>6</v>
      </c>
      <c r="E28" s="3"/>
      <c r="F28" s="104">
        <v>1725.1237300000003</v>
      </c>
      <c r="G28" s="104">
        <v>2524.1656900000003</v>
      </c>
      <c r="H28" s="104">
        <v>2824.4141500000001</v>
      </c>
      <c r="I28" s="139"/>
      <c r="J28" s="104">
        <f t="shared" si="2"/>
        <v>1651.0319300000001</v>
      </c>
      <c r="K28" s="104">
        <f t="shared" si="0"/>
        <v>2415.7560700000004</v>
      </c>
      <c r="L28" s="104">
        <f t="shared" si="1"/>
        <v>2703.3449700000001</v>
      </c>
    </row>
    <row r="29" spans="1:12" ht="11.45" customHeight="1">
      <c r="A29" s="75"/>
      <c r="B29" s="130">
        <v>26</v>
      </c>
      <c r="C29" s="243"/>
      <c r="D29" s="81" t="s">
        <v>7</v>
      </c>
      <c r="E29" s="3"/>
      <c r="F29" s="104">
        <v>1712.4157900000002</v>
      </c>
      <c r="G29" s="104">
        <v>2496.9527200000002</v>
      </c>
      <c r="H29" s="104">
        <v>2830.8654000000001</v>
      </c>
      <c r="I29" s="139"/>
      <c r="J29" s="104">
        <f t="shared" si="2"/>
        <v>1673.5827400000001</v>
      </c>
      <c r="K29" s="104">
        <f t="shared" si="0"/>
        <v>2440.32845</v>
      </c>
      <c r="L29" s="104">
        <f t="shared" si="1"/>
        <v>2767.9859300000003</v>
      </c>
    </row>
    <row r="30" spans="1:12" ht="11.45" customHeight="1">
      <c r="A30" s="75"/>
      <c r="B30" s="130">
        <v>27</v>
      </c>
      <c r="C30" s="243"/>
      <c r="D30" s="81" t="s">
        <v>8</v>
      </c>
      <c r="E30" s="3"/>
      <c r="F30" s="104">
        <v>1682.8742100000002</v>
      </c>
      <c r="G30" s="104">
        <v>2411.2102500000001</v>
      </c>
      <c r="H30" s="104">
        <v>2715.0052700000001</v>
      </c>
      <c r="I30" s="139"/>
      <c r="J30" s="104">
        <f t="shared" si="2"/>
        <v>1622.6170200000001</v>
      </c>
      <c r="K30" s="104">
        <f t="shared" si="0"/>
        <v>2324.87417</v>
      </c>
      <c r="L30" s="104">
        <f t="shared" si="1"/>
        <v>2618.1521600000001</v>
      </c>
    </row>
    <row r="31" spans="1:12" ht="11.45" customHeight="1">
      <c r="A31" s="75"/>
      <c r="B31" s="130">
        <v>28</v>
      </c>
      <c r="C31" s="243">
        <v>2011</v>
      </c>
      <c r="D31" s="81" t="s">
        <v>5</v>
      </c>
      <c r="E31" s="3"/>
      <c r="F31" s="104">
        <v>1745.3715200000001</v>
      </c>
      <c r="G31" s="104">
        <v>2466.1418900000003</v>
      </c>
      <c r="H31" s="104">
        <v>2772.4989600000004</v>
      </c>
      <c r="I31" s="139"/>
      <c r="J31" s="104">
        <f t="shared" si="2"/>
        <v>1669.2215800000001</v>
      </c>
      <c r="K31" s="104">
        <f t="shared" si="0"/>
        <v>2358.5450000000001</v>
      </c>
      <c r="L31" s="104">
        <f t="shared" si="1"/>
        <v>2651.6815200000001</v>
      </c>
    </row>
    <row r="32" spans="1:12" ht="11.45" customHeight="1">
      <c r="A32" s="75"/>
      <c r="B32" s="130">
        <v>29</v>
      </c>
      <c r="C32" s="243"/>
      <c r="D32" s="81" t="s">
        <v>6</v>
      </c>
      <c r="E32" s="3"/>
      <c r="F32" s="104">
        <v>1758.0001300000001</v>
      </c>
      <c r="G32" s="104">
        <v>2490.2022900000002</v>
      </c>
      <c r="H32" s="104">
        <v>2790.2444400000004</v>
      </c>
      <c r="I32" s="139"/>
      <c r="J32" s="104">
        <f t="shared" si="2"/>
        <v>1644.3584700000001</v>
      </c>
      <c r="K32" s="104">
        <f t="shared" si="0"/>
        <v>2329.22919</v>
      </c>
      <c r="L32" s="104">
        <f t="shared" si="1"/>
        <v>2610.3907900000004</v>
      </c>
    </row>
    <row r="33" spans="1:12" ht="11.45" customHeight="1">
      <c r="A33" s="75"/>
      <c r="B33" s="130">
        <v>30</v>
      </c>
      <c r="C33" s="243"/>
      <c r="D33" s="81" t="s">
        <v>7</v>
      </c>
      <c r="E33" s="3"/>
      <c r="F33" s="104">
        <v>1758.1670600000002</v>
      </c>
      <c r="G33" s="104">
        <v>2480.1185100000002</v>
      </c>
      <c r="H33" s="104">
        <v>2785.80177</v>
      </c>
      <c r="I33" s="139"/>
      <c r="J33" s="104">
        <f t="shared" si="2"/>
        <v>1648.7360000000001</v>
      </c>
      <c r="K33" s="104">
        <f t="shared" si="0"/>
        <v>2325.7520600000003</v>
      </c>
      <c r="L33" s="104">
        <f t="shared" si="1"/>
        <v>2612.7484900000004</v>
      </c>
    </row>
    <row r="34" spans="1:12" ht="11.45" customHeight="1">
      <c r="A34" s="75"/>
      <c r="B34" s="130">
        <v>31</v>
      </c>
      <c r="C34" s="243"/>
      <c r="D34" s="81" t="s">
        <v>8</v>
      </c>
      <c r="E34" s="3"/>
      <c r="F34" s="104">
        <v>1760.8045500000001</v>
      </c>
      <c r="G34" s="104">
        <v>2437.54529</v>
      </c>
      <c r="H34" s="104">
        <v>2723.6210800000003</v>
      </c>
      <c r="I34" s="139"/>
      <c r="J34" s="104">
        <f t="shared" si="2"/>
        <v>1600.0967000000001</v>
      </c>
      <c r="K34" s="104">
        <f t="shared" si="0"/>
        <v>2215.07161</v>
      </c>
      <c r="L34" s="104">
        <f t="shared" si="1"/>
        <v>2475.2240700000002</v>
      </c>
    </row>
    <row r="35" spans="1:12" ht="11.45" customHeight="1">
      <c r="A35" s="75"/>
      <c r="B35" s="130">
        <v>32</v>
      </c>
      <c r="C35" s="243">
        <v>2012</v>
      </c>
      <c r="D35" s="81" t="s">
        <v>5</v>
      </c>
      <c r="E35" s="3"/>
      <c r="F35" s="104">
        <v>1814.6198800000002</v>
      </c>
      <c r="G35" s="104">
        <v>2468.1903000000002</v>
      </c>
      <c r="H35" s="104">
        <v>2729.5287200000002</v>
      </c>
      <c r="I35" s="139"/>
      <c r="J35" s="104">
        <f t="shared" si="2"/>
        <v>1708.0389600000001</v>
      </c>
      <c r="K35" s="104">
        <f t="shared" si="0"/>
        <v>2323.2221900000004</v>
      </c>
      <c r="L35" s="104">
        <f t="shared" si="1"/>
        <v>2569.2183800000003</v>
      </c>
    </row>
    <row r="36" spans="1:12" ht="11.45" customHeight="1">
      <c r="A36" s="75"/>
      <c r="B36" s="130">
        <v>33</v>
      </c>
      <c r="C36" s="243"/>
      <c r="D36" s="81" t="s">
        <v>6</v>
      </c>
      <c r="E36" s="3"/>
      <c r="F36" s="104">
        <v>1851.3034300000002</v>
      </c>
      <c r="G36" s="104">
        <v>2524.7821200000003</v>
      </c>
      <c r="H36" s="104">
        <v>2768.3171500000003</v>
      </c>
      <c r="I36" s="139"/>
      <c r="J36" s="104">
        <f t="shared" si="2"/>
        <v>1764.2961200000002</v>
      </c>
      <c r="K36" s="104">
        <f t="shared" si="0"/>
        <v>2406.12275</v>
      </c>
      <c r="L36" s="104">
        <f t="shared" si="1"/>
        <v>2638.1783500000001</v>
      </c>
    </row>
    <row r="37" spans="1:12" ht="11.45" customHeight="1">
      <c r="A37" s="75"/>
      <c r="B37" s="130">
        <v>34</v>
      </c>
      <c r="C37" s="243"/>
      <c r="D37" s="81" t="s">
        <v>7</v>
      </c>
      <c r="E37" s="3"/>
      <c r="F37" s="104">
        <v>1854.04231</v>
      </c>
      <c r="G37" s="104">
        <v>2500.6624400000001</v>
      </c>
      <c r="H37" s="104">
        <v>2675.7216000000003</v>
      </c>
      <c r="I37" s="139"/>
      <c r="J37" s="104">
        <f t="shared" si="2"/>
        <v>1758.3701700000001</v>
      </c>
      <c r="K37" s="104">
        <f t="shared" si="0"/>
        <v>2371.62345</v>
      </c>
      <c r="L37" s="104">
        <f t="shared" si="1"/>
        <v>2537.4122600000001</v>
      </c>
    </row>
    <row r="38" spans="1:12" ht="11.45" customHeight="1">
      <c r="A38" s="75"/>
      <c r="B38" s="130">
        <v>35</v>
      </c>
      <c r="C38" s="243"/>
      <c r="D38" s="81" t="s">
        <v>8</v>
      </c>
      <c r="E38" s="3"/>
      <c r="F38" s="104">
        <v>1847.3587800000003</v>
      </c>
      <c r="G38" s="104">
        <v>2456.37102</v>
      </c>
      <c r="H38" s="104">
        <v>2618.7853100000002</v>
      </c>
      <c r="I38" s="139"/>
      <c r="J38" s="104">
        <f t="shared" si="2"/>
        <v>1849.69703</v>
      </c>
      <c r="K38" s="104">
        <f t="shared" si="0"/>
        <v>2459.4801200000002</v>
      </c>
      <c r="L38" s="104">
        <f t="shared" si="1"/>
        <v>2621.9036800000003</v>
      </c>
    </row>
    <row r="39" spans="1:12" ht="11.45" customHeight="1">
      <c r="A39" s="75"/>
      <c r="B39" s="130">
        <v>36</v>
      </c>
      <c r="C39" s="243">
        <v>2013</v>
      </c>
      <c r="D39" s="81" t="s">
        <v>5</v>
      </c>
      <c r="E39" s="3"/>
      <c r="F39" s="104">
        <v>1895.0468300000002</v>
      </c>
      <c r="G39" s="104">
        <v>2485.9337300000002</v>
      </c>
      <c r="H39" s="104">
        <v>2658.3083000000001</v>
      </c>
      <c r="I39" s="139"/>
      <c r="J39" s="104">
        <f t="shared" ref="J39:J58" si="3">VLOOKUP($O$1,ing_lab_ent2,B39,FALSE)</f>
        <v>1815.2212100000002</v>
      </c>
      <c r="K39" s="104">
        <f t="shared" ref="K39:K58" si="4">VLOOKUP($P$1,ing_lab_ent2,B39,FALSE)</f>
        <v>2381.21801</v>
      </c>
      <c r="L39" s="104">
        <f t="shared" ref="L39:L58" si="5">VLOOKUP($Q$1,ing_lab_ent2,B39,FALSE)</f>
        <v>2545.7517400000002</v>
      </c>
    </row>
    <row r="40" spans="1:12" ht="11.45" customHeight="1">
      <c r="A40" s="75"/>
      <c r="B40" s="130">
        <v>37</v>
      </c>
      <c r="C40" s="243"/>
      <c r="D40" s="81" t="s">
        <v>6</v>
      </c>
      <c r="E40" s="3"/>
      <c r="F40" s="104">
        <v>1883.2915500000001</v>
      </c>
      <c r="G40" s="104">
        <v>2458.8428000000004</v>
      </c>
      <c r="H40" s="104">
        <v>2614.4064600000002</v>
      </c>
      <c r="I40" s="139"/>
      <c r="J40" s="104">
        <f t="shared" si="3"/>
        <v>1861.0853200000001</v>
      </c>
      <c r="K40" s="104">
        <f t="shared" si="4"/>
        <v>2429.85014</v>
      </c>
      <c r="L40" s="104">
        <f t="shared" si="5"/>
        <v>2582.8753200000001</v>
      </c>
    </row>
    <row r="41" spans="1:12" ht="11.45" customHeight="1">
      <c r="A41" s="75"/>
      <c r="B41" s="130">
        <v>38</v>
      </c>
      <c r="C41" s="243"/>
      <c r="D41" s="81" t="s">
        <v>7</v>
      </c>
      <c r="E41" s="3"/>
      <c r="F41" s="104">
        <v>1865.6353800000002</v>
      </c>
      <c r="G41" s="104">
        <v>2432.6235500000003</v>
      </c>
      <c r="H41" s="104">
        <v>2593.0030100000004</v>
      </c>
      <c r="I41" s="139"/>
      <c r="J41" s="104">
        <f t="shared" si="3"/>
        <v>1710.2365900000002</v>
      </c>
      <c r="K41" s="104">
        <f t="shared" si="4"/>
        <v>2229.9972700000003</v>
      </c>
      <c r="L41" s="104">
        <f t="shared" si="5"/>
        <v>2376.7417600000003</v>
      </c>
    </row>
    <row r="42" spans="1:12" ht="11.45" customHeight="1">
      <c r="A42" s="75"/>
      <c r="B42" s="130">
        <v>39</v>
      </c>
      <c r="C42" s="243"/>
      <c r="D42" s="81" t="s">
        <v>8</v>
      </c>
      <c r="E42" s="3"/>
      <c r="F42" s="104">
        <v>1902.07617</v>
      </c>
      <c r="G42" s="104">
        <v>2440.0287400000002</v>
      </c>
      <c r="H42" s="104">
        <v>2592.2989100000004</v>
      </c>
      <c r="I42" s="139"/>
      <c r="J42" s="104">
        <f t="shared" si="3"/>
        <v>1906.0379900000003</v>
      </c>
      <c r="K42" s="104">
        <f t="shared" si="4"/>
        <v>2445.1110700000004</v>
      </c>
      <c r="L42" s="104">
        <f t="shared" si="5"/>
        <v>2597.3376500000004</v>
      </c>
    </row>
    <row r="43" spans="1:12" ht="11.45" customHeight="1">
      <c r="A43" s="75"/>
      <c r="B43" s="130">
        <v>40</v>
      </c>
      <c r="C43" s="243">
        <v>2014</v>
      </c>
      <c r="D43" s="81" t="s">
        <v>5</v>
      </c>
      <c r="E43" s="3"/>
      <c r="F43" s="104">
        <v>1895.5368400000002</v>
      </c>
      <c r="G43" s="104">
        <v>2387.33214</v>
      </c>
      <c r="H43" s="104">
        <v>2519.2409400000001</v>
      </c>
      <c r="I43" s="139"/>
      <c r="J43" s="104">
        <f t="shared" si="3"/>
        <v>1824.7710400000001</v>
      </c>
      <c r="K43" s="104">
        <f t="shared" si="4"/>
        <v>2298.20622</v>
      </c>
      <c r="L43" s="104">
        <f t="shared" si="5"/>
        <v>2425.1897800000002</v>
      </c>
    </row>
    <row r="44" spans="1:12" ht="11.45" customHeight="1">
      <c r="A44" s="75"/>
      <c r="B44" s="130">
        <v>41</v>
      </c>
      <c r="C44" s="243"/>
      <c r="D44" s="81" t="s">
        <v>6</v>
      </c>
      <c r="E44" s="3"/>
      <c r="F44" s="104">
        <v>1864.4563500000002</v>
      </c>
      <c r="G44" s="104">
        <v>2349.9725900000003</v>
      </c>
      <c r="H44" s="104">
        <v>2497.4787100000003</v>
      </c>
      <c r="I44" s="139"/>
      <c r="J44" s="104">
        <f t="shared" si="3"/>
        <v>1892.3028100000001</v>
      </c>
      <c r="K44" s="104">
        <f t="shared" si="4"/>
        <v>2385.0704400000004</v>
      </c>
      <c r="L44" s="104">
        <f t="shared" si="5"/>
        <v>2535.1712600000001</v>
      </c>
    </row>
    <row r="45" spans="1:12" ht="11.45" customHeight="1">
      <c r="A45" s="75"/>
      <c r="B45" s="130">
        <v>42</v>
      </c>
      <c r="C45" s="243"/>
      <c r="D45" s="81" t="s">
        <v>7</v>
      </c>
      <c r="E45" s="3"/>
      <c r="F45" s="104">
        <v>1868.8933700000002</v>
      </c>
      <c r="G45" s="104">
        <v>2339.8432300000004</v>
      </c>
      <c r="H45" s="104">
        <v>2462.26233</v>
      </c>
      <c r="I45" s="139"/>
      <c r="J45" s="104">
        <f t="shared" si="3"/>
        <v>1881.6184200000002</v>
      </c>
      <c r="K45" s="104">
        <f t="shared" si="4"/>
        <v>2355.7749100000001</v>
      </c>
      <c r="L45" s="104">
        <f t="shared" si="5"/>
        <v>2479.7864000000004</v>
      </c>
    </row>
    <row r="46" spans="1:12" ht="11.45" customHeight="1">
      <c r="A46" s="75"/>
      <c r="B46" s="130">
        <v>43</v>
      </c>
      <c r="C46" s="243"/>
      <c r="D46" s="81" t="s">
        <v>8</v>
      </c>
      <c r="E46" s="3"/>
      <c r="F46" s="104">
        <v>1870.5943200000002</v>
      </c>
      <c r="G46" s="104">
        <v>2303.3234600000001</v>
      </c>
      <c r="H46" s="104">
        <v>2405.3345300000001</v>
      </c>
      <c r="I46" s="139"/>
      <c r="J46" s="104">
        <f t="shared" si="3"/>
        <v>1821.7050400000001</v>
      </c>
      <c r="K46" s="104">
        <f t="shared" si="4"/>
        <v>2243.1245000000004</v>
      </c>
      <c r="L46" s="104">
        <f t="shared" si="5"/>
        <v>2342.6669300000003</v>
      </c>
    </row>
    <row r="47" spans="1:12" ht="11.45" customHeight="1">
      <c r="A47" s="75"/>
      <c r="B47" s="130">
        <v>44</v>
      </c>
      <c r="C47" s="243">
        <v>2015</v>
      </c>
      <c r="D47" s="81" t="s">
        <v>5</v>
      </c>
      <c r="E47" s="3"/>
      <c r="F47" s="104">
        <v>1929.9087700000002</v>
      </c>
      <c r="G47" s="104">
        <v>2358.27639</v>
      </c>
      <c r="H47" s="104">
        <v>2480.2008300000002</v>
      </c>
      <c r="I47" s="139"/>
      <c r="J47" s="104">
        <f t="shared" si="3"/>
        <v>1888.1534500000002</v>
      </c>
      <c r="K47" s="104">
        <f t="shared" si="4"/>
        <v>2307.2529500000001</v>
      </c>
      <c r="L47" s="104">
        <f t="shared" si="5"/>
        <v>2427.0708200000004</v>
      </c>
    </row>
    <row r="48" spans="1:12" ht="11.45" customHeight="1">
      <c r="A48" s="75"/>
      <c r="B48" s="130">
        <v>45</v>
      </c>
      <c r="C48" s="243"/>
      <c r="D48" s="81" t="s">
        <v>6</v>
      </c>
      <c r="E48" s="3"/>
      <c r="F48" s="104">
        <v>1947.2350200000001</v>
      </c>
      <c r="G48" s="104">
        <v>2384.2884300000001</v>
      </c>
      <c r="H48" s="104">
        <v>2493.9434500000002</v>
      </c>
      <c r="I48" s="139"/>
      <c r="J48" s="104">
        <f t="shared" si="3"/>
        <v>1921.1831200000001</v>
      </c>
      <c r="K48" s="104">
        <f t="shared" si="4"/>
        <v>2352.38924</v>
      </c>
      <c r="L48" s="104">
        <f t="shared" si="5"/>
        <v>2460.9014000000002</v>
      </c>
    </row>
    <row r="49" spans="1:12" ht="11.45" customHeight="1">
      <c r="A49" s="75"/>
      <c r="B49" s="130">
        <v>46</v>
      </c>
      <c r="C49" s="243"/>
      <c r="D49" s="81" t="s">
        <v>7</v>
      </c>
      <c r="E49" s="1"/>
      <c r="F49" s="104">
        <v>1999.6814900000002</v>
      </c>
      <c r="G49" s="104">
        <v>2439.7935500000003</v>
      </c>
      <c r="H49" s="104">
        <v>2538.6838900000002</v>
      </c>
      <c r="I49" s="139"/>
      <c r="J49" s="104">
        <f t="shared" si="3"/>
        <v>2003.1947700000001</v>
      </c>
      <c r="K49" s="104">
        <f t="shared" si="4"/>
        <v>2444.0800600000002</v>
      </c>
      <c r="L49" s="104">
        <f t="shared" si="5"/>
        <v>2543.5123600000002</v>
      </c>
    </row>
    <row r="50" spans="1:12" ht="11.45" customHeight="1">
      <c r="A50" s="75"/>
      <c r="B50" s="130">
        <v>47</v>
      </c>
      <c r="C50" s="243"/>
      <c r="D50" s="81" t="s">
        <v>8</v>
      </c>
      <c r="E50" s="1"/>
      <c r="F50" s="104">
        <v>2017.7602600000002</v>
      </c>
      <c r="G50" s="104">
        <v>2429.2832800000001</v>
      </c>
      <c r="H50" s="104">
        <v>2527.7121000000002</v>
      </c>
      <c r="I50" s="139"/>
      <c r="J50" s="104">
        <f t="shared" si="3"/>
        <v>2085.82971</v>
      </c>
      <c r="K50" s="104">
        <f t="shared" si="4"/>
        <v>2511.2355200000002</v>
      </c>
      <c r="L50" s="104">
        <f t="shared" si="5"/>
        <v>2613.1357700000003</v>
      </c>
    </row>
    <row r="51" spans="1:12" ht="11.45" customHeight="1">
      <c r="A51" s="75"/>
      <c r="B51" s="130">
        <v>48</v>
      </c>
      <c r="C51" s="243">
        <v>2016</v>
      </c>
      <c r="D51" s="81" t="s">
        <v>5</v>
      </c>
      <c r="E51" s="1"/>
      <c r="F51" s="104">
        <v>2046.4327600000001</v>
      </c>
      <c r="G51" s="104">
        <v>2435.0705200000002</v>
      </c>
      <c r="H51" s="104">
        <v>2492.1387100000002</v>
      </c>
      <c r="I51" s="139"/>
      <c r="J51" s="104">
        <f t="shared" si="3"/>
        <v>2108.0048000000002</v>
      </c>
      <c r="K51" s="104">
        <f t="shared" si="4"/>
        <v>2508.3357000000001</v>
      </c>
      <c r="L51" s="104">
        <f t="shared" si="5"/>
        <v>2567.1002500000004</v>
      </c>
    </row>
    <row r="52" spans="1:12" ht="11.45" customHeight="1">
      <c r="A52" s="75"/>
      <c r="B52" s="130">
        <v>49</v>
      </c>
      <c r="C52" s="243"/>
      <c r="D52" s="81" t="s">
        <v>6</v>
      </c>
      <c r="E52" s="1"/>
      <c r="F52" s="104">
        <v>2068.7214800000002</v>
      </c>
      <c r="G52" s="104">
        <v>2469.8462900000004</v>
      </c>
      <c r="H52" s="104">
        <v>2535.66399</v>
      </c>
      <c r="I52" s="139"/>
      <c r="J52" s="104">
        <f t="shared" si="3"/>
        <v>2189.9959700000004</v>
      </c>
      <c r="K52" s="104">
        <f t="shared" si="4"/>
        <v>2614.6358800000003</v>
      </c>
      <c r="L52" s="104">
        <f t="shared" si="5"/>
        <v>2684.7554200000004</v>
      </c>
    </row>
    <row r="53" spans="1:12" ht="11.45" customHeight="1">
      <c r="A53" s="75"/>
      <c r="B53" s="130">
        <v>50</v>
      </c>
      <c r="C53" s="243"/>
      <c r="D53" s="81" t="s">
        <v>7</v>
      </c>
      <c r="E53" s="1"/>
      <c r="F53" s="104">
        <v>2129.7109</v>
      </c>
      <c r="G53" s="104">
        <v>2528.0586000000003</v>
      </c>
      <c r="H53" s="104">
        <v>2612.12041</v>
      </c>
      <c r="I53" s="139"/>
      <c r="J53" s="104">
        <f t="shared" si="3"/>
        <v>2191.22129</v>
      </c>
      <c r="K53" s="104">
        <f t="shared" si="4"/>
        <v>2601.0740800000003</v>
      </c>
      <c r="L53" s="104">
        <f t="shared" si="5"/>
        <v>2687.7489</v>
      </c>
    </row>
    <row r="54" spans="1:12" ht="11.45" customHeight="1">
      <c r="A54" s="75"/>
      <c r="B54" s="130">
        <v>51</v>
      </c>
      <c r="C54" s="243"/>
      <c r="D54" s="81" t="s">
        <v>8</v>
      </c>
      <c r="E54" s="1"/>
      <c r="F54" s="104">
        <v>2145.7438500000003</v>
      </c>
      <c r="G54" s="104">
        <v>2502.2083700000003</v>
      </c>
      <c r="H54" s="104">
        <v>2573.5198</v>
      </c>
      <c r="I54" s="139"/>
      <c r="J54" s="104">
        <f t="shared" si="3"/>
        <v>2194.6743500000002</v>
      </c>
      <c r="K54" s="104">
        <f t="shared" si="4"/>
        <v>2559.2675100000001</v>
      </c>
      <c r="L54" s="104">
        <f t="shared" si="5"/>
        <v>2632.3811500000002</v>
      </c>
    </row>
    <row r="55" spans="1:12" ht="11.45" customHeight="1">
      <c r="A55" s="75"/>
      <c r="B55" s="130">
        <v>52</v>
      </c>
      <c r="C55" s="243">
        <v>2017</v>
      </c>
      <c r="D55" s="81" t="s">
        <v>5</v>
      </c>
      <c r="E55" s="1"/>
      <c r="F55" s="104">
        <v>2214.1249400000002</v>
      </c>
      <c r="G55" s="104">
        <v>2509.65535</v>
      </c>
      <c r="H55" s="104">
        <v>2622.5601800000004</v>
      </c>
      <c r="I55" s="139"/>
      <c r="J55" s="104">
        <f t="shared" si="3"/>
        <v>2245.9718200000002</v>
      </c>
      <c r="K55" s="104">
        <f t="shared" si="4"/>
        <v>2545.7530000000002</v>
      </c>
      <c r="L55" s="104">
        <f t="shared" si="5"/>
        <v>2660.7319900000002</v>
      </c>
    </row>
    <row r="56" spans="1:12" ht="11.45" customHeight="1">
      <c r="A56" s="75"/>
      <c r="B56" s="130">
        <v>53</v>
      </c>
      <c r="C56" s="243"/>
      <c r="D56" s="81" t="s">
        <v>6</v>
      </c>
      <c r="E56" s="1"/>
      <c r="F56" s="105">
        <v>2216.2571500000004</v>
      </c>
      <c r="G56" s="105">
        <v>2493.9118500000004</v>
      </c>
      <c r="H56" s="105">
        <v>2564.9209500000002</v>
      </c>
      <c r="I56" s="144"/>
      <c r="J56" s="104">
        <f t="shared" si="3"/>
        <v>2262.2849000000001</v>
      </c>
      <c r="K56" s="104">
        <f t="shared" si="4"/>
        <v>2545.7060000000001</v>
      </c>
      <c r="L56" s="104">
        <f t="shared" si="5"/>
        <v>2618.1659800000002</v>
      </c>
    </row>
    <row r="57" spans="1:12" ht="11.45" customHeight="1">
      <c r="A57" s="75"/>
      <c r="B57" s="130">
        <v>54</v>
      </c>
      <c r="C57" s="243"/>
      <c r="D57" s="81" t="s">
        <v>7</v>
      </c>
      <c r="E57" s="1"/>
      <c r="F57" s="104">
        <v>2219.66149</v>
      </c>
      <c r="G57" s="104">
        <v>2474.4188900000004</v>
      </c>
      <c r="H57" s="104">
        <v>2477.87156</v>
      </c>
      <c r="I57" s="139"/>
      <c r="J57" s="104">
        <f t="shared" si="3"/>
        <v>2136.5243700000001</v>
      </c>
      <c r="K57" s="104">
        <f t="shared" si="4"/>
        <v>2381.7398700000003</v>
      </c>
      <c r="L57" s="104">
        <f t="shared" si="5"/>
        <v>2384.8705600000003</v>
      </c>
    </row>
    <row r="58" spans="1:12" ht="11.45" customHeight="1">
      <c r="A58" s="75"/>
      <c r="B58" s="130">
        <v>55</v>
      </c>
      <c r="C58" s="243"/>
      <c r="D58" s="81" t="s">
        <v>8</v>
      </c>
      <c r="E58" s="1"/>
      <c r="F58" s="104">
        <v>2230.6822000000002</v>
      </c>
      <c r="G58" s="104">
        <v>2440.3437600000002</v>
      </c>
      <c r="H58" s="104">
        <v>2473.8130100000003</v>
      </c>
      <c r="I58" s="139"/>
      <c r="J58" s="104">
        <f t="shared" si="3"/>
        <v>2176.0791000000004</v>
      </c>
      <c r="K58" s="104">
        <f t="shared" si="4"/>
        <v>2380.6085200000002</v>
      </c>
      <c r="L58" s="104">
        <f t="shared" si="5"/>
        <v>2413.3240800000003</v>
      </c>
    </row>
    <row r="59" spans="1:12" ht="11.45" customHeight="1">
      <c r="A59" s="75"/>
      <c r="B59" s="130">
        <v>56</v>
      </c>
      <c r="C59" s="241">
        <v>2018</v>
      </c>
      <c r="D59" s="94" t="s">
        <v>60</v>
      </c>
      <c r="E59" s="1"/>
      <c r="F59" s="104">
        <v>2359.6552100000004</v>
      </c>
      <c r="G59" s="104">
        <v>2539.8506600000001</v>
      </c>
      <c r="H59" s="104">
        <v>2602.5915600000003</v>
      </c>
      <c r="I59" s="139"/>
      <c r="J59" s="104">
        <f t="shared" ref="J59:J74" si="6">VLOOKUP($O$1,ing_lab_ent2,B59,FALSE)</f>
        <v>2280.4143000000004</v>
      </c>
      <c r="K59" s="104">
        <f t="shared" ref="K59:K74" si="7">VLOOKUP($P$1,ing_lab_ent2,B59,FALSE)</f>
        <v>2454.5585100000003</v>
      </c>
      <c r="L59" s="104">
        <f t="shared" ref="L59:L74" si="8">VLOOKUP($Q$1,ing_lab_ent2,B59,FALSE)</f>
        <v>2515.6280800000004</v>
      </c>
    </row>
    <row r="60" spans="1:12" ht="11.45" customHeight="1">
      <c r="A60" s="75"/>
      <c r="B60" s="130">
        <v>57</v>
      </c>
      <c r="C60" s="241"/>
      <c r="D60" s="128" t="s">
        <v>62</v>
      </c>
      <c r="E60" s="1"/>
      <c r="F60" s="104">
        <v>2401.5870100000002</v>
      </c>
      <c r="G60" s="104">
        <v>2584.4036800000003</v>
      </c>
      <c r="H60" s="104">
        <v>2652.98414</v>
      </c>
      <c r="I60" s="139"/>
      <c r="J60" s="104">
        <f t="shared" si="6"/>
        <v>2379.0078700000004</v>
      </c>
      <c r="K60" s="104">
        <f t="shared" si="7"/>
        <v>2560.1057500000002</v>
      </c>
      <c r="L60" s="104">
        <f t="shared" si="8"/>
        <v>2628.4153600000004</v>
      </c>
    </row>
    <row r="61" spans="1:12" ht="11.45" customHeight="1">
      <c r="A61" s="75"/>
      <c r="B61" s="130">
        <v>58</v>
      </c>
      <c r="C61" s="241"/>
      <c r="D61" s="128" t="s">
        <v>61</v>
      </c>
      <c r="E61" s="1"/>
      <c r="F61" s="104">
        <v>2403.1050300000002</v>
      </c>
      <c r="G61" s="104">
        <v>2553.4866700000002</v>
      </c>
      <c r="H61" s="104">
        <v>2604.6814400000003</v>
      </c>
      <c r="I61" s="139"/>
      <c r="J61" s="104">
        <f t="shared" si="6"/>
        <v>2319.5497500000001</v>
      </c>
      <c r="K61" s="104">
        <f t="shared" si="7"/>
        <v>2464.7026600000004</v>
      </c>
      <c r="L61" s="104">
        <f t="shared" si="8"/>
        <v>2515.11447</v>
      </c>
    </row>
    <row r="62" spans="1:12" ht="11.45" customHeight="1">
      <c r="A62" s="75"/>
      <c r="B62" s="130">
        <v>59</v>
      </c>
      <c r="C62" s="241"/>
      <c r="D62" s="94" t="s">
        <v>134</v>
      </c>
      <c r="E62" s="1"/>
      <c r="F62" s="104">
        <v>2419.1964700000003</v>
      </c>
      <c r="G62" s="104">
        <v>2524.9583900000002</v>
      </c>
      <c r="H62" s="104">
        <v>2575.5077900000001</v>
      </c>
      <c r="I62" s="139"/>
      <c r="J62" s="104">
        <f t="shared" si="6"/>
        <v>2367.7505800000004</v>
      </c>
      <c r="K62" s="104">
        <f t="shared" si="7"/>
        <v>2471.2634000000003</v>
      </c>
      <c r="L62" s="104">
        <f t="shared" si="8"/>
        <v>2520.9755200000004</v>
      </c>
    </row>
    <row r="63" spans="1:12" ht="11.45" customHeight="1">
      <c r="A63" s="75"/>
      <c r="B63" s="130">
        <v>60</v>
      </c>
      <c r="C63" s="241">
        <v>2019</v>
      </c>
      <c r="D63" s="94" t="s">
        <v>60</v>
      </c>
      <c r="E63" s="1"/>
      <c r="F63" s="104">
        <v>2521.4243300000003</v>
      </c>
      <c r="G63" s="104">
        <v>2607.0099200000004</v>
      </c>
      <c r="H63" s="104">
        <v>2633.02448</v>
      </c>
      <c r="I63" s="139"/>
      <c r="J63" s="104">
        <f t="shared" si="6"/>
        <v>2429.79943</v>
      </c>
      <c r="K63" s="104">
        <f t="shared" si="7"/>
        <v>2512.2749700000004</v>
      </c>
      <c r="L63" s="104">
        <f t="shared" si="8"/>
        <v>2537.6498700000002</v>
      </c>
    </row>
    <row r="64" spans="1:12" ht="11.45" customHeight="1">
      <c r="A64" s="75"/>
      <c r="B64" s="130">
        <v>61</v>
      </c>
      <c r="C64" s="241"/>
      <c r="D64" s="128" t="s">
        <v>62</v>
      </c>
      <c r="E64" s="1"/>
      <c r="F64" s="104">
        <v>2559.2785700000004</v>
      </c>
      <c r="G64" s="104">
        <v>2642.7353700000003</v>
      </c>
      <c r="H64" s="104">
        <v>2668.5258200000003</v>
      </c>
      <c r="I64" s="139"/>
      <c r="J64" s="104">
        <f t="shared" si="6"/>
        <v>2379.9487200000003</v>
      </c>
      <c r="K64" s="104">
        <f t="shared" si="7"/>
        <v>2457.5576600000004</v>
      </c>
      <c r="L64" s="104">
        <f t="shared" si="8"/>
        <v>2481.9972400000001</v>
      </c>
    </row>
    <row r="65" spans="1:12" ht="11.45" customHeight="1">
      <c r="A65" s="75"/>
      <c r="B65" s="130">
        <v>62</v>
      </c>
      <c r="C65" s="241"/>
      <c r="D65" s="128" t="s">
        <v>61</v>
      </c>
      <c r="E65" s="1"/>
      <c r="F65" s="104">
        <v>2564.4134300000001</v>
      </c>
      <c r="G65" s="104">
        <v>2637.5237500000003</v>
      </c>
      <c r="H65" s="104">
        <v>2663.2787900000003</v>
      </c>
      <c r="I65" s="139"/>
      <c r="J65" s="104">
        <f t="shared" si="6"/>
        <v>2551.91768</v>
      </c>
      <c r="K65" s="104">
        <f t="shared" si="7"/>
        <v>2624.6717500000004</v>
      </c>
      <c r="L65" s="104">
        <f t="shared" si="8"/>
        <v>2650.7253700000001</v>
      </c>
    </row>
    <row r="66" spans="1:12" ht="11.45" customHeight="1">
      <c r="A66" s="75"/>
      <c r="B66" s="130">
        <v>63</v>
      </c>
      <c r="C66" s="241"/>
      <c r="D66" s="94" t="s">
        <v>134</v>
      </c>
      <c r="E66" s="1"/>
      <c r="F66" s="104">
        <v>2634.8533700000003</v>
      </c>
      <c r="G66" s="104">
        <v>2671.4913200000001</v>
      </c>
      <c r="H66" s="104">
        <v>2709.8627100000003</v>
      </c>
      <c r="I66" s="139"/>
      <c r="J66" s="104">
        <f t="shared" si="6"/>
        <v>2650.2405800000001</v>
      </c>
      <c r="K66" s="104">
        <f t="shared" si="7"/>
        <v>2687.09249</v>
      </c>
      <c r="L66" s="104">
        <f t="shared" si="8"/>
        <v>2726.18867</v>
      </c>
    </row>
    <row r="67" spans="1:12" ht="11.45" customHeight="1">
      <c r="A67" s="75"/>
      <c r="B67" s="130">
        <v>64</v>
      </c>
      <c r="C67" s="255">
        <v>2020</v>
      </c>
      <c r="D67" s="94" t="s">
        <v>60</v>
      </c>
      <c r="E67" s="1"/>
      <c r="F67" s="104">
        <v>2806.6059500000001</v>
      </c>
      <c r="G67" s="104">
        <v>2806.6059500000001</v>
      </c>
      <c r="H67" s="104">
        <v>2806.6059500000001</v>
      </c>
      <c r="I67" s="139"/>
      <c r="J67" s="104">
        <f t="shared" si="6"/>
        <v>2936.6944300000005</v>
      </c>
      <c r="K67" s="104">
        <f t="shared" si="7"/>
        <v>2936.6944300000005</v>
      </c>
      <c r="L67" s="104">
        <f t="shared" si="8"/>
        <v>2936.6944300000005</v>
      </c>
    </row>
    <row r="68" spans="1:12" ht="11.45" customHeight="1">
      <c r="A68" s="75"/>
      <c r="B68" s="130">
        <v>65</v>
      </c>
      <c r="C68" s="255"/>
      <c r="D68" s="95" t="s">
        <v>49</v>
      </c>
      <c r="E68" s="159"/>
      <c r="F68" s="230" t="s">
        <v>51</v>
      </c>
      <c r="G68" s="230" t="s">
        <v>51</v>
      </c>
      <c r="H68" s="230" t="s">
        <v>51</v>
      </c>
      <c r="I68" s="200"/>
      <c r="J68" s="199" t="str">
        <f t="shared" si="6"/>
        <v>ND</v>
      </c>
      <c r="K68" s="199" t="str">
        <f t="shared" si="7"/>
        <v>ND</v>
      </c>
      <c r="L68" s="199" t="str">
        <f t="shared" si="8"/>
        <v>ND</v>
      </c>
    </row>
    <row r="69" spans="1:12" ht="11.45" customHeight="1">
      <c r="A69" s="75"/>
      <c r="B69" s="130">
        <v>66</v>
      </c>
      <c r="C69" s="255"/>
      <c r="D69" s="94" t="s">
        <v>61</v>
      </c>
      <c r="E69" s="1"/>
      <c r="F69" s="104">
        <v>2485.4810900000002</v>
      </c>
      <c r="G69" s="104">
        <v>2460.4975600000002</v>
      </c>
      <c r="H69" s="104">
        <v>2430.6476300000004</v>
      </c>
      <c r="I69" s="139"/>
      <c r="J69" s="104">
        <f t="shared" si="6"/>
        <v>2762.0990900000002</v>
      </c>
      <c r="K69" s="104">
        <f t="shared" si="7"/>
        <v>2734.3350500000001</v>
      </c>
      <c r="L69" s="104">
        <f t="shared" si="8"/>
        <v>2700.9279100000003</v>
      </c>
    </row>
    <row r="70" spans="1:12" ht="11.45" customHeight="1">
      <c r="A70" s="75"/>
      <c r="B70" s="130">
        <v>67</v>
      </c>
      <c r="C70" s="255"/>
      <c r="D70" s="100" t="s">
        <v>8</v>
      </c>
      <c r="E70" s="1"/>
      <c r="F70" s="104">
        <v>2647.0342700000001</v>
      </c>
      <c r="G70" s="104">
        <v>2592.5633500000004</v>
      </c>
      <c r="H70" s="104">
        <v>2560.5504900000001</v>
      </c>
      <c r="I70" s="139"/>
      <c r="J70" s="104">
        <f t="shared" si="6"/>
        <v>2825.5480900000002</v>
      </c>
      <c r="K70" s="104">
        <f t="shared" si="7"/>
        <v>2767.4036900000001</v>
      </c>
      <c r="L70" s="104">
        <f t="shared" si="8"/>
        <v>2733.0116300000004</v>
      </c>
    </row>
    <row r="71" spans="1:12" ht="11.45" customHeight="1">
      <c r="A71" s="75"/>
      <c r="B71" s="130">
        <v>68</v>
      </c>
      <c r="C71" s="255">
        <v>2021</v>
      </c>
      <c r="D71" s="94" t="s">
        <v>60</v>
      </c>
      <c r="E71" s="1"/>
      <c r="F71" s="104">
        <v>2777.9647800000002</v>
      </c>
      <c r="G71" s="104">
        <v>2671.4405700000002</v>
      </c>
      <c r="H71" s="104">
        <v>2669.7109800000003</v>
      </c>
      <c r="I71" s="139"/>
      <c r="J71" s="104">
        <f t="shared" si="6"/>
        <v>2869.5427300000001</v>
      </c>
      <c r="K71" s="104">
        <f t="shared" si="7"/>
        <v>2759.5068600000004</v>
      </c>
      <c r="L71" s="104">
        <f t="shared" si="8"/>
        <v>2757.71558</v>
      </c>
    </row>
    <row r="72" spans="1:12" ht="11.45" customHeight="1">
      <c r="A72" s="75"/>
      <c r="B72" s="130">
        <v>69</v>
      </c>
      <c r="C72" s="255"/>
      <c r="D72" s="128" t="s">
        <v>62</v>
      </c>
      <c r="E72" s="1"/>
      <c r="F72" s="104">
        <v>2897.4545300000004</v>
      </c>
      <c r="G72" s="104">
        <v>2747.6760000000004</v>
      </c>
      <c r="H72" s="104">
        <v>2711.9115900000002</v>
      </c>
      <c r="I72" s="139"/>
      <c r="J72" s="104">
        <f t="shared" si="6"/>
        <v>2860.9149000000002</v>
      </c>
      <c r="K72" s="104">
        <f t="shared" si="7"/>
        <v>2713.0252200000004</v>
      </c>
      <c r="L72" s="104">
        <f t="shared" si="8"/>
        <v>2677.2820000000002</v>
      </c>
    </row>
    <row r="73" spans="1:12" ht="11.45" customHeight="1">
      <c r="A73" s="75"/>
      <c r="B73" s="130">
        <v>70</v>
      </c>
      <c r="C73" s="255"/>
      <c r="D73" s="128" t="s">
        <v>61</v>
      </c>
      <c r="E73" s="1"/>
      <c r="F73" s="104">
        <v>2959.5789500000001</v>
      </c>
      <c r="G73" s="104">
        <v>2769.22874</v>
      </c>
      <c r="H73" s="104">
        <v>2691.7417</v>
      </c>
      <c r="I73" s="139"/>
      <c r="J73" s="104">
        <f t="shared" si="6"/>
        <v>3163.6950900000002</v>
      </c>
      <c r="K73" s="104">
        <f t="shared" si="7"/>
        <v>2960.2168200000001</v>
      </c>
      <c r="L73" s="104">
        <f t="shared" si="8"/>
        <v>2877.4879300000002</v>
      </c>
    </row>
    <row r="74" spans="1:12" ht="11.45" customHeight="1">
      <c r="A74" s="75"/>
      <c r="B74" s="130">
        <v>71</v>
      </c>
      <c r="C74" s="255"/>
      <c r="D74" s="94" t="s">
        <v>134</v>
      </c>
      <c r="E74" s="1"/>
      <c r="F74" s="104">
        <v>2998.9404000000004</v>
      </c>
      <c r="G74" s="104">
        <v>2745.3166700000002</v>
      </c>
      <c r="H74" s="104">
        <v>2655.5544000000004</v>
      </c>
      <c r="I74" s="139"/>
      <c r="J74" s="104">
        <f t="shared" si="6"/>
        <v>3049.1449600000001</v>
      </c>
      <c r="K74" s="104">
        <f t="shared" si="7"/>
        <v>2791.27538</v>
      </c>
      <c r="L74" s="104">
        <f t="shared" si="8"/>
        <v>2699.0038600000003</v>
      </c>
    </row>
    <row r="75" spans="1:12" s="53" customFormat="1" ht="22.5" customHeight="1">
      <c r="A75" s="64"/>
      <c r="B75" s="32"/>
      <c r="C75" s="253" t="s">
        <v>210</v>
      </c>
      <c r="D75" s="253"/>
      <c r="E75" s="253"/>
      <c r="F75" s="253"/>
      <c r="G75" s="253"/>
      <c r="H75" s="253"/>
      <c r="I75" s="253"/>
      <c r="J75" s="253"/>
      <c r="K75" s="253"/>
      <c r="L75" s="253"/>
    </row>
    <row r="76" spans="1:12" s="73" customFormat="1" ht="48" customHeight="1">
      <c r="A76" s="64"/>
      <c r="B76" s="32"/>
      <c r="C76" s="253" t="s">
        <v>52</v>
      </c>
      <c r="D76" s="253"/>
      <c r="E76" s="253"/>
      <c r="F76" s="253"/>
      <c r="G76" s="253"/>
      <c r="H76" s="253"/>
      <c r="I76" s="253"/>
      <c r="J76" s="253"/>
      <c r="K76" s="253"/>
      <c r="L76" s="253"/>
    </row>
    <row r="77" spans="1:12" s="73" customFormat="1" ht="35.25" customHeight="1">
      <c r="A77" s="64"/>
      <c r="B77" s="123" t="s">
        <v>63</v>
      </c>
      <c r="C77" s="254" t="s">
        <v>212</v>
      </c>
      <c r="D77" s="254"/>
      <c r="E77" s="254"/>
      <c r="F77" s="254"/>
      <c r="G77" s="254"/>
      <c r="H77" s="254"/>
      <c r="I77" s="254"/>
      <c r="J77" s="254"/>
      <c r="K77" s="254"/>
      <c r="L77" s="254"/>
    </row>
    <row r="78" spans="1:12">
      <c r="A78" s="64"/>
      <c r="C78" s="244" t="s">
        <v>181</v>
      </c>
      <c r="D78" s="244"/>
      <c r="E78" s="244"/>
      <c r="F78" s="244"/>
      <c r="G78" s="244"/>
      <c r="H78" s="244"/>
      <c r="I78" s="244"/>
      <c r="J78" s="244"/>
      <c r="K78" s="244"/>
      <c r="L78" s="244"/>
    </row>
    <row r="94" spans="3:12" s="129" customFormat="1">
      <c r="C94" s="5"/>
      <c r="D94" s="5"/>
      <c r="E94" s="5"/>
      <c r="F94" s="5"/>
      <c r="G94" s="5"/>
      <c r="H94" s="5"/>
      <c r="J94" s="5"/>
      <c r="K94" s="5"/>
      <c r="L94" s="5"/>
    </row>
    <row r="96" spans="3:12" ht="20.100000000000001" customHeight="1"/>
    <row r="97" ht="5.0999999999999996" customHeight="1"/>
    <row r="99" ht="5.0999999999999996" customHeight="1"/>
  </sheetData>
  <mergeCells count="27">
    <mergeCell ref="C78:L78"/>
    <mergeCell ref="O2:Q2"/>
    <mergeCell ref="C75:L75"/>
    <mergeCell ref="C76:L76"/>
    <mergeCell ref="C77:L77"/>
    <mergeCell ref="C7:C10"/>
    <mergeCell ref="C11:C14"/>
    <mergeCell ref="C15:C18"/>
    <mergeCell ref="C19:C22"/>
    <mergeCell ref="C71:C74"/>
    <mergeCell ref="C63:C66"/>
    <mergeCell ref="F2:H4"/>
    <mergeCell ref="J2:L2"/>
    <mergeCell ref="C2:C5"/>
    <mergeCell ref="D2:D5"/>
    <mergeCell ref="J4:L4"/>
    <mergeCell ref="C67:C70"/>
    <mergeCell ref="C23:C26"/>
    <mergeCell ref="C27:C30"/>
    <mergeCell ref="C31:C34"/>
    <mergeCell ref="C35:C38"/>
    <mergeCell ref="C39:C42"/>
    <mergeCell ref="C43:C46"/>
    <mergeCell ref="C59:C62"/>
    <mergeCell ref="C47:C50"/>
    <mergeCell ref="C51:C54"/>
    <mergeCell ref="C55:C58"/>
  </mergeCells>
  <phoneticPr fontId="0" type="noConversion"/>
  <dataValidations count="1">
    <dataValidation type="list" allowBlank="1" showInputMessage="1" showErrorMessage="1" sqref="J2:L2" xr:uid="{00000000-0002-0000-0600-000000000000}">
      <formula1>entidades_1</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80"/>
  <sheetViews>
    <sheetView zoomScaleNormal="100" workbookViewId="0">
      <pane xSplit="5" ySplit="6" topLeftCell="F7" activePane="bottomRight" state="frozen"/>
      <selection pane="topRight" activeCell="F1" sqref="F1"/>
      <selection pane="bottomLeft" activeCell="A6" sqref="A6"/>
      <selection pane="bottomRight" activeCell="F7" sqref="F7"/>
    </sheetView>
  </sheetViews>
  <sheetFormatPr baseColWidth="10" defaultRowHeight="15"/>
  <cols>
    <col min="1" max="2" width="2.7109375" style="191" customWidth="1"/>
    <col min="3" max="4" width="11.42578125" style="191"/>
    <col min="5" max="5" width="0.85546875" style="191" customWidth="1"/>
    <col min="6" max="8" width="11.42578125" style="191"/>
    <col min="9" max="9" width="0.85546875" style="191" customWidth="1"/>
    <col min="10" max="16384" width="11.42578125" style="191"/>
  </cols>
  <sheetData>
    <row r="1" spans="1:12" ht="84" customHeight="1">
      <c r="B1" s="192"/>
      <c r="C1" s="193"/>
      <c r="D1" s="194"/>
      <c r="E1" s="194"/>
      <c r="F1" s="194"/>
      <c r="G1" s="194"/>
      <c r="H1" s="194"/>
      <c r="I1" s="194"/>
      <c r="J1" s="194"/>
      <c r="K1" s="194"/>
      <c r="L1" s="194"/>
    </row>
    <row r="2" spans="1:12" ht="45" customHeight="1">
      <c r="A2" s="195"/>
      <c r="C2" s="242" t="s">
        <v>0</v>
      </c>
      <c r="D2" s="242" t="s">
        <v>1</v>
      </c>
      <c r="E2" s="196"/>
      <c r="F2" s="246" t="s">
        <v>196</v>
      </c>
      <c r="G2" s="247"/>
      <c r="H2" s="247"/>
      <c r="I2" s="247"/>
      <c r="J2" s="247"/>
      <c r="K2" s="247"/>
      <c r="L2" s="248"/>
    </row>
    <row r="3" spans="1:12" ht="45" customHeight="1">
      <c r="A3" s="195"/>
      <c r="C3" s="242"/>
      <c r="D3" s="242"/>
      <c r="E3" s="196"/>
      <c r="F3" s="246" t="s">
        <v>132</v>
      </c>
      <c r="G3" s="247"/>
      <c r="H3" s="248"/>
      <c r="I3" s="196"/>
      <c r="J3" s="246" t="s">
        <v>133</v>
      </c>
      <c r="K3" s="247"/>
      <c r="L3" s="248"/>
    </row>
    <row r="4" spans="1:12" ht="45" customHeight="1">
      <c r="A4" s="195"/>
      <c r="C4" s="242"/>
      <c r="D4" s="242"/>
      <c r="E4" s="196"/>
      <c r="F4" s="250" t="s">
        <v>2</v>
      </c>
      <c r="G4" s="259" t="s">
        <v>131</v>
      </c>
      <c r="H4" s="275"/>
      <c r="I4" s="196"/>
      <c r="J4" s="250" t="s">
        <v>2</v>
      </c>
      <c r="K4" s="259" t="s">
        <v>131</v>
      </c>
      <c r="L4" s="275"/>
    </row>
    <row r="5" spans="1:12" ht="14.25" customHeight="1">
      <c r="A5" s="195"/>
      <c r="C5" s="242"/>
      <c r="D5" s="242"/>
      <c r="E5" s="196"/>
      <c r="F5" s="251"/>
      <c r="G5" s="250" t="s">
        <v>121</v>
      </c>
      <c r="H5" s="250" t="s">
        <v>122</v>
      </c>
      <c r="I5" s="196"/>
      <c r="J5" s="251"/>
      <c r="K5" s="250" t="s">
        <v>121</v>
      </c>
      <c r="L5" s="250" t="s">
        <v>122</v>
      </c>
    </row>
    <row r="6" spans="1:12" ht="14.25" customHeight="1">
      <c r="A6" s="195"/>
      <c r="C6" s="242"/>
      <c r="D6" s="242"/>
      <c r="E6" s="196"/>
      <c r="F6" s="274"/>
      <c r="G6" s="251"/>
      <c r="H6" s="251"/>
      <c r="I6" s="196"/>
      <c r="J6" s="274"/>
      <c r="K6" s="251"/>
      <c r="L6" s="251"/>
    </row>
    <row r="7" spans="1:12" ht="4.5" customHeight="1">
      <c r="A7" s="195"/>
    </row>
    <row r="8" spans="1:12" ht="11.45" customHeight="1">
      <c r="A8" s="195"/>
      <c r="C8" s="243">
        <v>2005</v>
      </c>
      <c r="D8" s="91" t="s">
        <v>5</v>
      </c>
      <c r="F8" s="111">
        <v>38.142800000000001</v>
      </c>
      <c r="G8" s="113">
        <v>36.173500000000004</v>
      </c>
      <c r="H8" s="113">
        <v>45.159500000000001</v>
      </c>
      <c r="J8" s="124">
        <v>2605.9158900000002</v>
      </c>
      <c r="K8" s="105">
        <v>2700.4030400000001</v>
      </c>
      <c r="L8" s="105">
        <v>2268.47325</v>
      </c>
    </row>
    <row r="9" spans="1:12" ht="11.45" customHeight="1">
      <c r="A9" s="195"/>
      <c r="C9" s="243"/>
      <c r="D9" s="91" t="s">
        <v>6</v>
      </c>
      <c r="F9" s="111">
        <v>38.843800000000002</v>
      </c>
      <c r="G9" s="113">
        <v>36.4373</v>
      </c>
      <c r="H9" s="113">
        <v>46.691000000000003</v>
      </c>
      <c r="J9" s="124">
        <v>2608.5917100000001</v>
      </c>
      <c r="K9" s="105">
        <v>2710.8327800000002</v>
      </c>
      <c r="L9" s="105">
        <v>2285.5888</v>
      </c>
    </row>
    <row r="10" spans="1:12" ht="11.45" customHeight="1">
      <c r="A10" s="195"/>
      <c r="C10" s="243"/>
      <c r="D10" s="91" t="s">
        <v>7</v>
      </c>
      <c r="F10" s="111">
        <v>38.115100000000005</v>
      </c>
      <c r="G10" s="113">
        <v>35.517000000000003</v>
      </c>
      <c r="H10" s="113">
        <v>46.827600000000004</v>
      </c>
      <c r="J10" s="124">
        <v>2641.1300800000004</v>
      </c>
      <c r="K10" s="105">
        <v>2747.83104</v>
      </c>
      <c r="L10" s="105">
        <v>2271.7574100000002</v>
      </c>
    </row>
    <row r="11" spans="1:12" ht="11.45" customHeight="1">
      <c r="A11" s="195"/>
      <c r="C11" s="243"/>
      <c r="D11" s="91" t="s">
        <v>8</v>
      </c>
      <c r="F11" s="111">
        <v>36.571100000000001</v>
      </c>
      <c r="G11" s="113">
        <v>34.380800000000001</v>
      </c>
      <c r="H11" s="113">
        <v>43.773900000000005</v>
      </c>
      <c r="J11" s="124">
        <v>2729.0161900000003</v>
      </c>
      <c r="K11" s="105">
        <v>2838.3273900000004</v>
      </c>
      <c r="L11" s="105">
        <v>2357.8539500000002</v>
      </c>
    </row>
    <row r="12" spans="1:12" ht="11.45" customHeight="1">
      <c r="A12" s="195"/>
      <c r="C12" s="243">
        <v>2006</v>
      </c>
      <c r="D12" s="91" t="s">
        <v>5</v>
      </c>
      <c r="F12" s="111">
        <v>36.0869</v>
      </c>
      <c r="G12" s="113">
        <v>33.876200000000004</v>
      </c>
      <c r="H12" s="113">
        <v>43.664900000000003</v>
      </c>
      <c r="J12" s="124">
        <v>2730.8442800000003</v>
      </c>
      <c r="K12" s="105">
        <v>2830.52511</v>
      </c>
      <c r="L12" s="105">
        <v>2392.0719200000003</v>
      </c>
    </row>
    <row r="13" spans="1:12" ht="11.45" customHeight="1">
      <c r="A13" s="195"/>
      <c r="C13" s="243"/>
      <c r="D13" s="91" t="s">
        <v>6</v>
      </c>
      <c r="F13" s="111">
        <v>35.033999999999999</v>
      </c>
      <c r="G13" s="113">
        <v>32.635800000000003</v>
      </c>
      <c r="H13" s="113">
        <v>42.704000000000001</v>
      </c>
      <c r="J13" s="124">
        <v>2792.48594</v>
      </c>
      <c r="K13" s="105">
        <v>2904.0761700000003</v>
      </c>
      <c r="L13" s="105">
        <v>2429.2838100000004</v>
      </c>
    </row>
    <row r="14" spans="1:12" ht="11.45" customHeight="1">
      <c r="A14" s="195"/>
      <c r="C14" s="243"/>
      <c r="D14" s="91" t="s">
        <v>7</v>
      </c>
      <c r="F14" s="111">
        <v>35.675400000000003</v>
      </c>
      <c r="G14" s="113">
        <v>33.413600000000002</v>
      </c>
      <c r="H14" s="113">
        <v>43.051700000000004</v>
      </c>
      <c r="J14" s="124">
        <v>2836.2715600000001</v>
      </c>
      <c r="K14" s="105">
        <v>2954.32483</v>
      </c>
      <c r="L14" s="105">
        <v>2437.1533800000002</v>
      </c>
    </row>
    <row r="15" spans="1:12" ht="11.45" customHeight="1">
      <c r="A15" s="195"/>
      <c r="C15" s="243"/>
      <c r="D15" s="91" t="s">
        <v>8</v>
      </c>
      <c r="F15" s="111">
        <v>36.222999999999999</v>
      </c>
      <c r="G15" s="113">
        <v>34.0625</v>
      </c>
      <c r="H15" s="113">
        <v>43.252500000000005</v>
      </c>
      <c r="J15" s="124">
        <v>2778.7212300000001</v>
      </c>
      <c r="K15" s="105">
        <v>2893.2171600000001</v>
      </c>
      <c r="L15" s="105">
        <v>2392.0045700000001</v>
      </c>
    </row>
    <row r="16" spans="1:12" ht="11.45" customHeight="1">
      <c r="A16" s="195"/>
      <c r="C16" s="243">
        <v>2007</v>
      </c>
      <c r="D16" s="91" t="s">
        <v>5</v>
      </c>
      <c r="F16" s="111">
        <v>36.3596</v>
      </c>
      <c r="G16" s="113">
        <v>34.220500000000001</v>
      </c>
      <c r="H16" s="113">
        <v>43.191200000000002</v>
      </c>
      <c r="J16" s="124">
        <v>2772.8801700000004</v>
      </c>
      <c r="K16" s="105">
        <v>2879.0026300000004</v>
      </c>
      <c r="L16" s="105">
        <v>2420.3257700000004</v>
      </c>
    </row>
    <row r="17" spans="1:12" ht="11.45" customHeight="1">
      <c r="A17" s="195"/>
      <c r="C17" s="243"/>
      <c r="D17" s="91" t="s">
        <v>6</v>
      </c>
      <c r="F17" s="111">
        <v>34.553400000000003</v>
      </c>
      <c r="G17" s="113">
        <v>32.295100000000005</v>
      </c>
      <c r="H17" s="113">
        <v>41.647600000000004</v>
      </c>
      <c r="J17" s="124">
        <v>2838.1713100000002</v>
      </c>
      <c r="K17" s="105">
        <v>2950.2226700000001</v>
      </c>
      <c r="L17" s="105">
        <v>2481.7555700000003</v>
      </c>
    </row>
    <row r="18" spans="1:12" ht="11.45" customHeight="1">
      <c r="A18" s="195"/>
      <c r="C18" s="243"/>
      <c r="D18" s="91" t="s">
        <v>7</v>
      </c>
      <c r="F18" s="111">
        <v>35.243200000000002</v>
      </c>
      <c r="G18" s="113">
        <v>33.121200000000002</v>
      </c>
      <c r="H18" s="113">
        <v>41.669800000000002</v>
      </c>
      <c r="J18" s="124">
        <v>2800.34753</v>
      </c>
      <c r="K18" s="105">
        <v>2903.0500300000003</v>
      </c>
      <c r="L18" s="105">
        <v>2487.07953</v>
      </c>
    </row>
    <row r="19" spans="1:12" ht="11.45" customHeight="1">
      <c r="A19" s="195"/>
      <c r="C19" s="243"/>
      <c r="D19" s="91" t="s">
        <v>8</v>
      </c>
      <c r="F19" s="111">
        <v>36.431600000000003</v>
      </c>
      <c r="G19" s="113">
        <v>34.2301</v>
      </c>
      <c r="H19" s="113">
        <v>43.325200000000002</v>
      </c>
      <c r="J19" s="124">
        <v>2793.9217200000003</v>
      </c>
      <c r="K19" s="105">
        <v>2890.7624600000004</v>
      </c>
      <c r="L19" s="105">
        <v>2492.5737400000003</v>
      </c>
    </row>
    <row r="20" spans="1:12" ht="11.45" customHeight="1">
      <c r="A20" s="195"/>
      <c r="C20" s="243">
        <v>2008</v>
      </c>
      <c r="D20" s="91" t="s">
        <v>5</v>
      </c>
      <c r="F20" s="111">
        <v>36.562600000000003</v>
      </c>
      <c r="G20" s="113">
        <v>34.65</v>
      </c>
      <c r="H20" s="113">
        <v>42.824300000000001</v>
      </c>
      <c r="J20" s="124">
        <v>2788.0583900000001</v>
      </c>
      <c r="K20" s="105">
        <v>2876.7224100000003</v>
      </c>
      <c r="L20" s="105">
        <v>2500.98875</v>
      </c>
    </row>
    <row r="21" spans="1:12" ht="11.45" customHeight="1">
      <c r="A21" s="195"/>
      <c r="C21" s="243"/>
      <c r="D21" s="91" t="s">
        <v>6</v>
      </c>
      <c r="F21" s="111">
        <v>36.029200000000003</v>
      </c>
      <c r="G21" s="113">
        <v>34.180500000000002</v>
      </c>
      <c r="H21" s="113">
        <v>41.865700000000004</v>
      </c>
      <c r="J21" s="124">
        <v>2787.8424600000003</v>
      </c>
      <c r="K21" s="105">
        <v>2866.7302100000002</v>
      </c>
      <c r="L21" s="105">
        <v>2535.6933900000004</v>
      </c>
    </row>
    <row r="22" spans="1:12" ht="11.45" customHeight="1">
      <c r="A22" s="195"/>
      <c r="C22" s="243"/>
      <c r="D22" s="91" t="s">
        <v>7</v>
      </c>
      <c r="F22" s="111">
        <v>37.558</v>
      </c>
      <c r="G22" s="113">
        <v>35.769200000000005</v>
      </c>
      <c r="H22" s="113">
        <v>43.203400000000002</v>
      </c>
      <c r="J22" s="124">
        <v>2723.9008100000001</v>
      </c>
      <c r="K22" s="105">
        <v>2809.8939700000001</v>
      </c>
      <c r="L22" s="105">
        <v>2442.5213000000003</v>
      </c>
    </row>
    <row r="23" spans="1:12" ht="11.45" customHeight="1">
      <c r="A23" s="195"/>
      <c r="C23" s="243"/>
      <c r="D23" s="91" t="s">
        <v>8</v>
      </c>
      <c r="F23" s="111">
        <v>39.247599999999998</v>
      </c>
      <c r="G23" s="113">
        <v>37.357500000000002</v>
      </c>
      <c r="H23" s="113">
        <v>45.426300000000005</v>
      </c>
      <c r="J23" s="124">
        <v>2587.7796600000001</v>
      </c>
      <c r="K23" s="105">
        <v>2653.1894200000002</v>
      </c>
      <c r="L23" s="105">
        <v>2398.1187400000003</v>
      </c>
    </row>
    <row r="24" spans="1:12" ht="11.45" customHeight="1">
      <c r="A24" s="195"/>
      <c r="C24" s="243">
        <v>2009</v>
      </c>
      <c r="D24" s="91" t="s">
        <v>5</v>
      </c>
      <c r="F24" s="111">
        <v>38.8626</v>
      </c>
      <c r="G24" s="113">
        <v>37.075600000000001</v>
      </c>
      <c r="H24" s="113">
        <v>44.670700000000004</v>
      </c>
      <c r="J24" s="124">
        <v>2597.5399000000002</v>
      </c>
      <c r="K24" s="105">
        <v>2671.4959000000003</v>
      </c>
      <c r="L24" s="105">
        <v>2365.6103200000002</v>
      </c>
    </row>
    <row r="25" spans="1:12" ht="11.45" customHeight="1">
      <c r="A25" s="195"/>
      <c r="C25" s="243"/>
      <c r="D25" s="91" t="s">
        <v>6</v>
      </c>
      <c r="F25" s="111">
        <v>40.4024</v>
      </c>
      <c r="G25" s="113">
        <v>38.844799999999999</v>
      </c>
      <c r="H25" s="113">
        <v>46.278800000000004</v>
      </c>
      <c r="J25" s="124">
        <v>2593.3030400000002</v>
      </c>
      <c r="K25" s="105">
        <v>2652.15715</v>
      </c>
      <c r="L25" s="105">
        <v>2370.9311700000003</v>
      </c>
    </row>
    <row r="26" spans="1:12" ht="11.45" customHeight="1">
      <c r="A26" s="195"/>
      <c r="C26" s="243"/>
      <c r="D26" s="91" t="s">
        <v>7</v>
      </c>
      <c r="F26" s="111">
        <v>40.871400000000001</v>
      </c>
      <c r="G26" s="113">
        <v>39.306100000000001</v>
      </c>
      <c r="H26" s="113">
        <v>46.605800000000002</v>
      </c>
      <c r="J26" s="124">
        <v>2525.9994000000002</v>
      </c>
      <c r="K26" s="105">
        <v>2585.4009800000003</v>
      </c>
      <c r="L26" s="105">
        <v>2308.38715</v>
      </c>
    </row>
    <row r="27" spans="1:12" ht="11.45" customHeight="1">
      <c r="A27" s="195"/>
      <c r="C27" s="243"/>
      <c r="D27" s="91" t="s">
        <v>8</v>
      </c>
      <c r="F27" s="111">
        <v>40.3932</v>
      </c>
      <c r="G27" s="113">
        <v>38.8322</v>
      </c>
      <c r="H27" s="113">
        <v>46.130300000000005</v>
      </c>
      <c r="J27" s="124">
        <v>2474.3448100000001</v>
      </c>
      <c r="K27" s="105">
        <v>2539.60905</v>
      </c>
      <c r="L27" s="105">
        <v>2234.13301</v>
      </c>
    </row>
    <row r="28" spans="1:12" ht="11.45" customHeight="1">
      <c r="A28" s="195"/>
      <c r="C28" s="243">
        <v>2010</v>
      </c>
      <c r="D28" s="91" t="s">
        <v>5</v>
      </c>
      <c r="F28" s="111">
        <v>41.191600000000001</v>
      </c>
      <c r="G28" s="113">
        <v>39.7239</v>
      </c>
      <c r="H28" s="113">
        <v>46.548700000000004</v>
      </c>
      <c r="J28" s="124">
        <v>2490.2301300000004</v>
      </c>
      <c r="K28" s="105">
        <v>2562.87246</v>
      </c>
      <c r="L28" s="105">
        <v>2225.0866800000003</v>
      </c>
    </row>
    <row r="29" spans="1:12" ht="11.45" customHeight="1">
      <c r="A29" s="195"/>
      <c r="C29" s="243"/>
      <c r="D29" s="91" t="s">
        <v>6</v>
      </c>
      <c r="F29" s="111">
        <v>40.184899999999999</v>
      </c>
      <c r="G29" s="113">
        <v>38.691400000000002</v>
      </c>
      <c r="H29" s="113">
        <v>45.679600000000001</v>
      </c>
      <c r="J29" s="124">
        <v>2524.1656900000003</v>
      </c>
      <c r="K29" s="105">
        <v>2600.1797700000002</v>
      </c>
      <c r="L29" s="105">
        <v>2244.49532</v>
      </c>
    </row>
    <row r="30" spans="1:12" ht="11.45" customHeight="1">
      <c r="A30" s="195"/>
      <c r="C30" s="243"/>
      <c r="D30" s="91" t="s">
        <v>7</v>
      </c>
      <c r="F30" s="111">
        <v>40.170200000000001</v>
      </c>
      <c r="G30" s="113">
        <v>38.675899999999999</v>
      </c>
      <c r="H30" s="113">
        <v>45.6661</v>
      </c>
      <c r="J30" s="124">
        <v>2496.9527200000002</v>
      </c>
      <c r="K30" s="105">
        <v>2564.4622200000003</v>
      </c>
      <c r="L30" s="105">
        <v>2248.6546800000001</v>
      </c>
    </row>
    <row r="31" spans="1:12" ht="11.45" customHeight="1">
      <c r="A31" s="195"/>
      <c r="C31" s="243"/>
      <c r="D31" s="91" t="s">
        <v>8</v>
      </c>
      <c r="F31" s="111">
        <v>41.731500000000004</v>
      </c>
      <c r="G31" s="113">
        <v>40.226800000000004</v>
      </c>
      <c r="H31" s="113">
        <v>47.275400000000005</v>
      </c>
      <c r="J31" s="124">
        <v>2411.2102500000001</v>
      </c>
      <c r="K31" s="105">
        <v>2473.7154300000002</v>
      </c>
      <c r="L31" s="105">
        <v>2180.9129700000003</v>
      </c>
    </row>
    <row r="32" spans="1:12" ht="11.45" customHeight="1">
      <c r="A32" s="195"/>
      <c r="C32" s="243">
        <v>2011</v>
      </c>
      <c r="D32" s="91" t="s">
        <v>5</v>
      </c>
      <c r="F32" s="111">
        <v>40.102499999999999</v>
      </c>
      <c r="G32" s="113">
        <v>38.592600000000004</v>
      </c>
      <c r="H32" s="113">
        <v>45.656800000000004</v>
      </c>
      <c r="J32" s="124">
        <v>2466.1418900000003</v>
      </c>
      <c r="K32" s="105">
        <v>2537.2486800000001</v>
      </c>
      <c r="L32" s="105">
        <v>2204.5571300000001</v>
      </c>
    </row>
    <row r="33" spans="1:12" ht="11.45" customHeight="1">
      <c r="A33" s="195"/>
      <c r="C33" s="243"/>
      <c r="D33" s="91" t="s">
        <v>6</v>
      </c>
      <c r="F33" s="111">
        <v>39.997599999999998</v>
      </c>
      <c r="G33" s="113">
        <v>38.682099999999998</v>
      </c>
      <c r="H33" s="113">
        <v>44.790100000000002</v>
      </c>
      <c r="J33" s="124">
        <v>2490.2022900000002</v>
      </c>
      <c r="K33" s="105">
        <v>2555.5322900000001</v>
      </c>
      <c r="L33" s="105">
        <v>2252.1960600000002</v>
      </c>
    </row>
    <row r="34" spans="1:12" ht="11.45" customHeight="1">
      <c r="A34" s="195"/>
      <c r="C34" s="243"/>
      <c r="D34" s="91" t="s">
        <v>7</v>
      </c>
      <c r="F34" s="111">
        <v>40.640500000000003</v>
      </c>
      <c r="G34" s="113">
        <v>39.457100000000004</v>
      </c>
      <c r="H34" s="113">
        <v>44.931800000000003</v>
      </c>
      <c r="J34" s="124">
        <v>2480.1185100000002</v>
      </c>
      <c r="K34" s="105">
        <v>2538.5323600000002</v>
      </c>
      <c r="L34" s="105">
        <v>2268.3052300000004</v>
      </c>
    </row>
    <row r="35" spans="1:12" ht="11.45" customHeight="1">
      <c r="A35" s="195"/>
      <c r="C35" s="243"/>
      <c r="D35" s="91" t="s">
        <v>8</v>
      </c>
      <c r="F35" s="111">
        <v>41.540800000000004</v>
      </c>
      <c r="G35" s="113">
        <v>40.1738</v>
      </c>
      <c r="H35" s="113">
        <v>46.491700000000002</v>
      </c>
      <c r="J35" s="124">
        <v>2437.54529</v>
      </c>
      <c r="K35" s="105">
        <v>2492.7376000000004</v>
      </c>
      <c r="L35" s="105">
        <v>2237.6504500000001</v>
      </c>
    </row>
    <row r="36" spans="1:12" ht="11.45" customHeight="1">
      <c r="A36" s="195"/>
      <c r="C36" s="243">
        <v>2012</v>
      </c>
      <c r="D36" s="91" t="s">
        <v>5</v>
      </c>
      <c r="F36" s="111">
        <v>40.824800000000003</v>
      </c>
      <c r="G36" s="113">
        <v>39.3581</v>
      </c>
      <c r="H36" s="113">
        <v>46.146300000000004</v>
      </c>
      <c r="J36" s="124">
        <v>2468.1903000000002</v>
      </c>
      <c r="K36" s="105">
        <v>2525.00729</v>
      </c>
      <c r="L36" s="105">
        <v>2262.0353400000004</v>
      </c>
    </row>
    <row r="37" spans="1:12" ht="11.45" customHeight="1">
      <c r="A37" s="195"/>
      <c r="C37" s="243"/>
      <c r="D37" s="91" t="s">
        <v>6</v>
      </c>
      <c r="F37" s="111">
        <v>40.073599999999999</v>
      </c>
      <c r="G37" s="113">
        <v>38.769500000000001</v>
      </c>
      <c r="H37" s="113">
        <v>44.820100000000004</v>
      </c>
      <c r="J37" s="124">
        <v>2524.7821200000003</v>
      </c>
      <c r="K37" s="105">
        <v>2582.2162600000001</v>
      </c>
      <c r="L37" s="105">
        <v>2315.7367600000002</v>
      </c>
    </row>
    <row r="38" spans="1:12" ht="11.45" customHeight="1">
      <c r="A38" s="195"/>
      <c r="C38" s="243"/>
      <c r="D38" s="91" t="s">
        <v>7</v>
      </c>
      <c r="F38" s="111">
        <v>42.062400000000004</v>
      </c>
      <c r="G38" s="113">
        <v>40.511200000000002</v>
      </c>
      <c r="H38" s="113">
        <v>47.633000000000003</v>
      </c>
      <c r="J38" s="124">
        <v>2500.6624400000001</v>
      </c>
      <c r="K38" s="105">
        <v>2562.5984100000001</v>
      </c>
      <c r="L38" s="105">
        <v>2278.2352700000001</v>
      </c>
    </row>
    <row r="39" spans="1:12" ht="11.45" customHeight="1">
      <c r="A39" s="195"/>
      <c r="C39" s="243"/>
      <c r="D39" s="91" t="s">
        <v>8</v>
      </c>
      <c r="F39" s="111">
        <v>42.728700000000003</v>
      </c>
      <c r="G39" s="113">
        <v>41.519400000000005</v>
      </c>
      <c r="H39" s="113">
        <v>47.022600000000004</v>
      </c>
      <c r="J39" s="124">
        <v>2456.37102</v>
      </c>
      <c r="K39" s="105">
        <v>2525.1623600000003</v>
      </c>
      <c r="L39" s="105">
        <v>2212.1142200000004</v>
      </c>
    </row>
    <row r="40" spans="1:12" ht="11.45" customHeight="1">
      <c r="A40" s="195"/>
      <c r="C40" s="243">
        <v>2013</v>
      </c>
      <c r="D40" s="91" t="s">
        <v>5</v>
      </c>
      <c r="F40" s="111">
        <v>41.771900000000002</v>
      </c>
      <c r="G40" s="113">
        <v>40.4818</v>
      </c>
      <c r="H40" s="113">
        <v>46.439700000000002</v>
      </c>
      <c r="J40" s="124">
        <v>2485.9337300000002</v>
      </c>
      <c r="K40" s="105">
        <v>2552.0936900000002</v>
      </c>
      <c r="L40" s="105">
        <v>2246.5472400000003</v>
      </c>
    </row>
    <row r="41" spans="1:12" ht="11.45" customHeight="1">
      <c r="A41" s="195"/>
      <c r="C41" s="243"/>
      <c r="D41" s="91" t="s">
        <v>6</v>
      </c>
      <c r="F41" s="111">
        <v>42.423900000000003</v>
      </c>
      <c r="G41" s="113">
        <v>41.295200000000001</v>
      </c>
      <c r="H41" s="113">
        <v>46.5413</v>
      </c>
      <c r="J41" s="124">
        <v>2458.8428000000004</v>
      </c>
      <c r="K41" s="105">
        <v>2515.4524300000003</v>
      </c>
      <c r="L41" s="105">
        <v>2252.3464700000004</v>
      </c>
    </row>
    <row r="42" spans="1:12" ht="11.45" customHeight="1">
      <c r="A42" s="195"/>
      <c r="C42" s="243"/>
      <c r="D42" s="91" t="s">
        <v>7</v>
      </c>
      <c r="F42" s="111">
        <v>43.019100000000002</v>
      </c>
      <c r="G42" s="113">
        <v>41.749000000000002</v>
      </c>
      <c r="H42" s="113">
        <v>47.455100000000002</v>
      </c>
      <c r="J42" s="124">
        <v>2432.6235500000003</v>
      </c>
      <c r="K42" s="105">
        <v>2484.4841700000002</v>
      </c>
      <c r="L42" s="105">
        <v>2251.49118</v>
      </c>
    </row>
    <row r="43" spans="1:12" ht="11.45" customHeight="1">
      <c r="A43" s="195"/>
      <c r="C43" s="243"/>
      <c r="D43" s="91" t="s">
        <v>8</v>
      </c>
      <c r="F43" s="111">
        <v>42.903500000000001</v>
      </c>
      <c r="G43" s="113">
        <v>41.823700000000002</v>
      </c>
      <c r="H43" s="113">
        <v>46.721800000000002</v>
      </c>
      <c r="J43" s="124">
        <v>2440.0287400000002</v>
      </c>
      <c r="K43" s="105">
        <v>2499.92857</v>
      </c>
      <c r="L43" s="105">
        <v>2228.2229900000002</v>
      </c>
    </row>
    <row r="44" spans="1:12" ht="11.45" customHeight="1">
      <c r="A44" s="195"/>
      <c r="C44" s="243">
        <v>2014</v>
      </c>
      <c r="D44" s="91" t="s">
        <v>5</v>
      </c>
      <c r="F44" s="111">
        <v>42.9467</v>
      </c>
      <c r="G44" s="113">
        <v>41.672600000000003</v>
      </c>
      <c r="H44" s="113">
        <v>47.512300000000003</v>
      </c>
      <c r="J44" s="124">
        <v>2387.33214</v>
      </c>
      <c r="K44" s="105">
        <v>2450.8533400000001</v>
      </c>
      <c r="L44" s="105">
        <v>2159.6974100000002</v>
      </c>
    </row>
    <row r="45" spans="1:12" ht="11.45" customHeight="1">
      <c r="A45" s="195"/>
      <c r="C45" s="243"/>
      <c r="D45" s="91" t="s">
        <v>6</v>
      </c>
      <c r="F45" s="111">
        <v>43.003100000000003</v>
      </c>
      <c r="G45" s="113">
        <v>41.4514</v>
      </c>
      <c r="H45" s="113">
        <v>48.569700000000005</v>
      </c>
      <c r="J45" s="124">
        <v>2349.9725900000003</v>
      </c>
      <c r="K45" s="105">
        <v>2416.5396900000001</v>
      </c>
      <c r="L45" s="105">
        <v>2111.17706</v>
      </c>
    </row>
    <row r="46" spans="1:12" ht="11.45" customHeight="1">
      <c r="A46" s="195"/>
      <c r="C46" s="243"/>
      <c r="D46" s="91" t="s">
        <v>7</v>
      </c>
      <c r="F46" s="111">
        <v>43.883300000000006</v>
      </c>
      <c r="G46" s="113">
        <v>42.491900000000001</v>
      </c>
      <c r="H46" s="113">
        <v>48.726500000000001</v>
      </c>
      <c r="J46" s="124">
        <v>2339.8432300000004</v>
      </c>
      <c r="K46" s="105">
        <v>2403.0266000000001</v>
      </c>
      <c r="L46" s="105">
        <v>2119.91833</v>
      </c>
    </row>
    <row r="47" spans="1:12" ht="11.45" customHeight="1">
      <c r="A47" s="195"/>
      <c r="C47" s="243"/>
      <c r="D47" s="91" t="s">
        <v>8</v>
      </c>
      <c r="F47" s="111">
        <v>45.490100000000005</v>
      </c>
      <c r="G47" s="113">
        <v>44.459700000000005</v>
      </c>
      <c r="H47" s="113">
        <v>49.030100000000004</v>
      </c>
      <c r="J47" s="124">
        <v>2303.3234600000001</v>
      </c>
      <c r="K47" s="105">
        <v>2352.68831</v>
      </c>
      <c r="L47" s="105">
        <v>2133.7206700000002</v>
      </c>
    </row>
    <row r="48" spans="1:12" ht="11.45" customHeight="1">
      <c r="A48" s="195"/>
      <c r="C48" s="243">
        <v>2015</v>
      </c>
      <c r="D48" s="91" t="s">
        <v>5</v>
      </c>
      <c r="F48" s="111">
        <v>43.9099</v>
      </c>
      <c r="G48" s="113">
        <v>42.419000000000004</v>
      </c>
      <c r="H48" s="113">
        <v>49.0349</v>
      </c>
      <c r="J48" s="124">
        <v>2358.27639</v>
      </c>
      <c r="K48" s="105">
        <v>2410.3001400000003</v>
      </c>
      <c r="L48" s="105">
        <v>2179.4446600000001</v>
      </c>
    </row>
    <row r="49" spans="1:12" ht="11.45" customHeight="1">
      <c r="A49" s="195"/>
      <c r="C49" s="243"/>
      <c r="D49" s="91" t="s">
        <v>6</v>
      </c>
      <c r="F49" s="111">
        <v>44.121700000000004</v>
      </c>
      <c r="G49" s="113">
        <v>42.850300000000004</v>
      </c>
      <c r="H49" s="113">
        <v>48.433900000000001</v>
      </c>
      <c r="J49" s="124">
        <v>2384.2884300000001</v>
      </c>
      <c r="K49" s="105">
        <v>2442.0467600000002</v>
      </c>
      <c r="L49" s="105">
        <v>2188.3872800000004</v>
      </c>
    </row>
    <row r="50" spans="1:12" ht="11.45" customHeight="1">
      <c r="A50" s="195"/>
      <c r="C50" s="243"/>
      <c r="D50" s="91" t="s">
        <v>7</v>
      </c>
      <c r="F50" s="111">
        <v>43.585900000000002</v>
      </c>
      <c r="G50" s="113">
        <v>42.286999999999999</v>
      </c>
      <c r="H50" s="113">
        <v>47.943100000000001</v>
      </c>
      <c r="J50" s="124">
        <v>2439.7935500000003</v>
      </c>
      <c r="K50" s="105">
        <v>2489.7800100000004</v>
      </c>
      <c r="L50" s="105">
        <v>2272.1244300000003</v>
      </c>
    </row>
    <row r="51" spans="1:12" ht="11.45" customHeight="1">
      <c r="A51" s="195"/>
      <c r="C51" s="243"/>
      <c r="D51" s="91" t="s">
        <v>8</v>
      </c>
      <c r="F51" s="111">
        <v>43.466300000000004</v>
      </c>
      <c r="G51" s="113">
        <v>42.181699999999999</v>
      </c>
      <c r="H51" s="113">
        <v>47.654000000000003</v>
      </c>
      <c r="J51" s="124">
        <v>2429.2832800000001</v>
      </c>
      <c r="K51" s="105">
        <v>2491.2622900000001</v>
      </c>
      <c r="L51" s="105">
        <v>2227.2389600000001</v>
      </c>
    </row>
    <row r="52" spans="1:12" ht="11.25" customHeight="1">
      <c r="A52" s="195"/>
      <c r="C52" s="243">
        <v>2016</v>
      </c>
      <c r="D52" s="91" t="s">
        <v>5</v>
      </c>
      <c r="F52" s="111">
        <v>43.046800000000005</v>
      </c>
      <c r="G52" s="113">
        <v>41.780700000000003</v>
      </c>
      <c r="H52" s="113">
        <v>47.238100000000003</v>
      </c>
      <c r="J52" s="124">
        <v>2435.0705200000002</v>
      </c>
      <c r="K52" s="105">
        <v>2486.0793100000001</v>
      </c>
      <c r="L52" s="105">
        <v>2266.2102800000002</v>
      </c>
    </row>
    <row r="53" spans="1:12" ht="11.25" customHeight="1">
      <c r="A53" s="195"/>
      <c r="C53" s="243"/>
      <c r="D53" s="91" t="s">
        <v>6</v>
      </c>
      <c r="F53" s="111">
        <v>42.058399999999999</v>
      </c>
      <c r="G53" s="113">
        <v>40.722799999999999</v>
      </c>
      <c r="H53" s="113">
        <v>46.471400000000003</v>
      </c>
      <c r="J53" s="124">
        <v>2469.8462900000004</v>
      </c>
      <c r="K53" s="105">
        <v>2518.3533500000003</v>
      </c>
      <c r="L53" s="105">
        <v>2309.57078</v>
      </c>
    </row>
    <row r="54" spans="1:12" ht="11.25" customHeight="1">
      <c r="A54" s="195"/>
      <c r="C54" s="243"/>
      <c r="D54" s="91" t="s">
        <v>7</v>
      </c>
      <c r="F54" s="111">
        <v>41.211600000000004</v>
      </c>
      <c r="G54" s="113">
        <v>39.671600000000005</v>
      </c>
      <c r="H54" s="113">
        <v>46.196000000000005</v>
      </c>
      <c r="J54" s="124">
        <v>2528.0586000000003</v>
      </c>
      <c r="K54" s="105">
        <v>2591.4416100000003</v>
      </c>
      <c r="L54" s="105">
        <v>2322.9068600000001</v>
      </c>
    </row>
    <row r="55" spans="1:12" ht="11.25" customHeight="1">
      <c r="A55" s="195"/>
      <c r="C55" s="243"/>
      <c r="D55" s="91" t="s">
        <v>8</v>
      </c>
      <c r="F55" s="111">
        <v>41.553200000000004</v>
      </c>
      <c r="G55" s="113">
        <v>40.313099999999999</v>
      </c>
      <c r="H55" s="113">
        <v>45.515300000000003</v>
      </c>
      <c r="J55" s="124">
        <v>2502.2083700000003</v>
      </c>
      <c r="K55" s="105">
        <v>2551.2230600000003</v>
      </c>
      <c r="L55" s="105">
        <v>2345.6041100000002</v>
      </c>
    </row>
    <row r="56" spans="1:12" ht="11.25" customHeight="1">
      <c r="A56" s="195"/>
      <c r="C56" s="243">
        <v>2017</v>
      </c>
      <c r="D56" s="91" t="s">
        <v>5</v>
      </c>
      <c r="F56" s="111">
        <v>40.293100000000003</v>
      </c>
      <c r="G56" s="113">
        <v>38.9651</v>
      </c>
      <c r="H56" s="113">
        <v>44.579500000000003</v>
      </c>
      <c r="J56" s="125">
        <v>2509.65535</v>
      </c>
      <c r="K56" s="105">
        <v>2566.5657200000001</v>
      </c>
      <c r="L56" s="105">
        <v>2325.9655900000002</v>
      </c>
    </row>
    <row r="57" spans="1:12" ht="11.25" customHeight="1">
      <c r="A57" s="195"/>
      <c r="C57" s="243"/>
      <c r="D57" s="91" t="s">
        <v>6</v>
      </c>
      <c r="F57" s="111">
        <v>41.730600000000003</v>
      </c>
      <c r="G57" s="113">
        <v>40.2468</v>
      </c>
      <c r="H57" s="113">
        <v>46.431200000000004</v>
      </c>
      <c r="J57" s="126">
        <v>2493.9118500000004</v>
      </c>
      <c r="K57" s="105">
        <v>2561.13472</v>
      </c>
      <c r="L57" s="105">
        <v>2280.9355600000004</v>
      </c>
    </row>
    <row r="58" spans="1:12" ht="11.25" customHeight="1">
      <c r="A58" s="195"/>
      <c r="C58" s="243"/>
      <c r="D58" s="91" t="s">
        <v>7</v>
      </c>
      <c r="F58" s="111">
        <v>42.804400000000001</v>
      </c>
      <c r="G58" s="113">
        <v>41.309200000000004</v>
      </c>
      <c r="H58" s="113">
        <v>47.562000000000005</v>
      </c>
      <c r="J58" s="124">
        <v>2474.4188900000004</v>
      </c>
      <c r="K58" s="105">
        <v>2536.6423400000003</v>
      </c>
      <c r="L58" s="105">
        <v>2276.42686</v>
      </c>
    </row>
    <row r="59" spans="1:12" ht="11.25" customHeight="1">
      <c r="A59" s="195"/>
      <c r="C59" s="243"/>
      <c r="D59" s="91" t="s">
        <v>8</v>
      </c>
      <c r="F59" s="111">
        <v>42.596900000000005</v>
      </c>
      <c r="G59" s="113">
        <v>41.130800000000001</v>
      </c>
      <c r="H59" s="113">
        <v>47.249100000000006</v>
      </c>
      <c r="J59" s="124">
        <v>2440.3437600000002</v>
      </c>
      <c r="K59" s="105">
        <v>2509.2598300000004</v>
      </c>
      <c r="L59" s="105">
        <v>2221.6626800000004</v>
      </c>
    </row>
    <row r="60" spans="1:12" ht="11.25" customHeight="1">
      <c r="A60" s="195"/>
      <c r="C60" s="241">
        <v>2018</v>
      </c>
      <c r="D60" s="94" t="s">
        <v>60</v>
      </c>
      <c r="F60" s="111">
        <v>40.675699999999999</v>
      </c>
      <c r="G60" s="113">
        <v>39.340900000000005</v>
      </c>
      <c r="H60" s="113">
        <v>44.888300000000001</v>
      </c>
      <c r="J60" s="124">
        <v>2539.8506600000001</v>
      </c>
      <c r="K60" s="105">
        <v>2604.8001300000001</v>
      </c>
      <c r="L60" s="105">
        <v>2334.8622600000003</v>
      </c>
    </row>
    <row r="61" spans="1:12" ht="11.25" customHeight="1">
      <c r="A61" s="195"/>
      <c r="C61" s="241"/>
      <c r="D61" s="128" t="s">
        <v>62</v>
      </c>
      <c r="F61" s="111">
        <v>40.0608</v>
      </c>
      <c r="G61" s="113">
        <v>38.492000000000004</v>
      </c>
      <c r="H61" s="113">
        <v>44.953800000000001</v>
      </c>
      <c r="J61" s="124">
        <v>2584.4036800000003</v>
      </c>
      <c r="K61" s="105">
        <v>2647.4447</v>
      </c>
      <c r="L61" s="105">
        <v>2387.7736500000001</v>
      </c>
    </row>
    <row r="62" spans="1:12" ht="11.25" customHeight="1">
      <c r="A62" s="195"/>
      <c r="C62" s="241"/>
      <c r="D62" s="128" t="s">
        <v>61</v>
      </c>
      <c r="F62" s="111">
        <v>40.2089</v>
      </c>
      <c r="G62" s="113">
        <v>38.600900000000003</v>
      </c>
      <c r="H62" s="113">
        <v>45.169600000000003</v>
      </c>
      <c r="J62" s="137">
        <v>2553.4866700000002</v>
      </c>
      <c r="K62" s="105">
        <v>2631.9259500000003</v>
      </c>
      <c r="L62" s="105">
        <v>2311.5041200000001</v>
      </c>
    </row>
    <row r="63" spans="1:12" ht="11.25" customHeight="1">
      <c r="A63" s="195"/>
      <c r="C63" s="241"/>
      <c r="D63" s="94" t="s">
        <v>134</v>
      </c>
      <c r="F63" s="111">
        <v>40.692</v>
      </c>
      <c r="G63" s="113">
        <v>39.191099999999999</v>
      </c>
      <c r="H63" s="113">
        <v>45.247300000000003</v>
      </c>
      <c r="J63" s="137">
        <v>2524.9583900000002</v>
      </c>
      <c r="K63" s="105">
        <v>2592.6483700000003</v>
      </c>
      <c r="L63" s="105">
        <v>2319.5108300000002</v>
      </c>
    </row>
    <row r="64" spans="1:12" ht="11.25" customHeight="1">
      <c r="A64" s="195"/>
      <c r="C64" s="241">
        <v>2019</v>
      </c>
      <c r="D64" s="94" t="s">
        <v>60</v>
      </c>
      <c r="F64" s="111">
        <v>39.568100000000001</v>
      </c>
      <c r="G64" s="113">
        <v>37.9542</v>
      </c>
      <c r="H64" s="113">
        <v>44.391500000000001</v>
      </c>
      <c r="J64" s="137">
        <v>2607.0099200000004</v>
      </c>
      <c r="K64" s="105">
        <v>2678.8207000000002</v>
      </c>
      <c r="L64" s="105">
        <v>2392.3842600000003</v>
      </c>
    </row>
    <row r="65" spans="1:12" ht="11.25" customHeight="1">
      <c r="A65" s="195"/>
      <c r="C65" s="241"/>
      <c r="D65" s="128" t="s">
        <v>62</v>
      </c>
      <c r="F65" s="111">
        <v>39.003500000000003</v>
      </c>
      <c r="G65" s="113">
        <v>37.334800000000001</v>
      </c>
      <c r="H65" s="113">
        <v>43.8825</v>
      </c>
      <c r="J65" s="137">
        <v>2642.7353700000003</v>
      </c>
      <c r="K65" s="105">
        <v>2718.28746</v>
      </c>
      <c r="L65" s="105">
        <v>2421.83565</v>
      </c>
    </row>
    <row r="66" spans="1:12" ht="11.25" customHeight="1">
      <c r="A66" s="195"/>
      <c r="C66" s="241"/>
      <c r="D66" s="128" t="s">
        <v>61</v>
      </c>
      <c r="F66" s="111">
        <v>39.596000000000004</v>
      </c>
      <c r="G66" s="113">
        <v>38.082100000000004</v>
      </c>
      <c r="H66" s="113">
        <v>43.988600000000005</v>
      </c>
      <c r="J66" s="137">
        <v>2637.5237500000003</v>
      </c>
      <c r="K66" s="105">
        <v>2703.9719400000004</v>
      </c>
      <c r="L66" s="105">
        <v>2444.7135200000002</v>
      </c>
    </row>
    <row r="67" spans="1:12" ht="11.25" customHeight="1">
      <c r="A67" s="195"/>
      <c r="C67" s="241"/>
      <c r="D67" s="94" t="s">
        <v>134</v>
      </c>
      <c r="F67" s="111">
        <v>38.870000000000005</v>
      </c>
      <c r="G67" s="113">
        <v>37.277999999999999</v>
      </c>
      <c r="H67" s="113">
        <v>43.427199999999999</v>
      </c>
      <c r="J67" s="137">
        <v>2671.4913200000001</v>
      </c>
      <c r="K67" s="105">
        <v>2746.6672000000003</v>
      </c>
      <c r="L67" s="105">
        <v>2456.2958800000001</v>
      </c>
    </row>
    <row r="68" spans="1:12" ht="11.25" customHeight="1">
      <c r="A68" s="195"/>
      <c r="C68" s="255">
        <v>2020</v>
      </c>
      <c r="D68" s="94" t="s">
        <v>60</v>
      </c>
      <c r="F68" s="111">
        <v>36.636700000000005</v>
      </c>
      <c r="G68" s="113">
        <v>35.065400000000004</v>
      </c>
      <c r="H68" s="113">
        <v>41.068200000000004</v>
      </c>
      <c r="J68" s="137">
        <v>2806.6059500000001</v>
      </c>
      <c r="K68" s="105">
        <v>2881.8338800000001</v>
      </c>
      <c r="L68" s="105">
        <v>2594.4431900000004</v>
      </c>
    </row>
    <row r="69" spans="1:12" ht="11.25" customHeight="1">
      <c r="A69" s="195"/>
      <c r="C69" s="255"/>
      <c r="D69" s="95" t="s">
        <v>49</v>
      </c>
      <c r="F69" s="230" t="s">
        <v>51</v>
      </c>
      <c r="G69" s="230" t="s">
        <v>51</v>
      </c>
      <c r="H69" s="230" t="s">
        <v>51</v>
      </c>
      <c r="J69" s="230" t="s">
        <v>51</v>
      </c>
      <c r="K69" s="230" t="s">
        <v>51</v>
      </c>
      <c r="L69" s="230" t="s">
        <v>51</v>
      </c>
    </row>
    <row r="70" spans="1:12" ht="11.25" customHeight="1">
      <c r="A70" s="195"/>
      <c r="C70" s="255"/>
      <c r="D70" s="94" t="s">
        <v>61</v>
      </c>
      <c r="F70" s="111">
        <v>46.0169</v>
      </c>
      <c r="G70" s="113">
        <v>44.4803</v>
      </c>
      <c r="H70" s="113">
        <v>50.265100000000004</v>
      </c>
      <c r="J70" s="137">
        <v>2460.4975600000002</v>
      </c>
      <c r="K70" s="105">
        <v>2535.52349</v>
      </c>
      <c r="L70" s="105">
        <v>2253.07701</v>
      </c>
    </row>
    <row r="71" spans="1:12" ht="11.25" customHeight="1">
      <c r="A71" s="195"/>
      <c r="C71" s="255"/>
      <c r="D71" s="100" t="s">
        <v>8</v>
      </c>
      <c r="F71" s="111">
        <v>42.157299999999999</v>
      </c>
      <c r="G71" s="113">
        <v>40.886600000000001</v>
      </c>
      <c r="H71" s="113">
        <v>45.548700000000004</v>
      </c>
      <c r="J71" s="137">
        <v>2592.5633500000004</v>
      </c>
      <c r="K71" s="105">
        <v>2670.0085000000004</v>
      </c>
      <c r="L71" s="105">
        <v>2385.8547100000001</v>
      </c>
    </row>
    <row r="72" spans="1:12" ht="11.25" customHeight="1">
      <c r="A72" s="195"/>
      <c r="C72" s="255">
        <v>2021</v>
      </c>
      <c r="D72" s="94" t="s">
        <v>60</v>
      </c>
      <c r="F72" s="111">
        <v>42.0182</v>
      </c>
      <c r="G72" s="113">
        <v>40.475200000000001</v>
      </c>
      <c r="H72" s="113">
        <v>46.209500000000006</v>
      </c>
      <c r="J72" s="137">
        <v>2671.4405700000002</v>
      </c>
      <c r="K72" s="105">
        <v>2757.0790400000001</v>
      </c>
      <c r="L72" s="105">
        <v>2438.8246600000002</v>
      </c>
    </row>
    <row r="73" spans="1:12" ht="11.25" customHeight="1">
      <c r="A73" s="195"/>
      <c r="C73" s="255"/>
      <c r="D73" s="128" t="s">
        <v>62</v>
      </c>
      <c r="F73" s="111">
        <v>39.866800000000005</v>
      </c>
      <c r="G73" s="113">
        <v>38.354199999999999</v>
      </c>
      <c r="H73" s="113">
        <v>43.912600000000005</v>
      </c>
      <c r="J73" s="137">
        <v>2747.6760000000004</v>
      </c>
      <c r="K73" s="105">
        <v>2837.0706800000003</v>
      </c>
      <c r="L73" s="105">
        <v>2508.5790100000004</v>
      </c>
    </row>
    <row r="74" spans="1:12" ht="11.25" customHeight="1">
      <c r="A74" s="195"/>
      <c r="C74" s="255"/>
      <c r="D74" s="128" t="s">
        <v>61</v>
      </c>
      <c r="F74" s="111">
        <v>40.725900000000003</v>
      </c>
      <c r="G74" s="113">
        <v>39.351300000000002</v>
      </c>
      <c r="H74" s="113">
        <v>44.359900000000003</v>
      </c>
      <c r="J74" s="137">
        <v>2769.22874</v>
      </c>
      <c r="K74" s="105">
        <v>2861.9007300000003</v>
      </c>
      <c r="L74" s="105">
        <v>2524.2299200000002</v>
      </c>
    </row>
    <row r="75" spans="1:12" ht="11.25" customHeight="1">
      <c r="A75" s="195"/>
      <c r="C75" s="255"/>
      <c r="D75" s="94" t="s">
        <v>134</v>
      </c>
      <c r="F75" s="111">
        <v>40.307400000000001</v>
      </c>
      <c r="G75" s="113">
        <v>38.723800000000004</v>
      </c>
      <c r="H75" s="113">
        <v>44.3962</v>
      </c>
      <c r="J75" s="137">
        <v>2745.3166700000002</v>
      </c>
      <c r="K75" s="105">
        <v>2834.7590300000002</v>
      </c>
      <c r="L75" s="105">
        <v>2514.3846900000003</v>
      </c>
    </row>
    <row r="76" spans="1:12" s="197" customFormat="1" ht="22.5" customHeight="1">
      <c r="A76" s="64"/>
      <c r="B76" s="32"/>
      <c r="C76" s="244" t="s">
        <v>210</v>
      </c>
      <c r="D76" s="244"/>
      <c r="E76" s="244"/>
      <c r="F76" s="244"/>
      <c r="G76" s="244"/>
      <c r="H76" s="244"/>
      <c r="I76" s="244"/>
      <c r="J76" s="244"/>
      <c r="K76" s="244"/>
      <c r="L76" s="244"/>
    </row>
    <row r="77" spans="1:12" ht="15" customHeight="1">
      <c r="A77" s="64"/>
      <c r="C77" s="273" t="s">
        <v>187</v>
      </c>
      <c r="D77" s="273"/>
      <c r="E77" s="273"/>
      <c r="F77" s="273"/>
      <c r="G77" s="273"/>
      <c r="H77" s="273"/>
      <c r="I77" s="273"/>
      <c r="J77" s="273"/>
      <c r="K77" s="273"/>
      <c r="L77" s="273"/>
    </row>
    <row r="78" spans="1:12" s="198" customFormat="1" ht="48.75" customHeight="1">
      <c r="A78" s="64"/>
      <c r="B78" s="32"/>
      <c r="C78" s="244" t="s">
        <v>52</v>
      </c>
      <c r="D78" s="244"/>
      <c r="E78" s="244"/>
      <c r="F78" s="244"/>
      <c r="G78" s="244"/>
      <c r="H78" s="244"/>
      <c r="I78" s="244"/>
      <c r="J78" s="244"/>
      <c r="K78" s="244"/>
      <c r="L78" s="244"/>
    </row>
    <row r="79" spans="1:12" s="198" customFormat="1" ht="48" customHeight="1">
      <c r="A79" s="64"/>
      <c r="B79" s="190" t="s">
        <v>63</v>
      </c>
      <c r="C79" s="245" t="s">
        <v>212</v>
      </c>
      <c r="D79" s="245"/>
      <c r="E79" s="245"/>
      <c r="F79" s="245"/>
      <c r="G79" s="245"/>
      <c r="H79" s="245"/>
      <c r="I79" s="245"/>
      <c r="J79" s="245"/>
      <c r="K79" s="245"/>
      <c r="L79" s="245"/>
    </row>
    <row r="80" spans="1:12">
      <c r="A80" s="64"/>
      <c r="C80" s="244" t="s">
        <v>181</v>
      </c>
      <c r="D80" s="244"/>
      <c r="E80" s="244"/>
      <c r="F80" s="244"/>
      <c r="G80" s="244"/>
      <c r="H80" s="244"/>
      <c r="I80" s="244"/>
      <c r="J80" s="244"/>
      <c r="K80" s="244"/>
      <c r="L80" s="244"/>
    </row>
  </sheetData>
  <mergeCells count="35">
    <mergeCell ref="J4:J6"/>
    <mergeCell ref="F3:H3"/>
    <mergeCell ref="J3:L3"/>
    <mergeCell ref="G4:H4"/>
    <mergeCell ref="K4:L4"/>
    <mergeCell ref="C24:C27"/>
    <mergeCell ref="C28:C31"/>
    <mergeCell ref="C32:C35"/>
    <mergeCell ref="C36:C39"/>
    <mergeCell ref="H5:H6"/>
    <mergeCell ref="F4:F6"/>
    <mergeCell ref="C40:C43"/>
    <mergeCell ref="C44:C47"/>
    <mergeCell ref="C80:L80"/>
    <mergeCell ref="C77:L77"/>
    <mergeCell ref="K5:K6"/>
    <mergeCell ref="L5:L6"/>
    <mergeCell ref="C2:C6"/>
    <mergeCell ref="D2:D6"/>
    <mergeCell ref="F2:L2"/>
    <mergeCell ref="C78:L78"/>
    <mergeCell ref="C8:C11"/>
    <mergeCell ref="C12:C15"/>
    <mergeCell ref="C16:C19"/>
    <mergeCell ref="C20:C23"/>
    <mergeCell ref="G5:G6"/>
    <mergeCell ref="C76:L76"/>
    <mergeCell ref="C79:L79"/>
    <mergeCell ref="C48:C51"/>
    <mergeCell ref="C52:C55"/>
    <mergeCell ref="C56:C59"/>
    <mergeCell ref="C60:C63"/>
    <mergeCell ref="C64:C67"/>
    <mergeCell ref="C68:C71"/>
    <mergeCell ref="C72:C75"/>
  </mergeCells>
  <phoneticPr fontId="0"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98"/>
  <sheetViews>
    <sheetView workbookViewId="0">
      <pane xSplit="5" ySplit="3" topLeftCell="F4" activePane="bottomRight" state="frozen"/>
      <selection pane="topRight" activeCell="F1" sqref="F1"/>
      <selection pane="bottomLeft" activeCell="A4" sqref="A4"/>
      <selection pane="bottomRight" activeCell="F4" sqref="F4"/>
    </sheetView>
  </sheetViews>
  <sheetFormatPr baseColWidth="10" defaultRowHeight="15"/>
  <cols>
    <col min="1" max="2" width="2.7109375" style="5" customWidth="1"/>
    <col min="3" max="3" width="11.42578125" style="5" customWidth="1"/>
    <col min="4" max="4" width="11.42578125" style="5"/>
    <col min="5" max="5" width="0.85546875" style="5" customWidth="1"/>
    <col min="6" max="7" width="19.7109375" style="5" customWidth="1"/>
    <col min="8" max="9" width="10.7109375" style="5" customWidth="1"/>
    <col min="10" max="10" width="11.85546875" style="5" bestFit="1" customWidth="1"/>
    <col min="11" max="23" width="10.7109375" style="5" customWidth="1"/>
    <col min="24" max="16384" width="11.42578125" style="5"/>
  </cols>
  <sheetData>
    <row r="1" spans="1:12" ht="84" customHeight="1" thickBot="1">
      <c r="J1" s="130" t="str">
        <f>"I" &amp; G2</f>
        <v>IAguascalientes</v>
      </c>
      <c r="K1" s="130" t="str">
        <f>"II" &amp; G2</f>
        <v>IIAguascalientes</v>
      </c>
      <c r="L1" s="130" t="str">
        <f>"III" &amp; G2</f>
        <v>IIIAguascalientes</v>
      </c>
    </row>
    <row r="2" spans="1:12" ht="30" customHeight="1" thickBot="1">
      <c r="A2" s="76"/>
      <c r="B2" s="146"/>
      <c r="C2" s="242" t="s">
        <v>0</v>
      </c>
      <c r="D2" s="242" t="s">
        <v>1</v>
      </c>
      <c r="E2" s="147"/>
      <c r="F2" s="242" t="s">
        <v>197</v>
      </c>
      <c r="G2" s="92" t="s">
        <v>9</v>
      </c>
      <c r="J2" s="256" t="s">
        <v>180</v>
      </c>
      <c r="K2" s="257"/>
      <c r="L2" s="258"/>
    </row>
    <row r="3" spans="1:12" ht="77.25" customHeight="1">
      <c r="A3" s="75"/>
      <c r="C3" s="242"/>
      <c r="D3" s="242"/>
      <c r="E3" s="148"/>
      <c r="F3" s="250"/>
      <c r="G3" s="93" t="s">
        <v>78</v>
      </c>
    </row>
    <row r="4" spans="1:12" ht="4.5" customHeight="1">
      <c r="A4" s="75"/>
      <c r="C4" s="181"/>
      <c r="D4" s="174"/>
      <c r="E4" s="148"/>
      <c r="F4" s="16"/>
      <c r="G4" s="16"/>
    </row>
    <row r="5" spans="1:12" ht="11.45" customHeight="1">
      <c r="A5" s="75"/>
      <c r="B5" s="130">
        <v>2</v>
      </c>
      <c r="C5" s="268">
        <v>2005</v>
      </c>
      <c r="D5" s="81" t="s">
        <v>5</v>
      </c>
      <c r="E5" s="3"/>
      <c r="F5" s="104">
        <v>266398.38055582863</v>
      </c>
      <c r="G5" s="104">
        <f t="shared" ref="G5:G36" si="0">VLOOKUP($G$2,masa_ent,B5,FALSE)</f>
        <v>2444.0650069648286</v>
      </c>
    </row>
    <row r="6" spans="1:12" ht="11.45" customHeight="1">
      <c r="A6" s="75"/>
      <c r="B6" s="130">
        <v>3</v>
      </c>
      <c r="C6" s="268"/>
      <c r="D6" s="81" t="s">
        <v>6</v>
      </c>
      <c r="E6" s="3"/>
      <c r="F6" s="104">
        <v>267320.12871270103</v>
      </c>
      <c r="G6" s="104">
        <f t="shared" si="0"/>
        <v>2585.1590819337534</v>
      </c>
    </row>
    <row r="7" spans="1:12" ht="11.45" customHeight="1">
      <c r="A7" s="75"/>
      <c r="B7" s="130">
        <v>4</v>
      </c>
      <c r="C7" s="268"/>
      <c r="D7" s="81" t="s">
        <v>7</v>
      </c>
      <c r="E7" s="3"/>
      <c r="F7" s="104">
        <v>271603.03123521415</v>
      </c>
      <c r="G7" s="104">
        <f t="shared" si="0"/>
        <v>2678.851288360227</v>
      </c>
    </row>
    <row r="8" spans="1:12" ht="11.45" customHeight="1">
      <c r="A8" s="75"/>
      <c r="B8" s="130">
        <v>5</v>
      </c>
      <c r="C8" s="268"/>
      <c r="D8" s="81" t="s">
        <v>8</v>
      </c>
      <c r="E8" s="3"/>
      <c r="F8" s="104">
        <v>281286.10487883748</v>
      </c>
      <c r="G8" s="104">
        <f t="shared" si="0"/>
        <v>2677.1606034697616</v>
      </c>
    </row>
    <row r="9" spans="1:12" ht="11.45" customHeight="1">
      <c r="A9" s="75"/>
      <c r="B9" s="130">
        <v>6</v>
      </c>
      <c r="C9" s="243">
        <v>2006</v>
      </c>
      <c r="D9" s="81" t="s">
        <v>5</v>
      </c>
      <c r="E9" s="3"/>
      <c r="F9" s="104">
        <v>282136.88406330673</v>
      </c>
      <c r="G9" s="104">
        <f t="shared" si="0"/>
        <v>2565.5789094076981</v>
      </c>
    </row>
    <row r="10" spans="1:12" ht="11.45" customHeight="1">
      <c r="A10" s="75"/>
      <c r="B10" s="130">
        <v>7</v>
      </c>
      <c r="C10" s="243"/>
      <c r="D10" s="81" t="s">
        <v>6</v>
      </c>
      <c r="E10" s="3"/>
      <c r="F10" s="104">
        <v>288605.19223169354</v>
      </c>
      <c r="G10" s="104">
        <f t="shared" si="0"/>
        <v>2646.4263765742694</v>
      </c>
    </row>
    <row r="11" spans="1:12" ht="11.45" customHeight="1">
      <c r="A11" s="75"/>
      <c r="B11" s="130">
        <v>8</v>
      </c>
      <c r="C11" s="243"/>
      <c r="D11" s="81" t="s">
        <v>7</v>
      </c>
      <c r="E11" s="3"/>
      <c r="F11" s="104">
        <v>293404.55284759123</v>
      </c>
      <c r="G11" s="104">
        <f t="shared" si="0"/>
        <v>2726.1807198871406</v>
      </c>
    </row>
    <row r="12" spans="1:12" ht="11.45" customHeight="1">
      <c r="A12" s="75"/>
      <c r="B12" s="130">
        <v>9</v>
      </c>
      <c r="C12" s="243"/>
      <c r="D12" s="81" t="s">
        <v>8</v>
      </c>
      <c r="E12" s="3"/>
      <c r="F12" s="104">
        <v>288081.21215584321</v>
      </c>
      <c r="G12" s="104">
        <f t="shared" si="0"/>
        <v>2611.802606092871</v>
      </c>
    </row>
    <row r="13" spans="1:12" ht="11.45" customHeight="1">
      <c r="A13" s="75"/>
      <c r="B13" s="130">
        <v>10</v>
      </c>
      <c r="C13" s="243">
        <v>2007</v>
      </c>
      <c r="D13" s="81" t="s">
        <v>5</v>
      </c>
      <c r="E13" s="3"/>
      <c r="F13" s="104">
        <v>288427.01440159773</v>
      </c>
      <c r="G13" s="104">
        <f t="shared" si="0"/>
        <v>2610.3836157299429</v>
      </c>
    </row>
    <row r="14" spans="1:12" ht="11.45" customHeight="1">
      <c r="A14" s="75"/>
      <c r="B14" s="130">
        <v>11</v>
      </c>
      <c r="C14" s="243"/>
      <c r="D14" s="81" t="s">
        <v>6</v>
      </c>
      <c r="E14" s="3"/>
      <c r="F14" s="104">
        <v>295924.46965260303</v>
      </c>
      <c r="G14" s="104">
        <f t="shared" si="0"/>
        <v>2682.5009913852341</v>
      </c>
    </row>
    <row r="15" spans="1:12" ht="11.45" customHeight="1">
      <c r="A15" s="75"/>
      <c r="B15" s="130">
        <v>12</v>
      </c>
      <c r="C15" s="243"/>
      <c r="D15" s="81" t="s">
        <v>7</v>
      </c>
      <c r="E15" s="3"/>
      <c r="F15" s="104">
        <v>293024.86519455659</v>
      </c>
      <c r="G15" s="104">
        <f t="shared" si="0"/>
        <v>2582.0976432409002</v>
      </c>
    </row>
    <row r="16" spans="1:12" ht="11.45" customHeight="1">
      <c r="A16" s="75"/>
      <c r="B16" s="130">
        <v>13</v>
      </c>
      <c r="C16" s="243"/>
      <c r="D16" s="81" t="s">
        <v>8</v>
      </c>
      <c r="E16" s="3"/>
      <c r="F16" s="104">
        <v>290605.95336519828</v>
      </c>
      <c r="G16" s="104">
        <f t="shared" si="0"/>
        <v>2722.925619268688</v>
      </c>
    </row>
    <row r="17" spans="1:7" ht="11.45" customHeight="1">
      <c r="A17" s="75"/>
      <c r="B17" s="130">
        <v>14</v>
      </c>
      <c r="C17" s="243">
        <v>2008</v>
      </c>
      <c r="D17" s="81" t="s">
        <v>5</v>
      </c>
      <c r="E17" s="3"/>
      <c r="F17" s="104">
        <v>292016.84197631141</v>
      </c>
      <c r="G17" s="104">
        <f t="shared" si="0"/>
        <v>2765.5859473685291</v>
      </c>
    </row>
    <row r="18" spans="1:7" ht="11.45" customHeight="1">
      <c r="A18" s="75"/>
      <c r="B18" s="130">
        <v>15</v>
      </c>
      <c r="C18" s="243"/>
      <c r="D18" s="81" t="s">
        <v>6</v>
      </c>
      <c r="E18" s="3"/>
      <c r="F18" s="104">
        <v>292957.03201939608</v>
      </c>
      <c r="G18" s="104">
        <f t="shared" si="0"/>
        <v>2601.1299145514017</v>
      </c>
    </row>
    <row r="19" spans="1:7" ht="11.45" customHeight="1">
      <c r="A19" s="75"/>
      <c r="B19" s="130">
        <v>16</v>
      </c>
      <c r="C19" s="243"/>
      <c r="D19" s="81" t="s">
        <v>7</v>
      </c>
      <c r="E19" s="3"/>
      <c r="F19" s="104">
        <v>286204.08845637389</v>
      </c>
      <c r="G19" s="104">
        <f t="shared" si="0"/>
        <v>2593.7484007355852</v>
      </c>
    </row>
    <row r="20" spans="1:7" ht="11.45" customHeight="1">
      <c r="A20" s="75"/>
      <c r="B20" s="130">
        <v>17</v>
      </c>
      <c r="C20" s="243"/>
      <c r="D20" s="81" t="s">
        <v>8</v>
      </c>
      <c r="E20" s="3"/>
      <c r="F20" s="104">
        <v>270102.43660626764</v>
      </c>
      <c r="G20" s="104">
        <f t="shared" si="0"/>
        <v>2437.2523440306491</v>
      </c>
    </row>
    <row r="21" spans="1:7" ht="11.45" customHeight="1">
      <c r="A21" s="75"/>
      <c r="B21" s="130">
        <v>18</v>
      </c>
      <c r="C21" s="243">
        <v>2009</v>
      </c>
      <c r="D21" s="81" t="s">
        <v>5</v>
      </c>
      <c r="E21" s="3"/>
      <c r="F21" s="104">
        <v>273280.49005679484</v>
      </c>
      <c r="G21" s="104">
        <f t="shared" si="0"/>
        <v>2274.099422127355</v>
      </c>
    </row>
    <row r="22" spans="1:7" ht="11.45" customHeight="1">
      <c r="A22" s="75"/>
      <c r="B22" s="130">
        <v>19</v>
      </c>
      <c r="C22" s="243"/>
      <c r="D22" s="81" t="s">
        <v>6</v>
      </c>
      <c r="E22" s="3"/>
      <c r="F22" s="104">
        <v>272759.78987559362</v>
      </c>
      <c r="G22" s="104">
        <f t="shared" si="0"/>
        <v>2367.7710082580938</v>
      </c>
    </row>
    <row r="23" spans="1:7" ht="11.45" customHeight="1">
      <c r="A23" s="75"/>
      <c r="B23" s="130">
        <v>20</v>
      </c>
      <c r="C23" s="243"/>
      <c r="D23" s="81" t="s">
        <v>7</v>
      </c>
      <c r="E23" s="3"/>
      <c r="F23" s="104">
        <v>266648.18842605257</v>
      </c>
      <c r="G23" s="104">
        <f t="shared" si="0"/>
        <v>2297.1299620359987</v>
      </c>
    </row>
    <row r="24" spans="1:7" ht="11.45" customHeight="1">
      <c r="A24" s="75"/>
      <c r="B24" s="130">
        <v>21</v>
      </c>
      <c r="C24" s="243"/>
      <c r="D24" s="81" t="s">
        <v>8</v>
      </c>
      <c r="E24" s="3"/>
      <c r="F24" s="104">
        <v>260689.78330297285</v>
      </c>
      <c r="G24" s="104">
        <f t="shared" si="0"/>
        <v>2289.9246431375877</v>
      </c>
    </row>
    <row r="25" spans="1:7" ht="11.45" customHeight="1">
      <c r="A25" s="75"/>
      <c r="B25" s="130">
        <v>22</v>
      </c>
      <c r="C25" s="243">
        <v>2010</v>
      </c>
      <c r="D25" s="81" t="s">
        <v>5</v>
      </c>
      <c r="E25" s="3"/>
      <c r="F25" s="104">
        <v>265691.37270691362</v>
      </c>
      <c r="G25" s="104">
        <f t="shared" si="0"/>
        <v>2430.6356441681355</v>
      </c>
    </row>
    <row r="26" spans="1:7" ht="11.45" customHeight="1">
      <c r="A26" s="75"/>
      <c r="B26" s="130">
        <v>23</v>
      </c>
      <c r="C26" s="243"/>
      <c r="D26" s="81" t="s">
        <v>6</v>
      </c>
      <c r="E26" s="3"/>
      <c r="F26" s="104">
        <v>268926.54457562871</v>
      </c>
      <c r="G26" s="104">
        <f t="shared" si="0"/>
        <v>2446.3049751595422</v>
      </c>
    </row>
    <row r="27" spans="1:7" ht="11.45" customHeight="1">
      <c r="A27" s="75"/>
      <c r="B27" s="130">
        <v>24</v>
      </c>
      <c r="C27" s="243"/>
      <c r="D27" s="81" t="s">
        <v>7</v>
      </c>
      <c r="E27" s="3"/>
      <c r="F27" s="104">
        <v>266745.19232318556</v>
      </c>
      <c r="G27" s="104">
        <f t="shared" si="0"/>
        <v>2391.4236534928978</v>
      </c>
    </row>
    <row r="28" spans="1:7" ht="11.45" customHeight="1">
      <c r="A28" s="75"/>
      <c r="B28" s="130">
        <v>25</v>
      </c>
      <c r="C28" s="243"/>
      <c r="D28" s="81" t="s">
        <v>8</v>
      </c>
      <c r="E28" s="3"/>
      <c r="F28" s="104">
        <v>258191.14296643127</v>
      </c>
      <c r="G28" s="104">
        <f t="shared" si="0"/>
        <v>2290.7646763341832</v>
      </c>
    </row>
    <row r="29" spans="1:7" ht="11.45" customHeight="1">
      <c r="A29" s="75"/>
      <c r="B29" s="130">
        <v>26</v>
      </c>
      <c r="C29" s="243">
        <v>2011</v>
      </c>
      <c r="D29" s="81" t="s">
        <v>5</v>
      </c>
      <c r="E29" s="3"/>
      <c r="F29" s="104">
        <v>262439.83719044249</v>
      </c>
      <c r="G29" s="104">
        <f t="shared" si="0"/>
        <v>2282.8068411118629</v>
      </c>
    </row>
    <row r="30" spans="1:7" ht="11.45" customHeight="1">
      <c r="A30" s="75"/>
      <c r="B30" s="130">
        <v>27</v>
      </c>
      <c r="C30" s="243"/>
      <c r="D30" s="81" t="s">
        <v>6</v>
      </c>
      <c r="E30" s="3"/>
      <c r="F30" s="104">
        <v>265686.99482454098</v>
      </c>
      <c r="G30" s="104">
        <f t="shared" si="0"/>
        <v>2200.2643695794941</v>
      </c>
    </row>
    <row r="31" spans="1:7" ht="11.45" customHeight="1">
      <c r="A31" s="75"/>
      <c r="B31" s="130">
        <v>28</v>
      </c>
      <c r="C31" s="243"/>
      <c r="D31" s="81" t="s">
        <v>7</v>
      </c>
      <c r="E31" s="3"/>
      <c r="F31" s="104">
        <v>264289.06113870576</v>
      </c>
      <c r="G31" s="104">
        <f t="shared" si="0"/>
        <v>2203.8384801280736</v>
      </c>
    </row>
    <row r="32" spans="1:7" ht="11.45" customHeight="1">
      <c r="A32" s="75"/>
      <c r="B32" s="130">
        <v>29</v>
      </c>
      <c r="C32" s="243"/>
      <c r="D32" s="81" t="s">
        <v>8</v>
      </c>
      <c r="E32" s="3"/>
      <c r="F32" s="104">
        <v>258996.26645988232</v>
      </c>
      <c r="G32" s="104">
        <f t="shared" si="0"/>
        <v>2031.4991225446654</v>
      </c>
    </row>
    <row r="33" spans="1:7" ht="11.45" customHeight="1">
      <c r="A33" s="75"/>
      <c r="B33" s="130">
        <v>30</v>
      </c>
      <c r="C33" s="243">
        <v>2012</v>
      </c>
      <c r="D33" s="81" t="s">
        <v>5</v>
      </c>
      <c r="E33" s="3"/>
      <c r="F33" s="104">
        <v>266214.97538378811</v>
      </c>
      <c r="G33" s="104">
        <f t="shared" si="0"/>
        <v>2275.5175927764872</v>
      </c>
    </row>
    <row r="34" spans="1:7" ht="11.45" customHeight="1">
      <c r="A34" s="75"/>
      <c r="B34" s="130">
        <v>31</v>
      </c>
      <c r="C34" s="243"/>
      <c r="D34" s="81" t="s">
        <v>6</v>
      </c>
      <c r="E34" s="3"/>
      <c r="F34" s="104">
        <v>272033.63032879611</v>
      </c>
      <c r="G34" s="104">
        <f t="shared" si="0"/>
        <v>2398.9572196476447</v>
      </c>
    </row>
    <row r="35" spans="1:7" ht="11.45" customHeight="1">
      <c r="A35" s="75"/>
      <c r="B35" s="130">
        <v>32</v>
      </c>
      <c r="C35" s="243"/>
      <c r="D35" s="81" t="s">
        <v>7</v>
      </c>
      <c r="E35" s="3"/>
      <c r="F35" s="104">
        <v>268367.85471323476</v>
      </c>
      <c r="G35" s="104">
        <f t="shared" si="0"/>
        <v>2294.1385448196752</v>
      </c>
    </row>
    <row r="36" spans="1:7" ht="11.45" customHeight="1">
      <c r="A36" s="75"/>
      <c r="B36" s="130">
        <v>33</v>
      </c>
      <c r="C36" s="243"/>
      <c r="D36" s="81" t="s">
        <v>8</v>
      </c>
      <c r="E36" s="3"/>
      <c r="F36" s="104">
        <v>264797.19926365674</v>
      </c>
      <c r="G36" s="104">
        <f t="shared" si="0"/>
        <v>2399.2357034841148</v>
      </c>
    </row>
    <row r="37" spans="1:7" ht="11.45" customHeight="1">
      <c r="A37" s="75"/>
      <c r="B37" s="130">
        <v>34</v>
      </c>
      <c r="C37" s="243">
        <v>2013</v>
      </c>
      <c r="D37" s="81" t="s">
        <v>5</v>
      </c>
      <c r="E37" s="3"/>
      <c r="F37" s="104">
        <v>268336.01340016944</v>
      </c>
      <c r="G37" s="104">
        <f t="shared" ref="G37:G72" si="1">VLOOKUP($G$2,masa_ent,B37,FALSE)</f>
        <v>2364.316031708247</v>
      </c>
    </row>
    <row r="38" spans="1:7" ht="11.45" customHeight="1">
      <c r="A38" s="75"/>
      <c r="B38" s="130">
        <v>35</v>
      </c>
      <c r="C38" s="243"/>
      <c r="D38" s="81" t="s">
        <v>6</v>
      </c>
      <c r="E38" s="3"/>
      <c r="F38" s="104">
        <v>265563.51464686298</v>
      </c>
      <c r="G38" s="104">
        <f t="shared" si="1"/>
        <v>2402.5220056289177</v>
      </c>
    </row>
    <row r="39" spans="1:7" ht="11.45" customHeight="1">
      <c r="A39" s="75"/>
      <c r="B39" s="130">
        <v>36</v>
      </c>
      <c r="C39" s="243"/>
      <c r="D39" s="81" t="s">
        <v>7</v>
      </c>
      <c r="E39" s="3"/>
      <c r="F39" s="104">
        <v>262700.50742909522</v>
      </c>
      <c r="G39" s="104">
        <f t="shared" si="1"/>
        <v>2234.8800604056723</v>
      </c>
    </row>
    <row r="40" spans="1:7" ht="11.45" customHeight="1">
      <c r="A40" s="75"/>
      <c r="B40" s="130">
        <v>37</v>
      </c>
      <c r="C40" s="243"/>
      <c r="D40" s="81" t="s">
        <v>8</v>
      </c>
      <c r="E40" s="3"/>
      <c r="F40" s="104">
        <v>263438.08429305203</v>
      </c>
      <c r="G40" s="104">
        <f t="shared" si="1"/>
        <v>2449.1455935670242</v>
      </c>
    </row>
    <row r="41" spans="1:7" ht="11.45" customHeight="1">
      <c r="A41" s="75"/>
      <c r="B41" s="130">
        <v>38</v>
      </c>
      <c r="C41" s="243">
        <v>2014</v>
      </c>
      <c r="D41" s="81" t="s">
        <v>5</v>
      </c>
      <c r="E41" s="3"/>
      <c r="F41" s="104">
        <v>258618.78976052182</v>
      </c>
      <c r="G41" s="104">
        <f t="shared" si="1"/>
        <v>2279.5584327040351</v>
      </c>
    </row>
    <row r="42" spans="1:7" ht="11.45" customHeight="1">
      <c r="A42" s="75"/>
      <c r="B42" s="130">
        <v>39</v>
      </c>
      <c r="C42" s="243"/>
      <c r="D42" s="81" t="s">
        <v>6</v>
      </c>
      <c r="E42" s="3"/>
      <c r="F42" s="104">
        <v>255039.90365133801</v>
      </c>
      <c r="G42" s="104">
        <f t="shared" si="1"/>
        <v>2366.8905988139918</v>
      </c>
    </row>
    <row r="43" spans="1:7" ht="11.45" customHeight="1">
      <c r="A43" s="75"/>
      <c r="B43" s="130">
        <v>40</v>
      </c>
      <c r="C43" s="243"/>
      <c r="D43" s="81" t="s">
        <v>7</v>
      </c>
      <c r="E43" s="3"/>
      <c r="F43" s="104">
        <v>253900.54519639778</v>
      </c>
      <c r="G43" s="104">
        <f t="shared" si="1"/>
        <v>2288.0801770823173</v>
      </c>
    </row>
    <row r="44" spans="1:7" ht="11.45" customHeight="1">
      <c r="A44" s="75"/>
      <c r="B44" s="130">
        <v>41</v>
      </c>
      <c r="C44" s="243"/>
      <c r="D44" s="81" t="s">
        <v>8</v>
      </c>
      <c r="E44" s="3"/>
      <c r="F44" s="104">
        <v>250608.22022541499</v>
      </c>
      <c r="G44" s="104">
        <f t="shared" si="1"/>
        <v>2234.0433926481005</v>
      </c>
    </row>
    <row r="45" spans="1:7" ht="11.45" customHeight="1">
      <c r="A45" s="75"/>
      <c r="B45" s="130">
        <v>42</v>
      </c>
      <c r="C45" s="243">
        <v>2015</v>
      </c>
      <c r="D45" s="81" t="s">
        <v>5</v>
      </c>
      <c r="E45" s="3"/>
      <c r="F45" s="104">
        <v>256450.49147686907</v>
      </c>
      <c r="G45" s="104">
        <f t="shared" si="1"/>
        <v>2205.8848269972991</v>
      </c>
    </row>
    <row r="46" spans="1:7" ht="11.45" customHeight="1">
      <c r="A46" s="75"/>
      <c r="B46" s="130">
        <v>43</v>
      </c>
      <c r="C46" s="243"/>
      <c r="D46" s="81" t="s">
        <v>6</v>
      </c>
      <c r="E46" s="3"/>
      <c r="F46" s="104">
        <v>260474.63192249526</v>
      </c>
      <c r="G46" s="104">
        <f t="shared" si="1"/>
        <v>2305.2401630572008</v>
      </c>
    </row>
    <row r="47" spans="1:7" ht="11.45" customHeight="1">
      <c r="A47" s="75"/>
      <c r="B47" s="130">
        <v>44</v>
      </c>
      <c r="C47" s="243"/>
      <c r="D47" s="81" t="s">
        <v>7</v>
      </c>
      <c r="E47" s="1"/>
      <c r="F47" s="104">
        <v>266934.62643544096</v>
      </c>
      <c r="G47" s="104">
        <f t="shared" si="1"/>
        <v>2370.0821927178354</v>
      </c>
    </row>
    <row r="48" spans="1:7" ht="11.45" customHeight="1">
      <c r="A48" s="75"/>
      <c r="B48" s="130">
        <v>45</v>
      </c>
      <c r="C48" s="243"/>
      <c r="D48" s="81" t="s">
        <v>8</v>
      </c>
      <c r="E48" s="1"/>
      <c r="F48" s="104">
        <v>267052.38831023511</v>
      </c>
      <c r="G48" s="104">
        <f t="shared" si="1"/>
        <v>2442.0596250057692</v>
      </c>
    </row>
    <row r="49" spans="1:7" ht="11.45" customHeight="1">
      <c r="A49" s="75"/>
      <c r="B49" s="130">
        <v>46</v>
      </c>
      <c r="C49" s="243">
        <v>2016</v>
      </c>
      <c r="D49" s="81" t="s">
        <v>5</v>
      </c>
      <c r="E49" s="1"/>
      <c r="F49" s="104">
        <v>267872.04715659388</v>
      </c>
      <c r="G49" s="104">
        <f t="shared" si="1"/>
        <v>2384.5969921461033</v>
      </c>
    </row>
    <row r="50" spans="1:7" ht="11.45" customHeight="1">
      <c r="A50" s="75"/>
      <c r="B50" s="130">
        <v>47</v>
      </c>
      <c r="C50" s="243"/>
      <c r="D50" s="81" t="s">
        <v>6</v>
      </c>
      <c r="E50" s="1"/>
      <c r="F50" s="104">
        <v>273298.59555773588</v>
      </c>
      <c r="G50" s="104">
        <f t="shared" si="1"/>
        <v>2504.4023095118105</v>
      </c>
    </row>
    <row r="51" spans="1:7" ht="11.45" customHeight="1">
      <c r="A51" s="75"/>
      <c r="B51" s="130">
        <v>48</v>
      </c>
      <c r="C51" s="243"/>
      <c r="D51" s="81" t="s">
        <v>7</v>
      </c>
      <c r="E51" s="1"/>
      <c r="F51" s="104">
        <v>279424.10854731454</v>
      </c>
      <c r="G51" s="104">
        <f t="shared" si="1"/>
        <v>2468.7336522619294</v>
      </c>
    </row>
    <row r="52" spans="1:7" ht="11.45" customHeight="1">
      <c r="A52" s="75"/>
      <c r="B52" s="130">
        <v>49</v>
      </c>
      <c r="C52" s="243"/>
      <c r="D52" s="81" t="s">
        <v>8</v>
      </c>
      <c r="E52" s="1"/>
      <c r="F52" s="104">
        <v>276119.75112317997</v>
      </c>
      <c r="G52" s="104">
        <f t="shared" si="1"/>
        <v>2501.982097693256</v>
      </c>
    </row>
    <row r="53" spans="1:7" ht="11.45" customHeight="1">
      <c r="A53" s="75"/>
      <c r="B53" s="130">
        <v>50</v>
      </c>
      <c r="C53" s="243">
        <v>2017</v>
      </c>
      <c r="D53" s="81" t="s">
        <v>5</v>
      </c>
      <c r="E53" s="1"/>
      <c r="F53" s="104">
        <v>276014.48673794605</v>
      </c>
      <c r="G53" s="104">
        <f t="shared" si="1"/>
        <v>2429.9746020683101</v>
      </c>
    </row>
    <row r="54" spans="1:7" ht="11.45" customHeight="1">
      <c r="A54" s="75"/>
      <c r="B54" s="130">
        <v>51</v>
      </c>
      <c r="C54" s="243"/>
      <c r="D54" s="81" t="s">
        <v>6</v>
      </c>
      <c r="E54" s="1"/>
      <c r="F54" s="105">
        <v>273674.13975182729</v>
      </c>
      <c r="G54" s="104">
        <f t="shared" si="1"/>
        <v>2469.9189953272007</v>
      </c>
    </row>
    <row r="55" spans="1:7" ht="11.45" customHeight="1">
      <c r="A55" s="75"/>
      <c r="B55" s="130">
        <v>52</v>
      </c>
      <c r="C55" s="243"/>
      <c r="D55" s="81" t="s">
        <v>7</v>
      </c>
      <c r="E55" s="1"/>
      <c r="F55" s="104">
        <v>269519.66568074381</v>
      </c>
      <c r="G55" s="104">
        <f t="shared" si="1"/>
        <v>2254.438022824068</v>
      </c>
    </row>
    <row r="56" spans="1:7" ht="11.45" customHeight="1">
      <c r="A56" s="75"/>
      <c r="B56" s="130">
        <v>53</v>
      </c>
      <c r="C56" s="243"/>
      <c r="D56" s="81" t="s">
        <v>8</v>
      </c>
      <c r="E56" s="1"/>
      <c r="F56" s="104">
        <v>266708.95871688135</v>
      </c>
      <c r="G56" s="104">
        <f t="shared" si="1"/>
        <v>2228.814565098708</v>
      </c>
    </row>
    <row r="57" spans="1:7" ht="11.45" customHeight="1">
      <c r="A57" s="75"/>
      <c r="B57" s="130">
        <v>54</v>
      </c>
      <c r="C57" s="241">
        <v>2018</v>
      </c>
      <c r="D57" s="94" t="s">
        <v>60</v>
      </c>
      <c r="E57" s="1"/>
      <c r="F57" s="104">
        <v>276058.61409033928</v>
      </c>
      <c r="G57" s="104">
        <f t="shared" si="1"/>
        <v>2301.4228722456392</v>
      </c>
    </row>
    <row r="58" spans="1:7" ht="11.45" customHeight="1">
      <c r="A58" s="75"/>
      <c r="B58" s="130">
        <v>55</v>
      </c>
      <c r="C58" s="241"/>
      <c r="D58" s="128" t="s">
        <v>62</v>
      </c>
      <c r="E58" s="1"/>
      <c r="F58" s="104">
        <v>282178.51940502197</v>
      </c>
      <c r="G58" s="104">
        <f t="shared" si="1"/>
        <v>2567.2522545292973</v>
      </c>
    </row>
    <row r="59" spans="1:7" ht="11.45" customHeight="1">
      <c r="A59" s="75"/>
      <c r="B59" s="130">
        <v>56</v>
      </c>
      <c r="C59" s="241"/>
      <c r="D59" s="128" t="s">
        <v>61</v>
      </c>
      <c r="E59" s="1"/>
      <c r="F59" s="104">
        <v>278008.12356024969</v>
      </c>
      <c r="G59" s="104">
        <f t="shared" si="1"/>
        <v>2377.4713622127742</v>
      </c>
    </row>
    <row r="60" spans="1:7" ht="11.45" customHeight="1">
      <c r="A60" s="75"/>
      <c r="B60" s="130">
        <v>57</v>
      </c>
      <c r="C60" s="241"/>
      <c r="D60" s="94" t="s">
        <v>134</v>
      </c>
      <c r="E60" s="1"/>
      <c r="F60" s="104">
        <v>275522.30497823429</v>
      </c>
      <c r="G60" s="104">
        <f t="shared" si="1"/>
        <v>2490.6889235784465</v>
      </c>
    </row>
    <row r="61" spans="1:7" ht="11.45" customHeight="1">
      <c r="A61" s="75"/>
      <c r="B61" s="130">
        <v>58</v>
      </c>
      <c r="C61" s="241">
        <v>2019</v>
      </c>
      <c r="D61" s="94" t="s">
        <v>60</v>
      </c>
      <c r="E61" s="1"/>
      <c r="F61" s="104">
        <v>288393.17533541669</v>
      </c>
      <c r="G61" s="104">
        <f t="shared" si="1"/>
        <v>2574.3401428967441</v>
      </c>
    </row>
    <row r="62" spans="1:7" ht="11.45" customHeight="1">
      <c r="A62" s="75"/>
      <c r="B62" s="130">
        <v>59</v>
      </c>
      <c r="C62" s="241"/>
      <c r="D62" s="128" t="s">
        <v>62</v>
      </c>
      <c r="E62" s="1"/>
      <c r="F62" s="104">
        <v>293717.01416693197</v>
      </c>
      <c r="G62" s="104">
        <f t="shared" si="1"/>
        <v>2514.6996948458245</v>
      </c>
    </row>
    <row r="63" spans="1:7" ht="11.45" customHeight="1">
      <c r="A63" s="75"/>
      <c r="B63" s="130">
        <v>60</v>
      </c>
      <c r="C63" s="241"/>
      <c r="D63" s="128" t="s">
        <v>61</v>
      </c>
      <c r="E63" s="1"/>
      <c r="F63" s="104">
        <v>296183.61293783411</v>
      </c>
      <c r="G63" s="104">
        <f t="shared" si="1"/>
        <v>2646.3253687517636</v>
      </c>
    </row>
    <row r="64" spans="1:7" ht="11.45" customHeight="1">
      <c r="A64" s="75"/>
      <c r="B64" s="130">
        <v>61</v>
      </c>
      <c r="C64" s="241"/>
      <c r="D64" s="94" t="s">
        <v>134</v>
      </c>
      <c r="E64" s="1"/>
      <c r="F64" s="104">
        <v>301280.0300312257</v>
      </c>
      <c r="G64" s="104">
        <f t="shared" si="1"/>
        <v>2638.2932194517712</v>
      </c>
    </row>
    <row r="65" spans="1:12" ht="11.45" customHeight="1">
      <c r="A65" s="75"/>
      <c r="B65" s="130">
        <v>62</v>
      </c>
      <c r="C65" s="255">
        <v>2020</v>
      </c>
      <c r="D65" s="94" t="s">
        <v>60</v>
      </c>
      <c r="E65" s="1"/>
      <c r="F65" s="104">
        <v>318907.31951399997</v>
      </c>
      <c r="G65" s="104">
        <f t="shared" si="1"/>
        <v>3038.4730970000001</v>
      </c>
    </row>
    <row r="66" spans="1:12" ht="11.45" customHeight="1">
      <c r="A66" s="75"/>
      <c r="B66" s="130">
        <v>63</v>
      </c>
      <c r="C66" s="255"/>
      <c r="D66" s="95" t="s">
        <v>49</v>
      </c>
      <c r="E66" s="65"/>
      <c r="F66" s="230" t="s">
        <v>51</v>
      </c>
      <c r="G66" s="199" t="str">
        <f t="shared" si="1"/>
        <v>ND</v>
      </c>
    </row>
    <row r="67" spans="1:12" ht="11.45" customHeight="1">
      <c r="A67" s="75"/>
      <c r="B67" s="130">
        <v>64</v>
      </c>
      <c r="C67" s="255"/>
      <c r="D67" s="94" t="s">
        <v>61</v>
      </c>
      <c r="E67" s="1"/>
      <c r="F67" s="104">
        <v>279373.5633202368</v>
      </c>
      <c r="G67" s="104">
        <f t="shared" si="1"/>
        <v>2874.0918543822145</v>
      </c>
    </row>
    <row r="68" spans="1:12" ht="11.45" customHeight="1">
      <c r="A68" s="75"/>
      <c r="B68" s="130">
        <v>65</v>
      </c>
      <c r="C68" s="255"/>
      <c r="D68" s="100" t="s">
        <v>8</v>
      </c>
      <c r="E68" s="1"/>
      <c r="F68" s="104">
        <v>296870.86387561029</v>
      </c>
      <c r="G68" s="104">
        <f t="shared" si="1"/>
        <v>2825.4663264186433</v>
      </c>
    </row>
    <row r="69" spans="1:12" ht="11.45" customHeight="1">
      <c r="A69" s="75"/>
      <c r="B69" s="130">
        <v>66</v>
      </c>
      <c r="C69" s="255">
        <v>2021</v>
      </c>
      <c r="D69" s="94" t="s">
        <v>60</v>
      </c>
      <c r="E69" s="1"/>
      <c r="F69" s="104">
        <v>306736.67756805016</v>
      </c>
      <c r="G69" s="104">
        <f t="shared" si="1"/>
        <v>3107.2747601576657</v>
      </c>
    </row>
    <row r="70" spans="1:12" ht="11.45" customHeight="1">
      <c r="A70" s="75"/>
      <c r="B70" s="130">
        <v>67</v>
      </c>
      <c r="C70" s="255"/>
      <c r="D70" s="128" t="s">
        <v>62</v>
      </c>
      <c r="E70" s="1"/>
      <c r="F70" s="104">
        <v>316141.8677572991</v>
      </c>
      <c r="G70" s="104">
        <f t="shared" si="1"/>
        <v>2835.1357178952239</v>
      </c>
    </row>
    <row r="71" spans="1:12" ht="11.45" customHeight="1">
      <c r="A71" s="75"/>
      <c r="B71" s="130">
        <v>68</v>
      </c>
      <c r="C71" s="255"/>
      <c r="D71" s="128" t="s">
        <v>61</v>
      </c>
      <c r="E71" s="1"/>
      <c r="F71" s="104">
        <v>317119.01255973981</v>
      </c>
      <c r="G71" s="104">
        <f t="shared" si="1"/>
        <v>3166.3102175607692</v>
      </c>
    </row>
    <row r="72" spans="1:12" ht="11.45" customHeight="1">
      <c r="A72" s="75"/>
      <c r="B72" s="130">
        <v>69</v>
      </c>
      <c r="C72" s="255"/>
      <c r="D72" s="94" t="s">
        <v>134</v>
      </c>
      <c r="E72" s="1"/>
      <c r="F72" s="104">
        <v>313601.41459372046</v>
      </c>
      <c r="G72" s="104">
        <f t="shared" si="1"/>
        <v>2942.1698723080917</v>
      </c>
    </row>
    <row r="73" spans="1:12" s="53" customFormat="1" ht="22.5" customHeight="1">
      <c r="A73" s="64"/>
      <c r="B73" s="32"/>
      <c r="C73" s="253" t="s">
        <v>210</v>
      </c>
      <c r="D73" s="253"/>
      <c r="E73" s="253"/>
      <c r="F73" s="253"/>
      <c r="G73" s="253"/>
      <c r="H73" s="253"/>
      <c r="I73" s="253"/>
      <c r="J73" s="253"/>
      <c r="K73" s="253"/>
      <c r="L73" s="253"/>
    </row>
    <row r="74" spans="1:12" s="53" customFormat="1" ht="15" customHeight="1">
      <c r="A74" s="64"/>
      <c r="B74" s="32"/>
      <c r="C74" s="253" t="s">
        <v>215</v>
      </c>
      <c r="D74" s="253"/>
      <c r="E74" s="253"/>
      <c r="F74" s="253"/>
      <c r="G74" s="253"/>
      <c r="H74" s="253"/>
      <c r="I74" s="253"/>
      <c r="J74" s="253"/>
      <c r="K74" s="253"/>
      <c r="L74" s="253"/>
    </row>
    <row r="75" spans="1:12" s="73" customFormat="1" ht="35.25" customHeight="1">
      <c r="A75" s="64"/>
      <c r="B75" s="32"/>
      <c r="C75" s="253" t="s">
        <v>52</v>
      </c>
      <c r="D75" s="253"/>
      <c r="E75" s="253"/>
      <c r="F75" s="253"/>
      <c r="G75" s="253"/>
      <c r="H75" s="253"/>
      <c r="I75" s="253"/>
      <c r="J75" s="253"/>
      <c r="K75" s="253"/>
      <c r="L75" s="253"/>
    </row>
    <row r="76" spans="1:12" s="73" customFormat="1" ht="35.25" customHeight="1">
      <c r="A76" s="64"/>
      <c r="B76" s="123" t="s">
        <v>63</v>
      </c>
      <c r="C76" s="254" t="s">
        <v>217</v>
      </c>
      <c r="D76" s="254"/>
      <c r="E76" s="254"/>
      <c r="F76" s="254"/>
      <c r="G76" s="254"/>
      <c r="H76" s="254"/>
      <c r="I76" s="254"/>
      <c r="J76" s="254"/>
      <c r="K76" s="254"/>
      <c r="L76" s="254"/>
    </row>
    <row r="77" spans="1:12">
      <c r="A77" s="64"/>
      <c r="C77" s="253" t="s">
        <v>181</v>
      </c>
      <c r="D77" s="253"/>
      <c r="E77" s="253"/>
      <c r="F77" s="253"/>
      <c r="G77" s="253"/>
      <c r="H77" s="253"/>
      <c r="I77" s="253"/>
      <c r="J77" s="253"/>
      <c r="K77" s="253"/>
      <c r="L77" s="253"/>
    </row>
    <row r="78" spans="1:12">
      <c r="G78" s="4"/>
    </row>
    <row r="79" spans="1:12">
      <c r="G79" s="4"/>
    </row>
    <row r="80" spans="1:12">
      <c r="G80" s="4"/>
    </row>
    <row r="81" spans="7:7">
      <c r="G81" s="4"/>
    </row>
    <row r="82" spans="7:7">
      <c r="G82" s="4"/>
    </row>
    <row r="83" spans="7:7">
      <c r="G83" s="4"/>
    </row>
    <row r="84" spans="7:7">
      <c r="G84" s="4"/>
    </row>
    <row r="85" spans="7:7">
      <c r="G85" s="4"/>
    </row>
    <row r="86" spans="7:7">
      <c r="G86" s="4"/>
    </row>
    <row r="87" spans="7:7">
      <c r="G87" s="4"/>
    </row>
    <row r="88" spans="7:7">
      <c r="G88" s="4"/>
    </row>
    <row r="89" spans="7:7">
      <c r="G89" s="4"/>
    </row>
    <row r="90" spans="7:7">
      <c r="G90" s="4"/>
    </row>
    <row r="92" spans="7:7">
      <c r="G92" s="67"/>
    </row>
    <row r="95" spans="7:7" ht="20.100000000000001" customHeight="1"/>
    <row r="96" spans="7:7" ht="5.0999999999999996" customHeight="1"/>
    <row r="98" ht="5.0999999999999996" customHeight="1"/>
  </sheetData>
  <mergeCells count="26">
    <mergeCell ref="J2:L2"/>
    <mergeCell ref="C73:L73"/>
    <mergeCell ref="C75:L75"/>
    <mergeCell ref="C76:L76"/>
    <mergeCell ref="C5:C8"/>
    <mergeCell ref="F2:F3"/>
    <mergeCell ref="D2:D3"/>
    <mergeCell ref="C2:C3"/>
    <mergeCell ref="C9:C12"/>
    <mergeCell ref="C13:C16"/>
    <mergeCell ref="C49:C52"/>
    <mergeCell ref="C17:C20"/>
    <mergeCell ref="C21:C24"/>
    <mergeCell ref="C25:C28"/>
    <mergeCell ref="C29:C32"/>
    <mergeCell ref="C74:L74"/>
    <mergeCell ref="C53:C56"/>
    <mergeCell ref="C57:C60"/>
    <mergeCell ref="C61:C64"/>
    <mergeCell ref="C77:L77"/>
    <mergeCell ref="C33:C36"/>
    <mergeCell ref="C37:C40"/>
    <mergeCell ref="C41:C44"/>
    <mergeCell ref="C65:C68"/>
    <mergeCell ref="C69:C72"/>
    <mergeCell ref="C45:C48"/>
  </mergeCells>
  <phoneticPr fontId="0" type="noConversion"/>
  <dataValidations count="1">
    <dataValidation type="list" allowBlank="1" showInputMessage="1" showErrorMessage="1" sqref="G2" xr:uid="{00000000-0002-0000-0800-000000000000}">
      <formula1>entidades_1</formula1>
    </dataValidation>
  </dataValidation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3"/>
  <dimension ref="A1:BS100"/>
  <sheetViews>
    <sheetView showGridLines="0" zoomScaleNormal="100" workbookViewId="0">
      <pane xSplit="3" ySplit="5" topLeftCell="D6" activePane="bottomRight" state="frozen"/>
      <selection pane="topRight" activeCell="D1" sqref="D1"/>
      <selection pane="bottomLeft" activeCell="A6" sqref="A6"/>
      <selection pane="bottomRight" activeCell="D6" sqref="D6"/>
    </sheetView>
  </sheetViews>
  <sheetFormatPr baseColWidth="10" defaultRowHeight="15"/>
  <cols>
    <col min="1" max="2" width="2.7109375" style="7" customWidth="1"/>
    <col min="3" max="3" width="25.28515625" style="7" customWidth="1"/>
    <col min="4" max="71" width="7.28515625" style="7" customWidth="1"/>
    <col min="72" max="16384" width="11.42578125" style="7"/>
  </cols>
  <sheetData>
    <row r="1" spans="1:71" ht="84" customHeight="1">
      <c r="B1" s="6"/>
      <c r="C1" s="277"/>
      <c r="D1" s="278"/>
      <c r="E1" s="278"/>
      <c r="F1" s="278"/>
      <c r="G1" s="278"/>
      <c r="H1" s="278"/>
      <c r="I1" s="278"/>
      <c r="J1" s="278"/>
      <c r="K1" s="278"/>
      <c r="L1" s="278"/>
      <c r="M1" s="278"/>
      <c r="N1" s="278"/>
      <c r="O1" s="278"/>
      <c r="P1" s="278"/>
      <c r="Q1" s="278"/>
      <c r="R1" s="278"/>
      <c r="S1" s="278"/>
      <c r="T1" s="278"/>
      <c r="U1" s="278"/>
      <c r="V1" s="278"/>
      <c r="W1" s="278"/>
    </row>
    <row r="2" spans="1:71" ht="30" customHeight="1">
      <c r="A2" s="227"/>
      <c r="B2" s="6"/>
      <c r="C2" s="279" t="s">
        <v>198</v>
      </c>
      <c r="D2" s="279"/>
      <c r="E2" s="279"/>
      <c r="F2" s="279"/>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79"/>
      <c r="AS2" s="279"/>
      <c r="AT2" s="279"/>
      <c r="AU2" s="279"/>
      <c r="AV2" s="279"/>
      <c r="AW2" s="279"/>
      <c r="AX2" s="279"/>
      <c r="AY2" s="279"/>
      <c r="AZ2" s="279"/>
      <c r="BA2" s="279"/>
      <c r="BB2" s="279"/>
      <c r="BC2" s="279"/>
      <c r="BD2" s="279"/>
      <c r="BE2" s="279"/>
      <c r="BF2" s="279"/>
      <c r="BG2" s="279"/>
      <c r="BH2" s="279"/>
      <c r="BI2" s="279"/>
      <c r="BJ2" s="279"/>
      <c r="BK2" s="279"/>
      <c r="BL2" s="280"/>
      <c r="BM2" s="280"/>
      <c r="BN2" s="280"/>
      <c r="BO2" s="280"/>
      <c r="BP2" s="280"/>
      <c r="BQ2" s="280"/>
      <c r="BR2" s="280"/>
      <c r="BS2" s="280"/>
    </row>
    <row r="3" spans="1:71">
      <c r="A3" s="227"/>
      <c r="B3" s="6"/>
      <c r="C3" s="242" t="s">
        <v>71</v>
      </c>
      <c r="D3" s="276">
        <v>2005</v>
      </c>
      <c r="E3" s="276"/>
      <c r="F3" s="276"/>
      <c r="G3" s="276"/>
      <c r="H3" s="276">
        <v>2006</v>
      </c>
      <c r="I3" s="276"/>
      <c r="J3" s="276"/>
      <c r="K3" s="276"/>
      <c r="L3" s="276">
        <v>2007</v>
      </c>
      <c r="M3" s="276"/>
      <c r="N3" s="276"/>
      <c r="O3" s="276"/>
      <c r="P3" s="276">
        <v>2008</v>
      </c>
      <c r="Q3" s="276"/>
      <c r="R3" s="276"/>
      <c r="S3" s="276"/>
      <c r="T3" s="276">
        <v>2009</v>
      </c>
      <c r="U3" s="276"/>
      <c r="V3" s="276"/>
      <c r="W3" s="276"/>
      <c r="X3" s="276">
        <v>2010</v>
      </c>
      <c r="Y3" s="276"/>
      <c r="Z3" s="276"/>
      <c r="AA3" s="276"/>
      <c r="AB3" s="276">
        <v>2011</v>
      </c>
      <c r="AC3" s="276"/>
      <c r="AD3" s="276"/>
      <c r="AE3" s="276"/>
      <c r="AF3" s="276">
        <v>2012</v>
      </c>
      <c r="AG3" s="276"/>
      <c r="AH3" s="276"/>
      <c r="AI3" s="276"/>
      <c r="AJ3" s="276">
        <v>2013</v>
      </c>
      <c r="AK3" s="276"/>
      <c r="AL3" s="276"/>
      <c r="AM3" s="276"/>
      <c r="AN3" s="276">
        <v>2014</v>
      </c>
      <c r="AO3" s="276"/>
      <c r="AP3" s="276"/>
      <c r="AQ3" s="276"/>
      <c r="AR3" s="276">
        <v>2015</v>
      </c>
      <c r="AS3" s="276"/>
      <c r="AT3" s="276"/>
      <c r="AU3" s="276"/>
      <c r="AV3" s="276">
        <v>2016</v>
      </c>
      <c r="AW3" s="276"/>
      <c r="AX3" s="276"/>
      <c r="AY3" s="276"/>
      <c r="AZ3" s="276">
        <v>2017</v>
      </c>
      <c r="BA3" s="276"/>
      <c r="BB3" s="276"/>
      <c r="BC3" s="276"/>
      <c r="BD3" s="255">
        <v>2018</v>
      </c>
      <c r="BE3" s="255"/>
      <c r="BF3" s="255"/>
      <c r="BG3" s="255"/>
      <c r="BH3" s="255">
        <v>2019</v>
      </c>
      <c r="BI3" s="255"/>
      <c r="BJ3" s="255"/>
      <c r="BK3" s="255"/>
      <c r="BL3" s="255">
        <v>2020</v>
      </c>
      <c r="BM3" s="255"/>
      <c r="BN3" s="255"/>
      <c r="BO3" s="255"/>
      <c r="BP3" s="255">
        <v>2021</v>
      </c>
      <c r="BQ3" s="255"/>
      <c r="BR3" s="255"/>
      <c r="BS3" s="255"/>
    </row>
    <row r="4" spans="1:71">
      <c r="A4" s="227"/>
      <c r="B4" s="6"/>
      <c r="C4" s="259"/>
      <c r="D4" s="99" t="s">
        <v>5</v>
      </c>
      <c r="E4" s="99" t="s">
        <v>6</v>
      </c>
      <c r="F4" s="99" t="s">
        <v>7</v>
      </c>
      <c r="G4" s="99" t="s">
        <v>8</v>
      </c>
      <c r="H4" s="99" t="s">
        <v>5</v>
      </c>
      <c r="I4" s="99" t="s">
        <v>6</v>
      </c>
      <c r="J4" s="99" t="s">
        <v>7</v>
      </c>
      <c r="K4" s="99" t="s">
        <v>8</v>
      </c>
      <c r="L4" s="99" t="s">
        <v>5</v>
      </c>
      <c r="M4" s="99" t="s">
        <v>6</v>
      </c>
      <c r="N4" s="99" t="s">
        <v>7</v>
      </c>
      <c r="O4" s="99" t="s">
        <v>8</v>
      </c>
      <c r="P4" s="99" t="s">
        <v>5</v>
      </c>
      <c r="Q4" s="99" t="s">
        <v>6</v>
      </c>
      <c r="R4" s="99" t="s">
        <v>7</v>
      </c>
      <c r="S4" s="99" t="s">
        <v>8</v>
      </c>
      <c r="T4" s="99" t="s">
        <v>5</v>
      </c>
      <c r="U4" s="99" t="s">
        <v>6</v>
      </c>
      <c r="V4" s="99" t="s">
        <v>7</v>
      </c>
      <c r="W4" s="99" t="s">
        <v>8</v>
      </c>
      <c r="X4" s="99" t="s">
        <v>5</v>
      </c>
      <c r="Y4" s="99" t="s">
        <v>6</v>
      </c>
      <c r="Z4" s="99" t="s">
        <v>7</v>
      </c>
      <c r="AA4" s="99" t="s">
        <v>8</v>
      </c>
      <c r="AB4" s="99" t="s">
        <v>5</v>
      </c>
      <c r="AC4" s="99" t="s">
        <v>6</v>
      </c>
      <c r="AD4" s="99" t="s">
        <v>7</v>
      </c>
      <c r="AE4" s="99" t="s">
        <v>8</v>
      </c>
      <c r="AF4" s="99" t="s">
        <v>5</v>
      </c>
      <c r="AG4" s="99" t="s">
        <v>6</v>
      </c>
      <c r="AH4" s="99" t="s">
        <v>7</v>
      </c>
      <c r="AI4" s="99" t="s">
        <v>8</v>
      </c>
      <c r="AJ4" s="99" t="s">
        <v>5</v>
      </c>
      <c r="AK4" s="99" t="s">
        <v>6</v>
      </c>
      <c r="AL4" s="99" t="s">
        <v>7</v>
      </c>
      <c r="AM4" s="99" t="s">
        <v>8</v>
      </c>
      <c r="AN4" s="99" t="s">
        <v>5</v>
      </c>
      <c r="AO4" s="99" t="s">
        <v>6</v>
      </c>
      <c r="AP4" s="99" t="s">
        <v>7</v>
      </c>
      <c r="AQ4" s="99" t="s">
        <v>8</v>
      </c>
      <c r="AR4" s="99" t="s">
        <v>5</v>
      </c>
      <c r="AS4" s="99" t="s">
        <v>6</v>
      </c>
      <c r="AT4" s="99" t="s">
        <v>7</v>
      </c>
      <c r="AU4" s="99" t="s">
        <v>8</v>
      </c>
      <c r="AV4" s="99" t="s">
        <v>5</v>
      </c>
      <c r="AW4" s="99" t="s">
        <v>6</v>
      </c>
      <c r="AX4" s="99" t="s">
        <v>7</v>
      </c>
      <c r="AY4" s="99" t="s">
        <v>8</v>
      </c>
      <c r="AZ4" s="99" t="s">
        <v>5</v>
      </c>
      <c r="BA4" s="99" t="s">
        <v>6</v>
      </c>
      <c r="BB4" s="99" t="s">
        <v>7</v>
      </c>
      <c r="BC4" s="99" t="s">
        <v>8</v>
      </c>
      <c r="BD4" s="94" t="s">
        <v>60</v>
      </c>
      <c r="BE4" s="94" t="s">
        <v>62</v>
      </c>
      <c r="BF4" s="94" t="s">
        <v>61</v>
      </c>
      <c r="BG4" s="94" t="s">
        <v>134</v>
      </c>
      <c r="BH4" s="94" t="s">
        <v>60</v>
      </c>
      <c r="BI4" s="94" t="s">
        <v>62</v>
      </c>
      <c r="BJ4" s="94" t="s">
        <v>61</v>
      </c>
      <c r="BK4" s="94" t="s">
        <v>134</v>
      </c>
      <c r="BL4" s="94" t="s">
        <v>60</v>
      </c>
      <c r="BM4" s="95" t="s">
        <v>49</v>
      </c>
      <c r="BN4" s="94" t="s">
        <v>61</v>
      </c>
      <c r="BO4" s="100" t="s">
        <v>8</v>
      </c>
      <c r="BP4" s="94" t="s">
        <v>60</v>
      </c>
      <c r="BQ4" s="94" t="s">
        <v>62</v>
      </c>
      <c r="BR4" s="94" t="s">
        <v>61</v>
      </c>
      <c r="BS4" s="94" t="s">
        <v>134</v>
      </c>
    </row>
    <row r="5" spans="1:71" ht="14.1" customHeight="1">
      <c r="A5" s="227"/>
      <c r="B5" s="6"/>
      <c r="C5" s="101" t="s">
        <v>2</v>
      </c>
      <c r="D5" s="102">
        <v>1.0411000000000001</v>
      </c>
      <c r="E5" s="102">
        <v>1.0602</v>
      </c>
      <c r="F5" s="102">
        <v>1.0404</v>
      </c>
      <c r="G5" s="102">
        <v>0.99820000000000009</v>
      </c>
      <c r="H5" s="102">
        <v>0.9850000000000001</v>
      </c>
      <c r="I5" s="102">
        <v>0.95630000000000004</v>
      </c>
      <c r="J5" s="102">
        <v>0.9738</v>
      </c>
      <c r="K5" s="102">
        <v>0.98870000000000002</v>
      </c>
      <c r="L5" s="102">
        <v>0.99240000000000006</v>
      </c>
      <c r="M5" s="102">
        <v>0.94310000000000005</v>
      </c>
      <c r="N5" s="102">
        <v>0.96200000000000008</v>
      </c>
      <c r="O5" s="102">
        <v>0.99440000000000006</v>
      </c>
      <c r="P5" s="102">
        <v>0.998</v>
      </c>
      <c r="Q5" s="102">
        <v>0.98340000000000005</v>
      </c>
      <c r="R5" s="102">
        <v>1.0251000000000001</v>
      </c>
      <c r="S5" s="96">
        <v>1.0713000000000001</v>
      </c>
      <c r="T5" s="96">
        <v>1.0608</v>
      </c>
      <c r="U5" s="96">
        <v>1.1028</v>
      </c>
      <c r="V5" s="96">
        <v>1.1156000000000001</v>
      </c>
      <c r="W5" s="96">
        <v>1.1025</v>
      </c>
      <c r="X5" s="102">
        <v>1.1243000000000001</v>
      </c>
      <c r="Y5" s="102">
        <v>1.0968</v>
      </c>
      <c r="Z5" s="102">
        <v>1.0964</v>
      </c>
      <c r="AA5" s="96">
        <v>1.1391</v>
      </c>
      <c r="AB5" s="96">
        <v>1.0946</v>
      </c>
      <c r="AC5" s="96">
        <v>1.0917000000000001</v>
      </c>
      <c r="AD5" s="96">
        <v>1.1093</v>
      </c>
      <c r="AE5" s="96">
        <v>1.1339000000000001</v>
      </c>
      <c r="AF5" s="96">
        <v>1.1143000000000001</v>
      </c>
      <c r="AG5" s="96">
        <v>1.0938000000000001</v>
      </c>
      <c r="AH5" s="96">
        <v>1.1481000000000001</v>
      </c>
      <c r="AI5" s="96">
        <v>1.1663000000000001</v>
      </c>
      <c r="AJ5" s="96">
        <v>1.1402000000000001</v>
      </c>
      <c r="AK5" s="96">
        <v>1.1580000000000001</v>
      </c>
      <c r="AL5" s="96">
        <v>1.1742000000000001</v>
      </c>
      <c r="AM5" s="96">
        <v>1.1711</v>
      </c>
      <c r="AN5" s="96">
        <v>1.1722000000000001</v>
      </c>
      <c r="AO5" s="96">
        <v>1.1738</v>
      </c>
      <c r="AP5" s="96">
        <v>1.1978</v>
      </c>
      <c r="AQ5" s="96">
        <v>1.2417</v>
      </c>
      <c r="AR5" s="96">
        <v>1.1985000000000001</v>
      </c>
      <c r="AS5" s="96">
        <v>1.2043000000000001</v>
      </c>
      <c r="AT5" s="96">
        <v>1.1897</v>
      </c>
      <c r="AU5" s="96">
        <v>1.1864000000000001</v>
      </c>
      <c r="AV5" s="96">
        <v>1.175</v>
      </c>
      <c r="AW5" s="96">
        <v>1.1480000000000001</v>
      </c>
      <c r="AX5" s="96">
        <v>1.1249</v>
      </c>
      <c r="AY5" s="96">
        <v>1.1342000000000001</v>
      </c>
      <c r="AZ5" s="96">
        <v>1.0998000000000001</v>
      </c>
      <c r="BA5" s="96">
        <v>1.139</v>
      </c>
      <c r="BB5" s="96">
        <v>1.1683000000000001</v>
      </c>
      <c r="BC5" s="102">
        <v>1.1627000000000001</v>
      </c>
      <c r="BD5" s="102">
        <v>1.1102000000000001</v>
      </c>
      <c r="BE5" s="102">
        <v>1.0935000000000001</v>
      </c>
      <c r="BF5" s="102">
        <v>1.0975000000000001</v>
      </c>
      <c r="BG5" s="102">
        <v>1.1107</v>
      </c>
      <c r="BH5" s="102">
        <v>1.08</v>
      </c>
      <c r="BI5" s="102">
        <v>1.0646</v>
      </c>
      <c r="BJ5" s="102">
        <v>1.0808</v>
      </c>
      <c r="BK5" s="102">
        <v>1.0609999999999999</v>
      </c>
      <c r="BL5" s="102">
        <v>1</v>
      </c>
      <c r="BM5" s="230" t="s">
        <v>51</v>
      </c>
      <c r="BN5" s="102">
        <v>1.256</v>
      </c>
      <c r="BO5" s="102">
        <v>1.1507000000000001</v>
      </c>
      <c r="BP5" s="102">
        <v>1.1469</v>
      </c>
      <c r="BQ5" s="102">
        <v>1.0882000000000001</v>
      </c>
      <c r="BR5" s="102">
        <v>1.1116000000000001</v>
      </c>
      <c r="BS5" s="102">
        <v>1.1002000000000001</v>
      </c>
    </row>
    <row r="6" spans="1:71" ht="4.5" customHeight="1">
      <c r="A6" s="227"/>
      <c r="B6" s="6"/>
      <c r="C6" s="79"/>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row>
    <row r="7" spans="1:71" ht="14.1" customHeight="1">
      <c r="A7" s="227"/>
      <c r="B7" s="6"/>
      <c r="C7" s="101" t="s">
        <v>9</v>
      </c>
      <c r="D7" s="106">
        <v>1.1122000000000001</v>
      </c>
      <c r="E7" s="106">
        <v>1.0485</v>
      </c>
      <c r="F7" s="106">
        <v>1.0545</v>
      </c>
      <c r="G7" s="106">
        <v>0.97860000000000003</v>
      </c>
      <c r="H7" s="106">
        <v>1.0266</v>
      </c>
      <c r="I7" s="106">
        <v>0.999</v>
      </c>
      <c r="J7" s="106">
        <v>0.9677</v>
      </c>
      <c r="K7" s="106">
        <v>1.0263</v>
      </c>
      <c r="L7" s="106">
        <v>1.0770999999999999</v>
      </c>
      <c r="M7" s="106">
        <v>1.0141</v>
      </c>
      <c r="N7" s="106">
        <v>0.95990000000000009</v>
      </c>
      <c r="O7" s="106">
        <v>1.0717000000000001</v>
      </c>
      <c r="P7" s="106">
        <v>1.0210000000000001</v>
      </c>
      <c r="Q7" s="106">
        <v>1.0804</v>
      </c>
      <c r="R7" s="106">
        <v>1.1101000000000001</v>
      </c>
      <c r="S7" s="97">
        <v>1.1494</v>
      </c>
      <c r="T7" s="97">
        <v>1.3205</v>
      </c>
      <c r="U7" s="97">
        <v>1.3043</v>
      </c>
      <c r="V7" s="97">
        <v>1.3351</v>
      </c>
      <c r="W7" s="97">
        <v>1.2844</v>
      </c>
      <c r="X7" s="106">
        <v>1.33</v>
      </c>
      <c r="Y7" s="106">
        <v>1.2391000000000001</v>
      </c>
      <c r="Z7" s="106">
        <v>1.1865000000000001</v>
      </c>
      <c r="AA7" s="97">
        <v>1.3447</v>
      </c>
      <c r="AB7" s="97">
        <v>1.353</v>
      </c>
      <c r="AC7" s="97">
        <v>1.3824000000000001</v>
      </c>
      <c r="AD7" s="97">
        <v>1.3668</v>
      </c>
      <c r="AE7" s="97">
        <v>1.4357</v>
      </c>
      <c r="AF7" s="97">
        <v>1.4000000000000001</v>
      </c>
      <c r="AG7" s="97">
        <v>1.3153000000000001</v>
      </c>
      <c r="AH7" s="97">
        <v>1.4203000000000001</v>
      </c>
      <c r="AI7" s="97">
        <v>1.4126000000000001</v>
      </c>
      <c r="AJ7" s="97">
        <v>1.4156</v>
      </c>
      <c r="AK7" s="97">
        <v>1.3759000000000001</v>
      </c>
      <c r="AL7" s="97">
        <v>1.3778000000000001</v>
      </c>
      <c r="AM7" s="97">
        <v>1.2816000000000001</v>
      </c>
      <c r="AN7" s="97">
        <v>1.349</v>
      </c>
      <c r="AO7" s="97">
        <v>1.369</v>
      </c>
      <c r="AP7" s="97">
        <v>1.3575000000000002</v>
      </c>
      <c r="AQ7" s="97">
        <v>1.3898000000000001</v>
      </c>
      <c r="AR7" s="97">
        <v>1.3641000000000001</v>
      </c>
      <c r="AS7" s="97">
        <v>1.3425</v>
      </c>
      <c r="AT7" s="97">
        <v>1.3506</v>
      </c>
      <c r="AU7" s="97">
        <v>1.2709000000000001</v>
      </c>
      <c r="AV7" s="97">
        <v>1.2947</v>
      </c>
      <c r="AW7" s="97">
        <v>1.2669000000000001</v>
      </c>
      <c r="AX7" s="97">
        <v>1.1628000000000001</v>
      </c>
      <c r="AY7" s="97">
        <v>1.1632</v>
      </c>
      <c r="AZ7" s="97">
        <v>1.1791</v>
      </c>
      <c r="BA7" s="97">
        <v>1.2281</v>
      </c>
      <c r="BB7" s="97">
        <v>1.2788000000000002</v>
      </c>
      <c r="BC7" s="106">
        <v>1.2619</v>
      </c>
      <c r="BD7" s="106">
        <v>1.2118</v>
      </c>
      <c r="BE7" s="106">
        <v>1.1024</v>
      </c>
      <c r="BF7" s="106">
        <v>1.1691</v>
      </c>
      <c r="BG7" s="106">
        <v>1.1782000000000001</v>
      </c>
      <c r="BH7" s="106">
        <v>1.1667000000000001</v>
      </c>
      <c r="BI7" s="106">
        <v>1.2055</v>
      </c>
      <c r="BJ7" s="106">
        <v>1.2439</v>
      </c>
      <c r="BK7" s="106">
        <v>1.1628000000000001</v>
      </c>
      <c r="BL7" s="106">
        <v>1</v>
      </c>
      <c r="BM7" s="230" t="s">
        <v>51</v>
      </c>
      <c r="BN7" s="106">
        <v>1.2753000000000001</v>
      </c>
      <c r="BO7" s="106">
        <v>1.1616</v>
      </c>
      <c r="BP7" s="106">
        <v>1.1382000000000001</v>
      </c>
      <c r="BQ7" s="106">
        <v>1.1331</v>
      </c>
      <c r="BR7" s="106">
        <v>1.1574</v>
      </c>
      <c r="BS7" s="106">
        <v>1.1374</v>
      </c>
    </row>
    <row r="8" spans="1:71" ht="14.1" customHeight="1">
      <c r="A8" s="227"/>
      <c r="B8" s="6"/>
      <c r="C8" s="101" t="s">
        <v>10</v>
      </c>
      <c r="D8" s="106">
        <v>0.69210000000000005</v>
      </c>
      <c r="E8" s="106">
        <v>0.66239999999999999</v>
      </c>
      <c r="F8" s="106">
        <v>0.72630000000000006</v>
      </c>
      <c r="G8" s="106">
        <v>0.64329999999999998</v>
      </c>
      <c r="H8" s="106">
        <v>0.68890000000000007</v>
      </c>
      <c r="I8" s="106">
        <v>0.65429999999999999</v>
      </c>
      <c r="J8" s="106">
        <v>0.64850000000000008</v>
      </c>
      <c r="K8" s="106">
        <v>0.76090000000000002</v>
      </c>
      <c r="L8" s="106">
        <v>0.70879999999999999</v>
      </c>
      <c r="M8" s="106">
        <v>0.6179</v>
      </c>
      <c r="N8" s="106">
        <v>0.6593</v>
      </c>
      <c r="O8" s="106">
        <v>0.75840000000000007</v>
      </c>
      <c r="P8" s="106">
        <v>0.70569999999999999</v>
      </c>
      <c r="Q8" s="106">
        <v>0.67470000000000008</v>
      </c>
      <c r="R8" s="106">
        <v>0.7802</v>
      </c>
      <c r="S8" s="97">
        <v>0.93530000000000002</v>
      </c>
      <c r="T8" s="97">
        <v>0.93410000000000004</v>
      </c>
      <c r="U8" s="97">
        <v>0.99330000000000007</v>
      </c>
      <c r="V8" s="97">
        <v>1.1359000000000001</v>
      </c>
      <c r="W8" s="97">
        <v>1.1146</v>
      </c>
      <c r="X8" s="106">
        <v>1.0726</v>
      </c>
      <c r="Y8" s="106">
        <v>1.1443000000000001</v>
      </c>
      <c r="Z8" s="106">
        <v>1.0878000000000001</v>
      </c>
      <c r="AA8" s="97">
        <v>1.2806</v>
      </c>
      <c r="AB8" s="97">
        <v>1.1163000000000001</v>
      </c>
      <c r="AC8" s="97">
        <v>1.1126</v>
      </c>
      <c r="AD8" s="97">
        <v>1.1099000000000001</v>
      </c>
      <c r="AE8" s="97">
        <v>1.2481</v>
      </c>
      <c r="AF8" s="97">
        <v>1.2961</v>
      </c>
      <c r="AG8" s="97">
        <v>1.2270000000000001</v>
      </c>
      <c r="AH8" s="97">
        <v>1.2346000000000001</v>
      </c>
      <c r="AI8" s="97">
        <v>1.2265000000000001</v>
      </c>
      <c r="AJ8" s="97">
        <v>1.169</v>
      </c>
      <c r="AK8" s="97">
        <v>1.1247</v>
      </c>
      <c r="AL8" s="97">
        <v>1.1787000000000001</v>
      </c>
      <c r="AM8" s="97">
        <v>1.1165</v>
      </c>
      <c r="AN8" s="97">
        <v>1.2664</v>
      </c>
      <c r="AO8" s="97">
        <v>1.2509000000000001</v>
      </c>
      <c r="AP8" s="97">
        <v>1.3359000000000001</v>
      </c>
      <c r="AQ8" s="97">
        <v>1.4052</v>
      </c>
      <c r="AR8" s="97">
        <v>1.2617</v>
      </c>
      <c r="AS8" s="97">
        <v>1.2383</v>
      </c>
      <c r="AT8" s="97">
        <v>1.3939000000000001</v>
      </c>
      <c r="AU8" s="97">
        <v>1.2806</v>
      </c>
      <c r="AV8" s="97">
        <v>1.2587000000000002</v>
      </c>
      <c r="AW8" s="97">
        <v>1.1898</v>
      </c>
      <c r="AX8" s="97">
        <v>1.1342000000000001</v>
      </c>
      <c r="AY8" s="97">
        <v>1.1425000000000001</v>
      </c>
      <c r="AZ8" s="97">
        <v>1.1919999999999999</v>
      </c>
      <c r="BA8" s="97">
        <v>1.2918000000000001</v>
      </c>
      <c r="BB8" s="97">
        <v>1.3196000000000001</v>
      </c>
      <c r="BC8" s="106">
        <v>1.2392000000000001</v>
      </c>
      <c r="BD8" s="106">
        <v>1.1476</v>
      </c>
      <c r="BE8" s="106">
        <v>1.0768</v>
      </c>
      <c r="BF8" s="106">
        <v>1.1364000000000001</v>
      </c>
      <c r="BG8" s="106">
        <v>1.1246</v>
      </c>
      <c r="BH8" s="106">
        <v>0.95840000000000003</v>
      </c>
      <c r="BI8" s="106">
        <v>0.96740000000000004</v>
      </c>
      <c r="BJ8" s="106">
        <v>0.93149999999999999</v>
      </c>
      <c r="BK8" s="106">
        <v>0.99620000000000009</v>
      </c>
      <c r="BL8" s="106">
        <v>1</v>
      </c>
      <c r="BM8" s="230" t="s">
        <v>51</v>
      </c>
      <c r="BN8" s="106">
        <v>1.3107</v>
      </c>
      <c r="BO8" s="106">
        <v>1.2510000000000001</v>
      </c>
      <c r="BP8" s="106">
        <v>1.2876000000000001</v>
      </c>
      <c r="BQ8" s="106">
        <v>1.0402</v>
      </c>
      <c r="BR8" s="106">
        <v>1.1064000000000001</v>
      </c>
      <c r="BS8" s="106">
        <v>1.0796000000000001</v>
      </c>
    </row>
    <row r="9" spans="1:71" ht="14.1" customHeight="1">
      <c r="A9" s="227"/>
      <c r="B9" s="6"/>
      <c r="C9" s="101" t="s">
        <v>11</v>
      </c>
      <c r="D9" s="106">
        <v>1.1158000000000001</v>
      </c>
      <c r="E9" s="106">
        <v>1.0869</v>
      </c>
      <c r="F9" s="106">
        <v>1.0555000000000001</v>
      </c>
      <c r="G9" s="106">
        <v>0.96000000000000008</v>
      </c>
      <c r="H9" s="106">
        <v>0.95569999999999999</v>
      </c>
      <c r="I9" s="106">
        <v>0.82500000000000007</v>
      </c>
      <c r="J9" s="106">
        <v>0.83600000000000008</v>
      </c>
      <c r="K9" s="106">
        <v>0.74690000000000001</v>
      </c>
      <c r="L9" s="106">
        <v>0.86620000000000008</v>
      </c>
      <c r="M9" s="106">
        <v>0.86130000000000007</v>
      </c>
      <c r="N9" s="106">
        <v>0.64939999999999998</v>
      </c>
      <c r="O9" s="106">
        <v>0.67890000000000006</v>
      </c>
      <c r="P9" s="106">
        <v>0.80549999999999999</v>
      </c>
      <c r="Q9" s="106">
        <v>0.74550000000000005</v>
      </c>
      <c r="R9" s="106">
        <v>0.76390000000000002</v>
      </c>
      <c r="S9" s="97">
        <v>0.91639999999999999</v>
      </c>
      <c r="T9" s="97">
        <v>0.9425</v>
      </c>
      <c r="U9" s="97">
        <v>0.9385</v>
      </c>
      <c r="V9" s="97">
        <v>1.2326000000000001</v>
      </c>
      <c r="W9" s="97">
        <v>1.4862</v>
      </c>
      <c r="X9" s="106">
        <v>1.1945000000000001</v>
      </c>
      <c r="Y9" s="106">
        <v>1.1488</v>
      </c>
      <c r="Z9" s="106">
        <v>1.2463</v>
      </c>
      <c r="AA9" s="97">
        <v>1.2297</v>
      </c>
      <c r="AB9" s="97">
        <v>1.1981000000000002</v>
      </c>
      <c r="AC9" s="97">
        <v>0.99420000000000008</v>
      </c>
      <c r="AD9" s="97">
        <v>1.1709000000000001</v>
      </c>
      <c r="AE9" s="97">
        <v>1.1223000000000001</v>
      </c>
      <c r="AF9" s="97">
        <v>1.1448</v>
      </c>
      <c r="AG9" s="97">
        <v>1.2169000000000001</v>
      </c>
      <c r="AH9" s="97">
        <v>1.2078</v>
      </c>
      <c r="AI9" s="97">
        <v>1.238</v>
      </c>
      <c r="AJ9" s="97">
        <v>1.1781000000000001</v>
      </c>
      <c r="AK9" s="97">
        <v>1.2366000000000001</v>
      </c>
      <c r="AL9" s="97">
        <v>1.3107</v>
      </c>
      <c r="AM9" s="97">
        <v>1.2431000000000001</v>
      </c>
      <c r="AN9" s="97">
        <v>1.3714000000000002</v>
      </c>
      <c r="AO9" s="97">
        <v>1.4249000000000001</v>
      </c>
      <c r="AP9" s="97">
        <v>1.4667000000000001</v>
      </c>
      <c r="AQ9" s="97">
        <v>1.3825000000000001</v>
      </c>
      <c r="AR9" s="97">
        <v>1.3634000000000002</v>
      </c>
      <c r="AS9" s="97">
        <v>1.2102000000000002</v>
      </c>
      <c r="AT9" s="97">
        <v>1.2494000000000001</v>
      </c>
      <c r="AU9" s="97">
        <v>1.1415999999999999</v>
      </c>
      <c r="AV9" s="97">
        <v>1.2436</v>
      </c>
      <c r="AW9" s="97">
        <v>1.2744</v>
      </c>
      <c r="AX9" s="97">
        <v>1.2982</v>
      </c>
      <c r="AY9" s="97">
        <v>1.2192000000000001</v>
      </c>
      <c r="AZ9" s="97">
        <v>1.0814000000000001</v>
      </c>
      <c r="BA9" s="97">
        <v>1.1520000000000001</v>
      </c>
      <c r="BB9" s="97">
        <v>1.2572000000000001</v>
      </c>
      <c r="BC9" s="106">
        <v>1.1161000000000001</v>
      </c>
      <c r="BD9" s="106">
        <v>1.2031000000000001</v>
      </c>
      <c r="BE9" s="106">
        <v>0.98710000000000009</v>
      </c>
      <c r="BF9" s="106">
        <v>1.2131000000000001</v>
      </c>
      <c r="BG9" s="106">
        <v>1.1700000000000002</v>
      </c>
      <c r="BH9" s="106">
        <v>1.0891</v>
      </c>
      <c r="BI9" s="106">
        <v>1.0369000000000002</v>
      </c>
      <c r="BJ9" s="106">
        <v>1.1209</v>
      </c>
      <c r="BK9" s="106">
        <v>1.101</v>
      </c>
      <c r="BL9" s="106">
        <v>1</v>
      </c>
      <c r="BM9" s="230" t="s">
        <v>51</v>
      </c>
      <c r="BN9" s="106">
        <v>2.0058000000000002</v>
      </c>
      <c r="BO9" s="106">
        <v>1.6612</v>
      </c>
      <c r="BP9" s="106">
        <v>1.7115</v>
      </c>
      <c r="BQ9" s="106">
        <v>1.4479</v>
      </c>
      <c r="BR9" s="106">
        <v>1.1904000000000001</v>
      </c>
      <c r="BS9" s="106">
        <v>0.9467000000000001</v>
      </c>
    </row>
    <row r="10" spans="1:71" ht="14.1" customHeight="1">
      <c r="A10" s="227"/>
      <c r="B10" s="6"/>
      <c r="C10" s="101" t="s">
        <v>12</v>
      </c>
      <c r="D10" s="106">
        <v>0.99980000000000002</v>
      </c>
      <c r="E10" s="106">
        <v>1.0073000000000001</v>
      </c>
      <c r="F10" s="106">
        <v>1.0257000000000001</v>
      </c>
      <c r="G10" s="106">
        <v>0.95040000000000002</v>
      </c>
      <c r="H10" s="106">
        <v>0.98640000000000005</v>
      </c>
      <c r="I10" s="106">
        <v>0.93070000000000008</v>
      </c>
      <c r="J10" s="106">
        <v>0.91739999999999999</v>
      </c>
      <c r="K10" s="106">
        <v>0.93700000000000006</v>
      </c>
      <c r="L10" s="106">
        <v>0.93730000000000002</v>
      </c>
      <c r="M10" s="106">
        <v>0.9083</v>
      </c>
      <c r="N10" s="106">
        <v>0.91250000000000009</v>
      </c>
      <c r="O10" s="106">
        <v>0.93640000000000001</v>
      </c>
      <c r="P10" s="106">
        <v>0.89410000000000001</v>
      </c>
      <c r="Q10" s="106">
        <v>0.87809999999999999</v>
      </c>
      <c r="R10" s="106">
        <v>0.89</v>
      </c>
      <c r="S10" s="97">
        <v>0.95830000000000004</v>
      </c>
      <c r="T10" s="97">
        <v>0.91190000000000004</v>
      </c>
      <c r="U10" s="97">
        <v>0.9909</v>
      </c>
      <c r="V10" s="97">
        <v>0.97470000000000001</v>
      </c>
      <c r="W10" s="97">
        <v>0.9214</v>
      </c>
      <c r="X10" s="106">
        <v>1.0003</v>
      </c>
      <c r="Y10" s="106">
        <v>0.9536</v>
      </c>
      <c r="Z10" s="106">
        <v>0.90360000000000007</v>
      </c>
      <c r="AA10" s="97">
        <v>0.95700000000000007</v>
      </c>
      <c r="AB10" s="97">
        <v>0.89380000000000004</v>
      </c>
      <c r="AC10" s="97">
        <v>0.91439999999999999</v>
      </c>
      <c r="AD10" s="97">
        <v>0.89940000000000009</v>
      </c>
      <c r="AE10" s="97">
        <v>0.92820000000000003</v>
      </c>
      <c r="AF10" s="97">
        <v>0.87620000000000009</v>
      </c>
      <c r="AG10" s="97">
        <v>0.8832000000000001</v>
      </c>
      <c r="AH10" s="97">
        <v>0.90680000000000005</v>
      </c>
      <c r="AI10" s="97">
        <v>0.92749999999999999</v>
      </c>
      <c r="AJ10" s="97">
        <v>0.86550000000000005</v>
      </c>
      <c r="AK10" s="97">
        <v>0.87070000000000003</v>
      </c>
      <c r="AL10" s="97">
        <v>0.87940000000000007</v>
      </c>
      <c r="AM10" s="97">
        <v>0.8983000000000001</v>
      </c>
      <c r="AN10" s="97">
        <v>0.96600000000000008</v>
      </c>
      <c r="AO10" s="97">
        <v>0.9748</v>
      </c>
      <c r="AP10" s="97">
        <v>0.99080000000000001</v>
      </c>
      <c r="AQ10" s="97">
        <v>1.0349000000000002</v>
      </c>
      <c r="AR10" s="97">
        <v>0.97650000000000003</v>
      </c>
      <c r="AS10" s="97">
        <v>0.97240000000000004</v>
      </c>
      <c r="AT10" s="97">
        <v>0.96579999999999999</v>
      </c>
      <c r="AU10" s="97">
        <v>0.93730000000000002</v>
      </c>
      <c r="AV10" s="97">
        <v>0.93610000000000004</v>
      </c>
      <c r="AW10" s="97">
        <v>0.95269999999999999</v>
      </c>
      <c r="AX10" s="97">
        <v>0.92770000000000008</v>
      </c>
      <c r="AY10" s="97">
        <v>0.89700000000000002</v>
      </c>
      <c r="AZ10" s="97">
        <v>0.94880000000000009</v>
      </c>
      <c r="BA10" s="97">
        <v>1.0474000000000001</v>
      </c>
      <c r="BB10" s="97">
        <v>1.0363</v>
      </c>
      <c r="BC10" s="106">
        <v>0.99260000000000004</v>
      </c>
      <c r="BD10" s="106">
        <v>1.0197000000000001</v>
      </c>
      <c r="BE10" s="106">
        <v>1.046</v>
      </c>
      <c r="BF10" s="106">
        <v>1.0430000000000001</v>
      </c>
      <c r="BG10" s="106">
        <v>1.0451000000000001</v>
      </c>
      <c r="BH10" s="106">
        <v>1.0404</v>
      </c>
      <c r="BI10" s="106">
        <v>1.0114000000000001</v>
      </c>
      <c r="BJ10" s="106">
        <v>0.98950000000000005</v>
      </c>
      <c r="BK10" s="106">
        <v>0.99550000000000005</v>
      </c>
      <c r="BL10" s="106">
        <v>1</v>
      </c>
      <c r="BM10" s="230" t="s">
        <v>51</v>
      </c>
      <c r="BN10" s="106">
        <v>1.1946000000000001</v>
      </c>
      <c r="BO10" s="106">
        <v>1.0504</v>
      </c>
      <c r="BP10" s="106">
        <v>1.0362</v>
      </c>
      <c r="BQ10" s="106">
        <v>0.9880000000000001</v>
      </c>
      <c r="BR10" s="106">
        <v>1.0484</v>
      </c>
      <c r="BS10" s="106">
        <v>0.95680000000000009</v>
      </c>
    </row>
    <row r="11" spans="1:71" ht="14.1" customHeight="1">
      <c r="A11" s="227"/>
      <c r="B11" s="6"/>
      <c r="C11" s="101" t="s">
        <v>64</v>
      </c>
      <c r="D11" s="106">
        <v>1.1660000000000001</v>
      </c>
      <c r="E11" s="106">
        <v>1.1473</v>
      </c>
      <c r="F11" s="106">
        <v>1.0920000000000001</v>
      </c>
      <c r="G11" s="106">
        <v>1.0417000000000001</v>
      </c>
      <c r="H11" s="106">
        <v>1.0475000000000001</v>
      </c>
      <c r="I11" s="106">
        <v>0.99840000000000007</v>
      </c>
      <c r="J11" s="106">
        <v>0.99480000000000002</v>
      </c>
      <c r="K11" s="106">
        <v>1.0105</v>
      </c>
      <c r="L11" s="106">
        <v>1.0196000000000001</v>
      </c>
      <c r="M11" s="106">
        <v>0.95700000000000007</v>
      </c>
      <c r="N11" s="106">
        <v>0.98560000000000003</v>
      </c>
      <c r="O11" s="106">
        <v>1.0987</v>
      </c>
      <c r="P11" s="106">
        <v>1.1107</v>
      </c>
      <c r="Q11" s="106">
        <v>1.0438000000000001</v>
      </c>
      <c r="R11" s="106">
        <v>1.1463000000000001</v>
      </c>
      <c r="S11" s="97">
        <v>1.1809000000000001</v>
      </c>
      <c r="T11" s="97">
        <v>1.2652000000000001</v>
      </c>
      <c r="U11" s="97">
        <v>1.3221000000000001</v>
      </c>
      <c r="V11" s="97">
        <v>1.4294</v>
      </c>
      <c r="W11" s="97">
        <v>1.335</v>
      </c>
      <c r="X11" s="106">
        <v>1.4768000000000001</v>
      </c>
      <c r="Y11" s="106">
        <v>1.4782000000000002</v>
      </c>
      <c r="Z11" s="106">
        <v>1.4197</v>
      </c>
      <c r="AA11" s="97">
        <v>1.427</v>
      </c>
      <c r="AB11" s="97">
        <v>1.3095000000000001</v>
      </c>
      <c r="AC11" s="97">
        <v>1.1948000000000001</v>
      </c>
      <c r="AD11" s="97">
        <v>1.1468</v>
      </c>
      <c r="AE11" s="97">
        <v>1.2246000000000001</v>
      </c>
      <c r="AF11" s="97">
        <v>1.3403</v>
      </c>
      <c r="AG11" s="97">
        <v>1.3156000000000001</v>
      </c>
      <c r="AH11" s="97">
        <v>1.2010000000000001</v>
      </c>
      <c r="AI11" s="97">
        <v>1.2790000000000001</v>
      </c>
      <c r="AJ11" s="97">
        <v>1.2634000000000001</v>
      </c>
      <c r="AK11" s="97">
        <v>1.1297000000000001</v>
      </c>
      <c r="AL11" s="97">
        <v>1.1535</v>
      </c>
      <c r="AM11" s="97">
        <v>1.1821000000000002</v>
      </c>
      <c r="AN11" s="97">
        <v>1.2723</v>
      </c>
      <c r="AO11" s="97">
        <v>1.1845000000000001</v>
      </c>
      <c r="AP11" s="97">
        <v>1.1545000000000001</v>
      </c>
      <c r="AQ11" s="97">
        <v>1.2344000000000002</v>
      </c>
      <c r="AR11" s="97">
        <v>1.2914000000000001</v>
      </c>
      <c r="AS11" s="97">
        <v>1.1756</v>
      </c>
      <c r="AT11" s="97">
        <v>1.2183000000000002</v>
      </c>
      <c r="AU11" s="97">
        <v>1.2083000000000002</v>
      </c>
      <c r="AV11" s="97">
        <v>1.1949000000000001</v>
      </c>
      <c r="AW11" s="97">
        <v>1.2147000000000001</v>
      </c>
      <c r="AX11" s="97">
        <v>1.0931999999999999</v>
      </c>
      <c r="AY11" s="97">
        <v>1.1447000000000001</v>
      </c>
      <c r="AZ11" s="97">
        <v>1.0563</v>
      </c>
      <c r="BA11" s="97">
        <v>1.1677999999999999</v>
      </c>
      <c r="BB11" s="97">
        <v>1.1946000000000001</v>
      </c>
      <c r="BC11" s="106">
        <v>1.1431</v>
      </c>
      <c r="BD11" s="106">
        <v>1.1389</v>
      </c>
      <c r="BE11" s="106">
        <v>1.0788</v>
      </c>
      <c r="BF11" s="106">
        <v>1.1204000000000001</v>
      </c>
      <c r="BG11" s="106">
        <v>1.1234</v>
      </c>
      <c r="BH11" s="106">
        <v>1.1216000000000002</v>
      </c>
      <c r="BI11" s="106">
        <v>1.0401</v>
      </c>
      <c r="BJ11" s="106">
        <v>1.0142</v>
      </c>
      <c r="BK11" s="106">
        <v>1.0173000000000001</v>
      </c>
      <c r="BL11" s="106">
        <v>1</v>
      </c>
      <c r="BM11" s="230" t="s">
        <v>51</v>
      </c>
      <c r="BN11" s="106">
        <v>1.2094</v>
      </c>
      <c r="BO11" s="106">
        <v>1.1322000000000001</v>
      </c>
      <c r="BP11" s="106">
        <v>1.1025</v>
      </c>
      <c r="BQ11" s="106">
        <v>1.0734000000000001</v>
      </c>
      <c r="BR11" s="106">
        <v>1.0925</v>
      </c>
      <c r="BS11" s="106">
        <v>1.0593000000000001</v>
      </c>
    </row>
    <row r="12" spans="1:71" ht="14.1" customHeight="1">
      <c r="A12" s="227"/>
      <c r="B12" s="6"/>
      <c r="C12" s="101" t="s">
        <v>14</v>
      </c>
      <c r="D12" s="106">
        <v>0.91190000000000004</v>
      </c>
      <c r="E12" s="106">
        <v>0.89300000000000002</v>
      </c>
      <c r="F12" s="106">
        <v>0.86040000000000005</v>
      </c>
      <c r="G12" s="106">
        <v>0.89610000000000001</v>
      </c>
      <c r="H12" s="106">
        <v>0.871</v>
      </c>
      <c r="I12" s="106">
        <v>0.73630000000000007</v>
      </c>
      <c r="J12" s="106">
        <v>0.80520000000000003</v>
      </c>
      <c r="K12" s="106">
        <v>0.84700000000000009</v>
      </c>
      <c r="L12" s="106">
        <v>0.89480000000000004</v>
      </c>
      <c r="M12" s="106">
        <v>0.80130000000000001</v>
      </c>
      <c r="N12" s="106">
        <v>0.84050000000000002</v>
      </c>
      <c r="O12" s="106">
        <v>0.81830000000000003</v>
      </c>
      <c r="P12" s="106">
        <v>0.78570000000000007</v>
      </c>
      <c r="Q12" s="106">
        <v>0.77290000000000003</v>
      </c>
      <c r="R12" s="106">
        <v>0.7167</v>
      </c>
      <c r="S12" s="97">
        <v>0.77890000000000004</v>
      </c>
      <c r="T12" s="97">
        <v>0.78110000000000002</v>
      </c>
      <c r="U12" s="97">
        <v>0.92300000000000004</v>
      </c>
      <c r="V12" s="97">
        <v>0.9395</v>
      </c>
      <c r="W12" s="97">
        <v>0.94040000000000001</v>
      </c>
      <c r="X12" s="106">
        <v>0.95520000000000005</v>
      </c>
      <c r="Y12" s="106">
        <v>0.87140000000000006</v>
      </c>
      <c r="Z12" s="106">
        <v>0.90850000000000009</v>
      </c>
      <c r="AA12" s="97">
        <v>0.95680000000000009</v>
      </c>
      <c r="AB12" s="97">
        <v>0.99210000000000009</v>
      </c>
      <c r="AC12" s="97">
        <v>0.97140000000000004</v>
      </c>
      <c r="AD12" s="97">
        <v>0.88100000000000001</v>
      </c>
      <c r="AE12" s="97">
        <v>0.97360000000000002</v>
      </c>
      <c r="AF12" s="97">
        <v>0.91439999999999999</v>
      </c>
      <c r="AG12" s="97">
        <v>0.86270000000000002</v>
      </c>
      <c r="AH12" s="97">
        <v>0.91560000000000008</v>
      </c>
      <c r="AI12" s="97">
        <v>0.97570000000000001</v>
      </c>
      <c r="AJ12" s="97">
        <v>0.96970000000000001</v>
      </c>
      <c r="AK12" s="97">
        <v>1.0010000000000001</v>
      </c>
      <c r="AL12" s="97">
        <v>1.0693000000000001</v>
      </c>
      <c r="AM12" s="97">
        <v>0.97350000000000003</v>
      </c>
      <c r="AN12" s="97">
        <v>0.98610000000000009</v>
      </c>
      <c r="AO12" s="97">
        <v>0.95950000000000002</v>
      </c>
      <c r="AP12" s="97">
        <v>0.96630000000000005</v>
      </c>
      <c r="AQ12" s="97">
        <v>1.1424000000000001</v>
      </c>
      <c r="AR12" s="97">
        <v>1.1127</v>
      </c>
      <c r="AS12" s="97">
        <v>1.115</v>
      </c>
      <c r="AT12" s="97">
        <v>1.1351</v>
      </c>
      <c r="AU12" s="97">
        <v>1.1239000000000001</v>
      </c>
      <c r="AV12" s="97">
        <v>1.1149</v>
      </c>
      <c r="AW12" s="97">
        <v>1.1156000000000001</v>
      </c>
      <c r="AX12" s="97">
        <v>1.0217000000000001</v>
      </c>
      <c r="AY12" s="97">
        <v>1.0472000000000001</v>
      </c>
      <c r="AZ12" s="97">
        <v>1.0305</v>
      </c>
      <c r="BA12" s="97">
        <v>1.1532</v>
      </c>
      <c r="BB12" s="97">
        <v>1.0744</v>
      </c>
      <c r="BC12" s="106">
        <v>1.0246</v>
      </c>
      <c r="BD12" s="106">
        <v>1.0288000000000002</v>
      </c>
      <c r="BE12" s="106">
        <v>1.0001</v>
      </c>
      <c r="BF12" s="106">
        <v>0.98089999999999999</v>
      </c>
      <c r="BG12" s="106">
        <v>0.97220000000000006</v>
      </c>
      <c r="BH12" s="106">
        <v>0.95390000000000008</v>
      </c>
      <c r="BI12" s="106">
        <v>0.98960000000000004</v>
      </c>
      <c r="BJ12" s="106">
        <v>0.99150000000000005</v>
      </c>
      <c r="BK12" s="106">
        <v>0.95240000000000002</v>
      </c>
      <c r="BL12" s="106">
        <v>1</v>
      </c>
      <c r="BM12" s="230" t="s">
        <v>51</v>
      </c>
      <c r="BN12" s="106">
        <v>1.3232000000000002</v>
      </c>
      <c r="BO12" s="106">
        <v>1.163</v>
      </c>
      <c r="BP12" s="106">
        <v>1.1619000000000002</v>
      </c>
      <c r="BQ12" s="106">
        <v>0.95840000000000003</v>
      </c>
      <c r="BR12" s="106">
        <v>0.93430000000000002</v>
      </c>
      <c r="BS12" s="106">
        <v>0.90580000000000005</v>
      </c>
    </row>
    <row r="13" spans="1:71" ht="14.1" customHeight="1">
      <c r="A13" s="227"/>
      <c r="B13" s="6"/>
      <c r="C13" s="101" t="s">
        <v>15</v>
      </c>
      <c r="D13" s="106">
        <v>1.0242</v>
      </c>
      <c r="E13" s="106">
        <v>1.0188000000000001</v>
      </c>
      <c r="F13" s="106">
        <v>1.0007000000000001</v>
      </c>
      <c r="G13" s="106">
        <v>1.0224</v>
      </c>
      <c r="H13" s="106">
        <v>0.99850000000000005</v>
      </c>
      <c r="I13" s="106">
        <v>1.0073000000000001</v>
      </c>
      <c r="J13" s="106">
        <v>0.99040000000000006</v>
      </c>
      <c r="K13" s="106">
        <v>1.0105</v>
      </c>
      <c r="L13" s="106">
        <v>1.0218</v>
      </c>
      <c r="M13" s="106">
        <v>0.93630000000000002</v>
      </c>
      <c r="N13" s="106">
        <v>0.97560000000000002</v>
      </c>
      <c r="O13" s="106">
        <v>0.96590000000000009</v>
      </c>
      <c r="P13" s="106">
        <v>0.9699000000000001</v>
      </c>
      <c r="Q13" s="106">
        <v>0.96560000000000001</v>
      </c>
      <c r="R13" s="106">
        <v>0.97070000000000001</v>
      </c>
      <c r="S13" s="97">
        <v>1.0012000000000001</v>
      </c>
      <c r="T13" s="97">
        <v>0.9526</v>
      </c>
      <c r="U13" s="97">
        <v>0.97110000000000007</v>
      </c>
      <c r="V13" s="97">
        <v>0.98110000000000008</v>
      </c>
      <c r="W13" s="97">
        <v>0.9769000000000001</v>
      </c>
      <c r="X13" s="106">
        <v>0.99060000000000004</v>
      </c>
      <c r="Y13" s="106">
        <v>0.9890000000000001</v>
      </c>
      <c r="Z13" s="106">
        <v>0.98330000000000006</v>
      </c>
      <c r="AA13" s="97">
        <v>1.0117</v>
      </c>
      <c r="AB13" s="97">
        <v>0.94650000000000001</v>
      </c>
      <c r="AC13" s="97">
        <v>0.96020000000000005</v>
      </c>
      <c r="AD13" s="97">
        <v>0.9718</v>
      </c>
      <c r="AE13" s="97">
        <v>0.99399999999999999</v>
      </c>
      <c r="AF13" s="97">
        <v>0.98910000000000009</v>
      </c>
      <c r="AG13" s="97">
        <v>0.99080000000000001</v>
      </c>
      <c r="AH13" s="97">
        <v>1.0021</v>
      </c>
      <c r="AI13" s="97">
        <v>1.0175000000000001</v>
      </c>
      <c r="AJ13" s="97">
        <v>1.0041</v>
      </c>
      <c r="AK13" s="97">
        <v>1.0230000000000001</v>
      </c>
      <c r="AL13" s="97">
        <v>1.0078</v>
      </c>
      <c r="AM13" s="97">
        <v>1.034</v>
      </c>
      <c r="AN13" s="97">
        <v>1.0234000000000001</v>
      </c>
      <c r="AO13" s="97">
        <v>1.0495000000000001</v>
      </c>
      <c r="AP13" s="97">
        <v>1.0524</v>
      </c>
      <c r="AQ13" s="97">
        <v>1.073</v>
      </c>
      <c r="AR13" s="97">
        <v>1.0429000000000002</v>
      </c>
      <c r="AS13" s="97">
        <v>1.0518000000000001</v>
      </c>
      <c r="AT13" s="97">
        <v>1.0448</v>
      </c>
      <c r="AU13" s="97">
        <v>1.0511000000000001</v>
      </c>
      <c r="AV13" s="97">
        <v>1.0172000000000001</v>
      </c>
      <c r="AW13" s="97">
        <v>1.0273000000000001</v>
      </c>
      <c r="AX13" s="97">
        <v>1.0135000000000001</v>
      </c>
      <c r="AY13" s="97">
        <v>1.0519000000000001</v>
      </c>
      <c r="AZ13" s="97">
        <v>1.0219</v>
      </c>
      <c r="BA13" s="97">
        <v>1.0359</v>
      </c>
      <c r="BB13" s="97">
        <v>1.0681</v>
      </c>
      <c r="BC13" s="106">
        <v>1.0756000000000001</v>
      </c>
      <c r="BD13" s="106">
        <v>1.0398000000000001</v>
      </c>
      <c r="BE13" s="106">
        <v>1.0471000000000001</v>
      </c>
      <c r="BF13" s="106">
        <v>1.0262</v>
      </c>
      <c r="BG13" s="106">
        <v>1.0576000000000001</v>
      </c>
      <c r="BH13" s="106">
        <v>1.0304</v>
      </c>
      <c r="BI13" s="106">
        <v>1.0183</v>
      </c>
      <c r="BJ13" s="106">
        <v>1.0416000000000001</v>
      </c>
      <c r="BK13" s="106">
        <v>0.99480000000000002</v>
      </c>
      <c r="BL13" s="106">
        <v>1</v>
      </c>
      <c r="BM13" s="230" t="s">
        <v>51</v>
      </c>
      <c r="BN13" s="106">
        <v>1.0574000000000001</v>
      </c>
      <c r="BO13" s="106">
        <v>0.99430000000000007</v>
      </c>
      <c r="BP13" s="106">
        <v>1.0024</v>
      </c>
      <c r="BQ13" s="106">
        <v>0.96120000000000005</v>
      </c>
      <c r="BR13" s="106">
        <v>1.0081</v>
      </c>
      <c r="BS13" s="106">
        <v>1.0197000000000001</v>
      </c>
    </row>
    <row r="14" spans="1:71" ht="14.1" customHeight="1">
      <c r="A14" s="227"/>
      <c r="B14" s="6"/>
      <c r="C14" s="101" t="s">
        <v>16</v>
      </c>
      <c r="D14" s="106">
        <v>1.0768</v>
      </c>
      <c r="E14" s="106">
        <v>1.0402</v>
      </c>
      <c r="F14" s="106">
        <v>1.0523</v>
      </c>
      <c r="G14" s="106">
        <v>1.0009000000000001</v>
      </c>
      <c r="H14" s="106">
        <v>0.83810000000000007</v>
      </c>
      <c r="I14" s="106">
        <v>0.80630000000000002</v>
      </c>
      <c r="J14" s="106">
        <v>0.91339999999999999</v>
      </c>
      <c r="K14" s="106">
        <v>0.89710000000000001</v>
      </c>
      <c r="L14" s="106">
        <v>0.89219999999999999</v>
      </c>
      <c r="M14" s="106">
        <v>0.87850000000000006</v>
      </c>
      <c r="N14" s="106">
        <v>0.86410000000000009</v>
      </c>
      <c r="O14" s="106">
        <v>0.95250000000000001</v>
      </c>
      <c r="P14" s="106">
        <v>0.94400000000000006</v>
      </c>
      <c r="Q14" s="106">
        <v>0.97900000000000009</v>
      </c>
      <c r="R14" s="106">
        <v>1.028</v>
      </c>
      <c r="S14" s="97">
        <v>1.2169000000000001</v>
      </c>
      <c r="T14" s="97">
        <v>1.3567</v>
      </c>
      <c r="U14" s="97">
        <v>1.4254</v>
      </c>
      <c r="V14" s="97">
        <v>1.3476000000000001</v>
      </c>
      <c r="W14" s="97">
        <v>1.3189</v>
      </c>
      <c r="X14" s="106">
        <v>1.5188000000000001</v>
      </c>
      <c r="Y14" s="106">
        <v>1.2952000000000001</v>
      </c>
      <c r="Z14" s="106">
        <v>1.3464</v>
      </c>
      <c r="AA14" s="97">
        <v>1.5951000000000002</v>
      </c>
      <c r="AB14" s="97">
        <v>1.5339</v>
      </c>
      <c r="AC14" s="97">
        <v>1.5312000000000001</v>
      </c>
      <c r="AD14" s="97">
        <v>1.5484</v>
      </c>
      <c r="AE14" s="97">
        <v>1.5743</v>
      </c>
      <c r="AF14" s="97">
        <v>1.5797000000000001</v>
      </c>
      <c r="AG14" s="97">
        <v>1.4052</v>
      </c>
      <c r="AH14" s="97">
        <v>1.4480000000000002</v>
      </c>
      <c r="AI14" s="97">
        <v>1.3923000000000001</v>
      </c>
      <c r="AJ14" s="97">
        <v>1.4521000000000002</v>
      </c>
      <c r="AK14" s="97">
        <v>1.3632</v>
      </c>
      <c r="AL14" s="97">
        <v>1.3363</v>
      </c>
      <c r="AM14" s="97">
        <v>1.3244</v>
      </c>
      <c r="AN14" s="97">
        <v>1.4347000000000001</v>
      </c>
      <c r="AO14" s="97">
        <v>1.1816</v>
      </c>
      <c r="AP14" s="97">
        <v>1.2358</v>
      </c>
      <c r="AQ14" s="97">
        <v>1.3394000000000001</v>
      </c>
      <c r="AR14" s="97">
        <v>1.3251000000000002</v>
      </c>
      <c r="AS14" s="97">
        <v>1.2405000000000002</v>
      </c>
      <c r="AT14" s="97">
        <v>1.2623</v>
      </c>
      <c r="AU14" s="97">
        <v>1.1480000000000001</v>
      </c>
      <c r="AV14" s="97">
        <v>1.2168000000000001</v>
      </c>
      <c r="AW14" s="97">
        <v>1.0275000000000001</v>
      </c>
      <c r="AX14" s="97">
        <v>1.0019</v>
      </c>
      <c r="AY14" s="97">
        <v>0.95600000000000007</v>
      </c>
      <c r="AZ14" s="97">
        <v>0.9778</v>
      </c>
      <c r="BA14" s="97">
        <v>1.0951</v>
      </c>
      <c r="BB14" s="97">
        <v>1.1095000000000002</v>
      </c>
      <c r="BC14" s="106">
        <v>1.052</v>
      </c>
      <c r="BD14" s="106">
        <v>1.0917000000000001</v>
      </c>
      <c r="BE14" s="106">
        <v>1.0727</v>
      </c>
      <c r="BF14" s="106">
        <v>1.0009000000000001</v>
      </c>
      <c r="BG14" s="106">
        <v>1.0718000000000001</v>
      </c>
      <c r="BH14" s="106">
        <v>1.1086</v>
      </c>
      <c r="BI14" s="106">
        <v>1.0453000000000001</v>
      </c>
      <c r="BJ14" s="106">
        <v>1.0479000000000001</v>
      </c>
      <c r="BK14" s="106">
        <v>0.99390000000000001</v>
      </c>
      <c r="BL14" s="106">
        <v>1</v>
      </c>
      <c r="BM14" s="230" t="s">
        <v>51</v>
      </c>
      <c r="BN14" s="106">
        <v>1.1546000000000001</v>
      </c>
      <c r="BO14" s="106">
        <v>1.1753</v>
      </c>
      <c r="BP14" s="106">
        <v>1.2119</v>
      </c>
      <c r="BQ14" s="106">
        <v>1.0465</v>
      </c>
      <c r="BR14" s="106">
        <v>1.1718</v>
      </c>
      <c r="BS14" s="106">
        <v>1.0591000000000002</v>
      </c>
    </row>
    <row r="15" spans="1:71" ht="14.1" customHeight="1">
      <c r="A15" s="227"/>
      <c r="B15" s="6"/>
      <c r="C15" s="101" t="s">
        <v>40</v>
      </c>
      <c r="D15" s="106">
        <v>0.77729999999999999</v>
      </c>
      <c r="E15" s="106">
        <v>0.8286</v>
      </c>
      <c r="F15" s="106">
        <v>0.82400000000000007</v>
      </c>
      <c r="G15" s="106">
        <v>0.71360000000000001</v>
      </c>
      <c r="H15" s="106">
        <v>0.7026</v>
      </c>
      <c r="I15" s="106">
        <v>0.75950000000000006</v>
      </c>
      <c r="J15" s="106">
        <v>0.77440000000000009</v>
      </c>
      <c r="K15" s="106">
        <v>0.76880000000000004</v>
      </c>
      <c r="L15" s="106">
        <v>0.7369</v>
      </c>
      <c r="M15" s="106">
        <v>0.72320000000000007</v>
      </c>
      <c r="N15" s="106">
        <v>0.72370000000000001</v>
      </c>
      <c r="O15" s="106">
        <v>0.78920000000000001</v>
      </c>
      <c r="P15" s="106">
        <v>0.75380000000000003</v>
      </c>
      <c r="Q15" s="106">
        <v>0.80640000000000001</v>
      </c>
      <c r="R15" s="106">
        <v>0.83600000000000008</v>
      </c>
      <c r="S15" s="97">
        <v>0.88340000000000007</v>
      </c>
      <c r="T15" s="97">
        <v>0.92910000000000004</v>
      </c>
      <c r="U15" s="97">
        <v>0.96679999999999999</v>
      </c>
      <c r="V15" s="97">
        <v>0.95420000000000005</v>
      </c>
      <c r="W15" s="97">
        <v>1.0375000000000001</v>
      </c>
      <c r="X15" s="106">
        <v>0.96390000000000009</v>
      </c>
      <c r="Y15" s="106">
        <v>1.0219</v>
      </c>
      <c r="Z15" s="106">
        <v>0.99010000000000009</v>
      </c>
      <c r="AA15" s="97">
        <v>1.097</v>
      </c>
      <c r="AB15" s="97">
        <v>0.9889</v>
      </c>
      <c r="AC15" s="97">
        <v>1.0822000000000001</v>
      </c>
      <c r="AD15" s="97">
        <v>0.99130000000000007</v>
      </c>
      <c r="AE15" s="97">
        <v>0.99180000000000001</v>
      </c>
      <c r="AF15" s="97">
        <v>1.0422</v>
      </c>
      <c r="AG15" s="97">
        <v>1.0541</v>
      </c>
      <c r="AH15" s="97">
        <v>1.0674000000000001</v>
      </c>
      <c r="AI15" s="97">
        <v>1.0541</v>
      </c>
      <c r="AJ15" s="97">
        <v>1.0535000000000001</v>
      </c>
      <c r="AK15" s="97">
        <v>1.1340000000000001</v>
      </c>
      <c r="AL15" s="97">
        <v>1.1437000000000002</v>
      </c>
      <c r="AM15" s="97">
        <v>1.0834000000000001</v>
      </c>
      <c r="AN15" s="97">
        <v>1.1239000000000001</v>
      </c>
      <c r="AO15" s="97">
        <v>1.1465000000000001</v>
      </c>
      <c r="AP15" s="97">
        <v>1.2119</v>
      </c>
      <c r="AQ15" s="97">
        <v>1.3152000000000001</v>
      </c>
      <c r="AR15" s="97">
        <v>1.2253000000000001</v>
      </c>
      <c r="AS15" s="97">
        <v>1.2917000000000001</v>
      </c>
      <c r="AT15" s="97">
        <v>1.0984</v>
      </c>
      <c r="AU15" s="97">
        <v>1.2262</v>
      </c>
      <c r="AV15" s="97">
        <v>1.1894</v>
      </c>
      <c r="AW15" s="97">
        <v>1.2343</v>
      </c>
      <c r="AX15" s="97">
        <v>1.1783000000000001</v>
      </c>
      <c r="AY15" s="97">
        <v>1.1209</v>
      </c>
      <c r="AZ15" s="97">
        <v>1.0843</v>
      </c>
      <c r="BA15" s="97">
        <v>1.0642</v>
      </c>
      <c r="BB15" s="97">
        <v>1.1859</v>
      </c>
      <c r="BC15" s="106">
        <v>1.3517000000000001</v>
      </c>
      <c r="BD15" s="106">
        <v>1.1073</v>
      </c>
      <c r="BE15" s="106">
        <v>1.0843</v>
      </c>
      <c r="BF15" s="106">
        <v>1.08</v>
      </c>
      <c r="BG15" s="106">
        <v>1.1187</v>
      </c>
      <c r="BH15" s="106">
        <v>1.1196000000000002</v>
      </c>
      <c r="BI15" s="106">
        <v>1.0789</v>
      </c>
      <c r="BJ15" s="106">
        <v>1.1294999999999999</v>
      </c>
      <c r="BK15" s="106">
        <v>1.0927</v>
      </c>
      <c r="BL15" s="106">
        <v>1</v>
      </c>
      <c r="BM15" s="230" t="s">
        <v>51</v>
      </c>
      <c r="BN15" s="106">
        <v>1.5758000000000001</v>
      </c>
      <c r="BO15" s="106">
        <v>1.4400000000000002</v>
      </c>
      <c r="BP15" s="106">
        <v>1.5331000000000001</v>
      </c>
      <c r="BQ15" s="106">
        <v>1.3896000000000002</v>
      </c>
      <c r="BR15" s="106">
        <v>1.3056000000000001</v>
      </c>
      <c r="BS15" s="106">
        <v>1.2862</v>
      </c>
    </row>
    <row r="16" spans="1:71" ht="14.1" customHeight="1">
      <c r="A16" s="227"/>
      <c r="B16" s="6"/>
      <c r="C16" s="101" t="s">
        <v>17</v>
      </c>
      <c r="D16" s="106">
        <v>1.2574000000000001</v>
      </c>
      <c r="E16" s="106">
        <v>1.2662</v>
      </c>
      <c r="F16" s="106">
        <v>1.2322</v>
      </c>
      <c r="G16" s="106">
        <v>1.1460000000000001</v>
      </c>
      <c r="H16" s="106">
        <v>1.1768000000000001</v>
      </c>
      <c r="I16" s="106">
        <v>1.109</v>
      </c>
      <c r="J16" s="106">
        <v>1.1939</v>
      </c>
      <c r="K16" s="106">
        <v>1.1373</v>
      </c>
      <c r="L16" s="106">
        <v>1.1664000000000001</v>
      </c>
      <c r="M16" s="106">
        <v>1.1173</v>
      </c>
      <c r="N16" s="106">
        <v>1.1349</v>
      </c>
      <c r="O16" s="106">
        <v>1.0456000000000001</v>
      </c>
      <c r="P16" s="106">
        <v>1.1631</v>
      </c>
      <c r="Q16" s="106">
        <v>1.1284000000000001</v>
      </c>
      <c r="R16" s="106">
        <v>1.1158000000000001</v>
      </c>
      <c r="S16" s="97">
        <v>1.2053</v>
      </c>
      <c r="T16" s="97">
        <v>1.1981000000000002</v>
      </c>
      <c r="U16" s="97">
        <v>1.2344000000000002</v>
      </c>
      <c r="V16" s="97">
        <v>1.2992000000000001</v>
      </c>
      <c r="W16" s="97">
        <v>1.3147</v>
      </c>
      <c r="X16" s="106">
        <v>1.3084</v>
      </c>
      <c r="Y16" s="106">
        <v>1.2442</v>
      </c>
      <c r="Z16" s="106">
        <v>1.3203</v>
      </c>
      <c r="AA16" s="97">
        <v>1.2747000000000002</v>
      </c>
      <c r="AB16" s="97">
        <v>1.2772000000000001</v>
      </c>
      <c r="AC16" s="97">
        <v>1.2470000000000001</v>
      </c>
      <c r="AD16" s="97">
        <v>1.1460000000000001</v>
      </c>
      <c r="AE16" s="97">
        <v>1.2201</v>
      </c>
      <c r="AF16" s="97">
        <v>1.2043000000000001</v>
      </c>
      <c r="AG16" s="97">
        <v>1.2779</v>
      </c>
      <c r="AH16" s="97">
        <v>1.3540000000000001</v>
      </c>
      <c r="AI16" s="97">
        <v>1.1951000000000001</v>
      </c>
      <c r="AJ16" s="97">
        <v>1.2974000000000001</v>
      </c>
      <c r="AK16" s="97">
        <v>1.3363</v>
      </c>
      <c r="AL16" s="97">
        <v>1.3595000000000002</v>
      </c>
      <c r="AM16" s="97">
        <v>1.3686</v>
      </c>
      <c r="AN16" s="97">
        <v>1.3546</v>
      </c>
      <c r="AO16" s="97">
        <v>1.3965000000000001</v>
      </c>
      <c r="AP16" s="97">
        <v>1.3331000000000002</v>
      </c>
      <c r="AQ16" s="97">
        <v>1.4000000000000001</v>
      </c>
      <c r="AR16" s="97">
        <v>1.3932</v>
      </c>
      <c r="AS16" s="97">
        <v>1.2915000000000001</v>
      </c>
      <c r="AT16" s="97">
        <v>1.2264000000000002</v>
      </c>
      <c r="AU16" s="97">
        <v>1.2053</v>
      </c>
      <c r="AV16" s="97">
        <v>1.1514</v>
      </c>
      <c r="AW16" s="97">
        <v>1.1346000000000001</v>
      </c>
      <c r="AX16" s="97">
        <v>1.0847</v>
      </c>
      <c r="AY16" s="97">
        <v>1.0641</v>
      </c>
      <c r="AZ16" s="97">
        <v>1.0864</v>
      </c>
      <c r="BA16" s="97">
        <v>1.1100000000000001</v>
      </c>
      <c r="BB16" s="97">
        <v>1.113</v>
      </c>
      <c r="BC16" s="106">
        <v>1.1460000000000001</v>
      </c>
      <c r="BD16" s="106">
        <v>1.1620000000000001</v>
      </c>
      <c r="BE16" s="106">
        <v>1.0781000000000001</v>
      </c>
      <c r="BF16" s="106">
        <v>1.1292</v>
      </c>
      <c r="BG16" s="106">
        <v>1.0716000000000001</v>
      </c>
      <c r="BH16" s="106">
        <v>1.0533000000000001</v>
      </c>
      <c r="BI16" s="106">
        <v>1.0214000000000001</v>
      </c>
      <c r="BJ16" s="106">
        <v>0.99260000000000004</v>
      </c>
      <c r="BK16" s="106">
        <v>0.99780000000000002</v>
      </c>
      <c r="BL16" s="106">
        <v>1</v>
      </c>
      <c r="BM16" s="230" t="s">
        <v>51</v>
      </c>
      <c r="BN16" s="106">
        <v>1.1109</v>
      </c>
      <c r="BO16" s="106">
        <v>1.1338000000000001</v>
      </c>
      <c r="BP16" s="106">
        <v>1.1225000000000001</v>
      </c>
      <c r="BQ16" s="106">
        <v>1.0785</v>
      </c>
      <c r="BR16" s="106">
        <v>1.089</v>
      </c>
      <c r="BS16" s="106">
        <v>1.0639000000000001</v>
      </c>
    </row>
    <row r="17" spans="1:71" ht="14.1" customHeight="1">
      <c r="A17" s="227"/>
      <c r="B17" s="6"/>
      <c r="C17" s="101" t="s">
        <v>18</v>
      </c>
      <c r="D17" s="106">
        <v>1.1163000000000001</v>
      </c>
      <c r="E17" s="106">
        <v>1.1507000000000001</v>
      </c>
      <c r="F17" s="106">
        <v>1.1714</v>
      </c>
      <c r="G17" s="106">
        <v>1.0921000000000001</v>
      </c>
      <c r="H17" s="106">
        <v>1.1397000000000002</v>
      </c>
      <c r="I17" s="106">
        <v>1.0511000000000001</v>
      </c>
      <c r="J17" s="106">
        <v>1.0538000000000001</v>
      </c>
      <c r="K17" s="106">
        <v>1.0897000000000001</v>
      </c>
      <c r="L17" s="106">
        <v>1.1478000000000002</v>
      </c>
      <c r="M17" s="106">
        <v>1.1182000000000001</v>
      </c>
      <c r="N17" s="106">
        <v>1.0994000000000002</v>
      </c>
      <c r="O17" s="106">
        <v>1.1166</v>
      </c>
      <c r="P17" s="106">
        <v>1.1709000000000001</v>
      </c>
      <c r="Q17" s="106">
        <v>1.1796</v>
      </c>
      <c r="R17" s="106">
        <v>1.2524</v>
      </c>
      <c r="S17" s="97">
        <v>1.3176000000000001</v>
      </c>
      <c r="T17" s="97">
        <v>1.2949000000000002</v>
      </c>
      <c r="U17" s="97">
        <v>1.3518000000000001</v>
      </c>
      <c r="V17" s="97">
        <v>1.3565</v>
      </c>
      <c r="W17" s="97">
        <v>1.3365</v>
      </c>
      <c r="X17" s="106">
        <v>1.4147000000000001</v>
      </c>
      <c r="Y17" s="106">
        <v>1.405</v>
      </c>
      <c r="Z17" s="106">
        <v>1.3606</v>
      </c>
      <c r="AA17" s="97">
        <v>1.3314000000000001</v>
      </c>
      <c r="AB17" s="97">
        <v>1.4164000000000001</v>
      </c>
      <c r="AC17" s="97">
        <v>1.2922</v>
      </c>
      <c r="AD17" s="97">
        <v>1.3094000000000001</v>
      </c>
      <c r="AE17" s="97">
        <v>1.3756000000000002</v>
      </c>
      <c r="AF17" s="97">
        <v>1.3905000000000001</v>
      </c>
      <c r="AG17" s="97">
        <v>1.4047000000000001</v>
      </c>
      <c r="AH17" s="97">
        <v>1.2850000000000001</v>
      </c>
      <c r="AI17" s="97">
        <v>1.3435000000000001</v>
      </c>
      <c r="AJ17" s="97">
        <v>1.3615000000000002</v>
      </c>
      <c r="AK17" s="97">
        <v>1.4239000000000002</v>
      </c>
      <c r="AL17" s="97">
        <v>1.2889000000000002</v>
      </c>
      <c r="AM17" s="97">
        <v>1.3090000000000002</v>
      </c>
      <c r="AN17" s="97">
        <v>1.3233000000000001</v>
      </c>
      <c r="AO17" s="97">
        <v>1.3184</v>
      </c>
      <c r="AP17" s="97">
        <v>1.3386</v>
      </c>
      <c r="AQ17" s="97">
        <v>1.3928</v>
      </c>
      <c r="AR17" s="97">
        <v>1.349</v>
      </c>
      <c r="AS17" s="97">
        <v>1.351</v>
      </c>
      <c r="AT17" s="97">
        <v>1.3451</v>
      </c>
      <c r="AU17" s="97">
        <v>1.3005</v>
      </c>
      <c r="AV17" s="97">
        <v>1.2046000000000001</v>
      </c>
      <c r="AW17" s="97">
        <v>1.1758</v>
      </c>
      <c r="AX17" s="97">
        <v>1.2432000000000001</v>
      </c>
      <c r="AY17" s="97">
        <v>1.1954</v>
      </c>
      <c r="AZ17" s="97">
        <v>1.0977000000000001</v>
      </c>
      <c r="BA17" s="97">
        <v>1.1206</v>
      </c>
      <c r="BB17" s="97">
        <v>1.1432</v>
      </c>
      <c r="BC17" s="106">
        <v>1.1488</v>
      </c>
      <c r="BD17" s="106">
        <v>0.96850000000000003</v>
      </c>
      <c r="BE17" s="106">
        <v>1.0337000000000001</v>
      </c>
      <c r="BF17" s="106">
        <v>1.05</v>
      </c>
      <c r="BG17" s="106">
        <v>1.0093000000000001</v>
      </c>
      <c r="BH17" s="106">
        <v>1.0793000000000001</v>
      </c>
      <c r="BI17" s="106">
        <v>1.002</v>
      </c>
      <c r="BJ17" s="106">
        <v>0.98360000000000003</v>
      </c>
      <c r="BK17" s="106">
        <v>1.0198</v>
      </c>
      <c r="BL17" s="106">
        <v>1</v>
      </c>
      <c r="BM17" s="230" t="s">
        <v>51</v>
      </c>
      <c r="BN17" s="106">
        <v>1.2751000000000001</v>
      </c>
      <c r="BO17" s="106">
        <v>1.1022000000000001</v>
      </c>
      <c r="BP17" s="106">
        <v>1.2247000000000001</v>
      </c>
      <c r="BQ17" s="106">
        <v>1.1641000000000001</v>
      </c>
      <c r="BR17" s="106">
        <v>1.1183000000000001</v>
      </c>
      <c r="BS17" s="106">
        <v>1.2250000000000001</v>
      </c>
    </row>
    <row r="18" spans="1:71" ht="14.1" customHeight="1">
      <c r="A18" s="227"/>
      <c r="B18" s="6"/>
      <c r="C18" s="101" t="s">
        <v>19</v>
      </c>
      <c r="D18" s="106">
        <v>1.0462</v>
      </c>
      <c r="E18" s="106">
        <v>1.0622</v>
      </c>
      <c r="F18" s="106">
        <v>1.0565</v>
      </c>
      <c r="G18" s="106">
        <v>1.0248000000000002</v>
      </c>
      <c r="H18" s="106">
        <v>1.0057</v>
      </c>
      <c r="I18" s="106">
        <v>1.0013000000000001</v>
      </c>
      <c r="J18" s="106">
        <v>1.0038</v>
      </c>
      <c r="K18" s="106">
        <v>1.0342</v>
      </c>
      <c r="L18" s="106">
        <v>1.0387999999999999</v>
      </c>
      <c r="M18" s="106">
        <v>1.0119</v>
      </c>
      <c r="N18" s="106">
        <v>1.0150000000000001</v>
      </c>
      <c r="O18" s="106">
        <v>1.0289000000000001</v>
      </c>
      <c r="P18" s="106">
        <v>1.0024999999999999</v>
      </c>
      <c r="Q18" s="106">
        <v>0.98210000000000008</v>
      </c>
      <c r="R18" s="106">
        <v>1.0042</v>
      </c>
      <c r="S18" s="97">
        <v>1.0695000000000001</v>
      </c>
      <c r="T18" s="97">
        <v>1.0161</v>
      </c>
      <c r="U18" s="97">
        <v>1.0591000000000002</v>
      </c>
      <c r="V18" s="97">
        <v>1.0853000000000002</v>
      </c>
      <c r="W18" s="97">
        <v>1.0649</v>
      </c>
      <c r="X18" s="106">
        <v>1.083</v>
      </c>
      <c r="Y18" s="106">
        <v>1.0782</v>
      </c>
      <c r="Z18" s="106">
        <v>1.1238000000000001</v>
      </c>
      <c r="AA18" s="97">
        <v>1.1324000000000001</v>
      </c>
      <c r="AB18" s="97">
        <v>1.0530000000000002</v>
      </c>
      <c r="AC18" s="97">
        <v>1.0656000000000001</v>
      </c>
      <c r="AD18" s="97">
        <v>1.1231</v>
      </c>
      <c r="AE18" s="97">
        <v>1.1480000000000001</v>
      </c>
      <c r="AF18" s="97">
        <v>1.1265000000000001</v>
      </c>
      <c r="AG18" s="97">
        <v>1.0886</v>
      </c>
      <c r="AH18" s="97">
        <v>1.1995</v>
      </c>
      <c r="AI18" s="97">
        <v>1.2097</v>
      </c>
      <c r="AJ18" s="97">
        <v>1.1220000000000001</v>
      </c>
      <c r="AK18" s="97">
        <v>1.1562000000000001</v>
      </c>
      <c r="AL18" s="97">
        <v>1.1281000000000001</v>
      </c>
      <c r="AM18" s="97">
        <v>1.159</v>
      </c>
      <c r="AN18" s="97">
        <v>1.0951</v>
      </c>
      <c r="AO18" s="97">
        <v>1.0719000000000001</v>
      </c>
      <c r="AP18" s="97">
        <v>1.1717</v>
      </c>
      <c r="AQ18" s="97">
        <v>1.1395</v>
      </c>
      <c r="AR18" s="97">
        <v>1.1168</v>
      </c>
      <c r="AS18" s="97">
        <v>1.1335</v>
      </c>
      <c r="AT18" s="97">
        <v>1.1852</v>
      </c>
      <c r="AU18" s="97">
        <v>1.1582000000000001</v>
      </c>
      <c r="AV18" s="97">
        <v>1.1359000000000001</v>
      </c>
      <c r="AW18" s="97">
        <v>1.1441000000000001</v>
      </c>
      <c r="AX18" s="97">
        <v>1.1415999999999999</v>
      </c>
      <c r="AY18" s="97">
        <v>1.1778999999999999</v>
      </c>
      <c r="AZ18" s="97">
        <v>1.0756000000000001</v>
      </c>
      <c r="BA18" s="97">
        <v>1.1584000000000001</v>
      </c>
      <c r="BB18" s="97">
        <v>1.1970000000000001</v>
      </c>
      <c r="BC18" s="106">
        <v>1.1880000000000002</v>
      </c>
      <c r="BD18" s="106">
        <v>1.1629</v>
      </c>
      <c r="BE18" s="106">
        <v>1.1056000000000001</v>
      </c>
      <c r="BF18" s="106">
        <v>1.1694</v>
      </c>
      <c r="BG18" s="106">
        <v>1.1323000000000001</v>
      </c>
      <c r="BH18" s="106">
        <v>1.0891</v>
      </c>
      <c r="BI18" s="106">
        <v>1.1078000000000001</v>
      </c>
      <c r="BJ18" s="106">
        <v>1.1077000000000001</v>
      </c>
      <c r="BK18" s="106">
        <v>1.1145</v>
      </c>
      <c r="BL18" s="106">
        <v>1</v>
      </c>
      <c r="BM18" s="230" t="s">
        <v>51</v>
      </c>
      <c r="BN18" s="106">
        <v>1.1435999999999999</v>
      </c>
      <c r="BO18" s="106">
        <v>1.0551000000000001</v>
      </c>
      <c r="BP18" s="106">
        <v>1.0716000000000001</v>
      </c>
      <c r="BQ18" s="106">
        <v>1.1104000000000001</v>
      </c>
      <c r="BR18" s="106">
        <v>1.1234999999999999</v>
      </c>
      <c r="BS18" s="106">
        <v>1.1326000000000001</v>
      </c>
    </row>
    <row r="19" spans="1:71" ht="14.1" customHeight="1">
      <c r="A19" s="227"/>
      <c r="B19" s="6"/>
      <c r="C19" s="101" t="s">
        <v>20</v>
      </c>
      <c r="D19" s="106">
        <v>0.9961000000000001</v>
      </c>
      <c r="E19" s="106">
        <v>1.0492000000000001</v>
      </c>
      <c r="F19" s="106">
        <v>0.97150000000000003</v>
      </c>
      <c r="G19" s="106">
        <v>0.98370000000000002</v>
      </c>
      <c r="H19" s="106">
        <v>1.0170000000000001</v>
      </c>
      <c r="I19" s="106">
        <v>0.97350000000000003</v>
      </c>
      <c r="J19" s="106">
        <v>1.0141</v>
      </c>
      <c r="K19" s="106">
        <v>1.0136000000000001</v>
      </c>
      <c r="L19" s="106">
        <v>1.006</v>
      </c>
      <c r="M19" s="106">
        <v>0.94650000000000001</v>
      </c>
      <c r="N19" s="106">
        <v>1.0333000000000001</v>
      </c>
      <c r="O19" s="106">
        <v>0.99680000000000002</v>
      </c>
      <c r="P19" s="106">
        <v>1.0243</v>
      </c>
      <c r="Q19" s="106">
        <v>0.99220000000000008</v>
      </c>
      <c r="R19" s="106">
        <v>1.0517000000000001</v>
      </c>
      <c r="S19" s="97">
        <v>1.0475000000000001</v>
      </c>
      <c r="T19" s="97">
        <v>1.054</v>
      </c>
      <c r="U19" s="97">
        <v>1.1049</v>
      </c>
      <c r="V19" s="97">
        <v>1.0638000000000001</v>
      </c>
      <c r="W19" s="97">
        <v>1.0745</v>
      </c>
      <c r="X19" s="106">
        <v>1.1057000000000001</v>
      </c>
      <c r="Y19" s="106">
        <v>1.0842000000000001</v>
      </c>
      <c r="Z19" s="106">
        <v>0.996</v>
      </c>
      <c r="AA19" s="97">
        <v>1.0461</v>
      </c>
      <c r="AB19" s="97">
        <v>1.0196000000000001</v>
      </c>
      <c r="AC19" s="97">
        <v>1.0272000000000001</v>
      </c>
      <c r="AD19" s="97">
        <v>1.0226999999999999</v>
      </c>
      <c r="AE19" s="97">
        <v>1.0191000000000001</v>
      </c>
      <c r="AF19" s="97">
        <v>1.0534000000000001</v>
      </c>
      <c r="AG19" s="97">
        <v>1.006</v>
      </c>
      <c r="AH19" s="97">
        <v>1.0528</v>
      </c>
      <c r="AI19" s="97">
        <v>1.0554000000000001</v>
      </c>
      <c r="AJ19" s="97">
        <v>1.0931</v>
      </c>
      <c r="AK19" s="97">
        <v>1.0275000000000001</v>
      </c>
      <c r="AL19" s="97">
        <v>1.0536000000000001</v>
      </c>
      <c r="AM19" s="97">
        <v>1.0497000000000001</v>
      </c>
      <c r="AN19" s="97">
        <v>1.0488</v>
      </c>
      <c r="AO19" s="97">
        <v>1.0386</v>
      </c>
      <c r="AP19" s="97">
        <v>1.0496000000000001</v>
      </c>
      <c r="AQ19" s="97">
        <v>1.0302</v>
      </c>
      <c r="AR19" s="97">
        <v>1.0117</v>
      </c>
      <c r="AS19" s="97">
        <v>1.0141</v>
      </c>
      <c r="AT19" s="97">
        <v>0.95750000000000002</v>
      </c>
      <c r="AU19" s="97">
        <v>0.96900000000000008</v>
      </c>
      <c r="AV19" s="97">
        <v>1.0027000000000001</v>
      </c>
      <c r="AW19" s="97">
        <v>1.0085</v>
      </c>
      <c r="AX19" s="97">
        <v>0.88670000000000004</v>
      </c>
      <c r="AY19" s="97">
        <v>0.94170000000000009</v>
      </c>
      <c r="AZ19" s="97">
        <v>1.1461000000000001</v>
      </c>
      <c r="BA19" s="97">
        <v>1.0192000000000001</v>
      </c>
      <c r="BB19" s="97">
        <v>1.1097000000000001</v>
      </c>
      <c r="BC19" s="106">
        <v>1.1179000000000001</v>
      </c>
      <c r="BD19" s="106">
        <v>1.0669999999999999</v>
      </c>
      <c r="BE19" s="106">
        <v>1.0443</v>
      </c>
      <c r="BF19" s="106">
        <v>1.0228000000000002</v>
      </c>
      <c r="BG19" s="106">
        <v>1.0128000000000001</v>
      </c>
      <c r="BH19" s="106">
        <v>1.0243</v>
      </c>
      <c r="BI19" s="106">
        <v>1.0234000000000001</v>
      </c>
      <c r="BJ19" s="106">
        <v>1.0419</v>
      </c>
      <c r="BK19" s="106">
        <v>1.1288</v>
      </c>
      <c r="BL19" s="106">
        <v>1</v>
      </c>
      <c r="BM19" s="230" t="s">
        <v>51</v>
      </c>
      <c r="BN19" s="106">
        <v>1.2299</v>
      </c>
      <c r="BO19" s="106">
        <v>1.1455</v>
      </c>
      <c r="BP19" s="106">
        <v>1.1389</v>
      </c>
      <c r="BQ19" s="106">
        <v>0.96890000000000009</v>
      </c>
      <c r="BR19" s="106">
        <v>1.0157</v>
      </c>
      <c r="BS19" s="106">
        <v>1.0268000000000002</v>
      </c>
    </row>
    <row r="20" spans="1:71" ht="14.1" customHeight="1">
      <c r="A20" s="227"/>
      <c r="B20" s="6"/>
      <c r="C20" s="101" t="s">
        <v>21</v>
      </c>
      <c r="D20" s="106">
        <v>1.2894000000000001</v>
      </c>
      <c r="E20" s="106">
        <v>1.2222</v>
      </c>
      <c r="F20" s="106">
        <v>1.2809000000000001</v>
      </c>
      <c r="G20" s="106">
        <v>1.248</v>
      </c>
      <c r="H20" s="106">
        <v>1.0902000000000001</v>
      </c>
      <c r="I20" s="106">
        <v>1.1781000000000001</v>
      </c>
      <c r="J20" s="106">
        <v>1.2574000000000001</v>
      </c>
      <c r="K20" s="106">
        <v>1.1494</v>
      </c>
      <c r="L20" s="106">
        <v>1.1086</v>
      </c>
      <c r="M20" s="106">
        <v>1.0318000000000001</v>
      </c>
      <c r="N20" s="106">
        <v>1.0971</v>
      </c>
      <c r="O20" s="106">
        <v>1.1566000000000001</v>
      </c>
      <c r="P20" s="106">
        <v>1.105</v>
      </c>
      <c r="Q20" s="106">
        <v>1.0578000000000001</v>
      </c>
      <c r="R20" s="106">
        <v>1.234</v>
      </c>
      <c r="S20" s="97">
        <v>1.2703</v>
      </c>
      <c r="T20" s="97">
        <v>1.2857000000000001</v>
      </c>
      <c r="U20" s="97">
        <v>1.3047</v>
      </c>
      <c r="V20" s="97">
        <v>1.2854000000000001</v>
      </c>
      <c r="W20" s="97">
        <v>1.3923000000000001</v>
      </c>
      <c r="X20" s="106">
        <v>1.3576000000000001</v>
      </c>
      <c r="Y20" s="106">
        <v>1.3616000000000001</v>
      </c>
      <c r="Z20" s="106">
        <v>1.3087</v>
      </c>
      <c r="AA20" s="97">
        <v>1.3385</v>
      </c>
      <c r="AB20" s="97">
        <v>1.3041</v>
      </c>
      <c r="AC20" s="97">
        <v>1.3088</v>
      </c>
      <c r="AD20" s="97">
        <v>1.3452000000000002</v>
      </c>
      <c r="AE20" s="97">
        <v>1.2936000000000001</v>
      </c>
      <c r="AF20" s="97">
        <v>1.2056</v>
      </c>
      <c r="AG20" s="97">
        <v>1.1869000000000001</v>
      </c>
      <c r="AH20" s="97">
        <v>1.2895000000000001</v>
      </c>
      <c r="AI20" s="97">
        <v>1.3725000000000001</v>
      </c>
      <c r="AJ20" s="97">
        <v>1.3106</v>
      </c>
      <c r="AK20" s="97">
        <v>1.2751000000000001</v>
      </c>
      <c r="AL20" s="97">
        <v>1.3356000000000001</v>
      </c>
      <c r="AM20" s="97">
        <v>1.3635000000000002</v>
      </c>
      <c r="AN20" s="97">
        <v>1.3362000000000001</v>
      </c>
      <c r="AO20" s="97">
        <v>1.3047</v>
      </c>
      <c r="AP20" s="97">
        <v>1.2692000000000001</v>
      </c>
      <c r="AQ20" s="97">
        <v>1.4102000000000001</v>
      </c>
      <c r="AR20" s="97">
        <v>1.4017000000000002</v>
      </c>
      <c r="AS20" s="97">
        <v>1.3036000000000001</v>
      </c>
      <c r="AT20" s="97">
        <v>1.3147</v>
      </c>
      <c r="AU20" s="97">
        <v>1.2647000000000002</v>
      </c>
      <c r="AV20" s="97">
        <v>1.2254</v>
      </c>
      <c r="AW20" s="97">
        <v>1.2281</v>
      </c>
      <c r="AX20" s="97">
        <v>1.1914</v>
      </c>
      <c r="AY20" s="97">
        <v>1.1844000000000001</v>
      </c>
      <c r="AZ20" s="97">
        <v>0.98810000000000009</v>
      </c>
      <c r="BA20" s="97">
        <v>1.0708</v>
      </c>
      <c r="BB20" s="97">
        <v>1.0728</v>
      </c>
      <c r="BC20" s="106">
        <v>1.1204000000000001</v>
      </c>
      <c r="BD20" s="106">
        <v>1.0485</v>
      </c>
      <c r="BE20" s="106">
        <v>1.1220000000000001</v>
      </c>
      <c r="BF20" s="106">
        <v>1.0940000000000001</v>
      </c>
      <c r="BG20" s="106">
        <v>1.1735</v>
      </c>
      <c r="BH20" s="106">
        <v>1.0859000000000001</v>
      </c>
      <c r="BI20" s="106">
        <v>1.1279000000000001</v>
      </c>
      <c r="BJ20" s="106">
        <v>1.1249</v>
      </c>
      <c r="BK20" s="106">
        <v>1.0786</v>
      </c>
      <c r="BL20" s="106">
        <v>1</v>
      </c>
      <c r="BM20" s="230" t="s">
        <v>51</v>
      </c>
      <c r="BN20" s="106">
        <v>1.2107000000000001</v>
      </c>
      <c r="BO20" s="106">
        <v>1.0824</v>
      </c>
      <c r="BP20" s="106">
        <v>1.1041000000000001</v>
      </c>
      <c r="BQ20" s="106">
        <v>1.0286</v>
      </c>
      <c r="BR20" s="106">
        <v>1.1307</v>
      </c>
      <c r="BS20" s="106">
        <v>1.0767</v>
      </c>
    </row>
    <row r="21" spans="1:71" ht="14.1" customHeight="1">
      <c r="A21" s="227"/>
      <c r="B21" s="6"/>
      <c r="C21" s="101" t="s">
        <v>50</v>
      </c>
      <c r="D21" s="106">
        <v>0.9769000000000001</v>
      </c>
      <c r="E21" s="106">
        <v>1.0125</v>
      </c>
      <c r="F21" s="106">
        <v>0.93520000000000003</v>
      </c>
      <c r="G21" s="106">
        <v>0.92210000000000003</v>
      </c>
      <c r="H21" s="106">
        <v>0.87360000000000004</v>
      </c>
      <c r="I21" s="106">
        <v>0.81880000000000008</v>
      </c>
      <c r="J21" s="106">
        <v>0.87020000000000008</v>
      </c>
      <c r="K21" s="106">
        <v>0.90760000000000007</v>
      </c>
      <c r="L21" s="106">
        <v>0.94620000000000004</v>
      </c>
      <c r="M21" s="106">
        <v>0.87170000000000003</v>
      </c>
      <c r="N21" s="106">
        <v>0.91260000000000008</v>
      </c>
      <c r="O21" s="106">
        <v>0.9264</v>
      </c>
      <c r="P21" s="106">
        <v>0.97840000000000005</v>
      </c>
      <c r="Q21" s="106">
        <v>0.97110000000000007</v>
      </c>
      <c r="R21" s="106">
        <v>0.98910000000000009</v>
      </c>
      <c r="S21" s="97">
        <v>1.0090000000000001</v>
      </c>
      <c r="T21" s="97">
        <v>1.0010000000000001</v>
      </c>
      <c r="U21" s="97">
        <v>1.0389000000000002</v>
      </c>
      <c r="V21" s="97">
        <v>0.99820000000000009</v>
      </c>
      <c r="W21" s="97">
        <v>1.0175000000000001</v>
      </c>
      <c r="X21" s="106">
        <v>1.0327999999999999</v>
      </c>
      <c r="Y21" s="106">
        <v>0.95090000000000008</v>
      </c>
      <c r="Z21" s="106">
        <v>0.95490000000000008</v>
      </c>
      <c r="AA21" s="97">
        <v>0.97130000000000005</v>
      </c>
      <c r="AB21" s="97">
        <v>0.92710000000000004</v>
      </c>
      <c r="AC21" s="97">
        <v>0.92549999999999999</v>
      </c>
      <c r="AD21" s="97">
        <v>0.89319999999999999</v>
      </c>
      <c r="AE21" s="97">
        <v>0.9859</v>
      </c>
      <c r="AF21" s="97">
        <v>1.0098</v>
      </c>
      <c r="AG21" s="97">
        <v>0.94950000000000001</v>
      </c>
      <c r="AH21" s="97">
        <v>1.0061</v>
      </c>
      <c r="AI21" s="97">
        <v>1.0733000000000001</v>
      </c>
      <c r="AJ21" s="97">
        <v>1.0523</v>
      </c>
      <c r="AK21" s="97">
        <v>1.0880000000000001</v>
      </c>
      <c r="AL21" s="97">
        <v>1.1105</v>
      </c>
      <c r="AM21" s="97">
        <v>1.0742</v>
      </c>
      <c r="AN21" s="97">
        <v>1.0979000000000001</v>
      </c>
      <c r="AO21" s="97">
        <v>1.1061000000000001</v>
      </c>
      <c r="AP21" s="97">
        <v>1.1113999999999999</v>
      </c>
      <c r="AQ21" s="97">
        <v>1.1833</v>
      </c>
      <c r="AR21" s="97">
        <v>1.1296000000000002</v>
      </c>
      <c r="AS21" s="97">
        <v>1.2048000000000001</v>
      </c>
      <c r="AT21" s="97">
        <v>1.2173</v>
      </c>
      <c r="AU21" s="97">
        <v>1.2171000000000001</v>
      </c>
      <c r="AV21" s="97">
        <v>1.1986000000000001</v>
      </c>
      <c r="AW21" s="97">
        <v>1.1191</v>
      </c>
      <c r="AX21" s="97">
        <v>1.0969</v>
      </c>
      <c r="AY21" s="97">
        <v>1.1076000000000001</v>
      </c>
      <c r="AZ21" s="97">
        <v>1.0450000000000002</v>
      </c>
      <c r="BA21" s="97">
        <v>1.1427</v>
      </c>
      <c r="BB21" s="97">
        <v>1.1146</v>
      </c>
      <c r="BC21" s="106">
        <v>1.1263000000000001</v>
      </c>
      <c r="BD21" s="106">
        <v>1.0855000000000001</v>
      </c>
      <c r="BE21" s="106">
        <v>1.0802</v>
      </c>
      <c r="BF21" s="106">
        <v>1.0645</v>
      </c>
      <c r="BG21" s="106">
        <v>1.1016000000000001</v>
      </c>
      <c r="BH21" s="106">
        <v>1.0723</v>
      </c>
      <c r="BI21" s="106">
        <v>1.0379</v>
      </c>
      <c r="BJ21" s="106">
        <v>1.1521000000000001</v>
      </c>
      <c r="BK21" s="106">
        <v>1.1028</v>
      </c>
      <c r="BL21" s="106">
        <v>1</v>
      </c>
      <c r="BM21" s="230" t="s">
        <v>51</v>
      </c>
      <c r="BN21" s="106">
        <v>1.3737000000000001</v>
      </c>
      <c r="BO21" s="106">
        <v>1.2395</v>
      </c>
      <c r="BP21" s="106">
        <v>1.2342</v>
      </c>
      <c r="BQ21" s="106">
        <v>1.1443000000000001</v>
      </c>
      <c r="BR21" s="106">
        <v>1.1294999999999999</v>
      </c>
      <c r="BS21" s="106">
        <v>1.1122000000000001</v>
      </c>
    </row>
    <row r="22" spans="1:71" ht="14.1" customHeight="1">
      <c r="A22" s="227"/>
      <c r="B22" s="6"/>
      <c r="C22" s="101" t="s">
        <v>65</v>
      </c>
      <c r="D22" s="106">
        <v>1.3607</v>
      </c>
      <c r="E22" s="106">
        <v>1.3162</v>
      </c>
      <c r="F22" s="106">
        <v>1.4333</v>
      </c>
      <c r="G22" s="106">
        <v>1.2994000000000001</v>
      </c>
      <c r="H22" s="106">
        <v>1.4204000000000001</v>
      </c>
      <c r="I22" s="106">
        <v>1.2523</v>
      </c>
      <c r="J22" s="106">
        <v>1.2565</v>
      </c>
      <c r="K22" s="106">
        <v>1.2839</v>
      </c>
      <c r="L22" s="106">
        <v>1.2733000000000001</v>
      </c>
      <c r="M22" s="106">
        <v>1.2653000000000001</v>
      </c>
      <c r="N22" s="106">
        <v>1.2581</v>
      </c>
      <c r="O22" s="106">
        <v>1.3156000000000001</v>
      </c>
      <c r="P22" s="106">
        <v>1.3266</v>
      </c>
      <c r="Q22" s="106">
        <v>1.2332000000000001</v>
      </c>
      <c r="R22" s="106">
        <v>1.3172000000000001</v>
      </c>
      <c r="S22" s="97">
        <v>1.2973000000000001</v>
      </c>
      <c r="T22" s="97">
        <v>1.1859</v>
      </c>
      <c r="U22" s="97">
        <v>1.3090000000000002</v>
      </c>
      <c r="V22" s="97">
        <v>1.3415000000000001</v>
      </c>
      <c r="W22" s="97">
        <v>1.2056</v>
      </c>
      <c r="X22" s="106">
        <v>1.3606</v>
      </c>
      <c r="Y22" s="106">
        <v>1.3181</v>
      </c>
      <c r="Z22" s="106">
        <v>1.2654000000000001</v>
      </c>
      <c r="AA22" s="97">
        <v>1.3408</v>
      </c>
      <c r="AB22" s="97">
        <v>1.2695000000000001</v>
      </c>
      <c r="AC22" s="97">
        <v>1.2126000000000001</v>
      </c>
      <c r="AD22" s="97">
        <v>1.2265000000000001</v>
      </c>
      <c r="AE22" s="97">
        <v>1.2329000000000001</v>
      </c>
      <c r="AF22" s="97">
        <v>1.2388000000000001</v>
      </c>
      <c r="AG22" s="97">
        <v>1.1712</v>
      </c>
      <c r="AH22" s="97">
        <v>1.2871000000000001</v>
      </c>
      <c r="AI22" s="97">
        <v>1.4645000000000001</v>
      </c>
      <c r="AJ22" s="97">
        <v>1.2531000000000001</v>
      </c>
      <c r="AK22" s="97">
        <v>1.3684000000000001</v>
      </c>
      <c r="AL22" s="97">
        <v>1.5056</v>
      </c>
      <c r="AM22" s="97">
        <v>1.5274000000000001</v>
      </c>
      <c r="AN22" s="97">
        <v>1.4245000000000001</v>
      </c>
      <c r="AO22" s="97">
        <v>1.4505000000000001</v>
      </c>
      <c r="AP22" s="97">
        <v>1.5109000000000001</v>
      </c>
      <c r="AQ22" s="97">
        <v>1.4885000000000002</v>
      </c>
      <c r="AR22" s="97">
        <v>1.4518</v>
      </c>
      <c r="AS22" s="97">
        <v>1.3957000000000002</v>
      </c>
      <c r="AT22" s="97">
        <v>1.4520000000000002</v>
      </c>
      <c r="AU22" s="97">
        <v>1.423</v>
      </c>
      <c r="AV22" s="97">
        <v>1.3972</v>
      </c>
      <c r="AW22" s="97">
        <v>1.3322000000000001</v>
      </c>
      <c r="AX22" s="97">
        <v>1.3412000000000002</v>
      </c>
      <c r="AY22" s="97">
        <v>1.4080000000000001</v>
      </c>
      <c r="AZ22" s="97">
        <v>1.2685999999999999</v>
      </c>
      <c r="BA22" s="97">
        <v>1.3845000000000001</v>
      </c>
      <c r="BB22" s="97">
        <v>1.4222000000000001</v>
      </c>
      <c r="BC22" s="106">
        <v>1.3097000000000001</v>
      </c>
      <c r="BD22" s="106">
        <v>1.2710000000000001</v>
      </c>
      <c r="BE22" s="106">
        <v>1.1903000000000001</v>
      </c>
      <c r="BF22" s="106">
        <v>1.2157</v>
      </c>
      <c r="BG22" s="106">
        <v>1.2237</v>
      </c>
      <c r="BH22" s="106">
        <v>1.1312</v>
      </c>
      <c r="BI22" s="106">
        <v>1.1757</v>
      </c>
      <c r="BJ22" s="106">
        <v>1.1561000000000001</v>
      </c>
      <c r="BK22" s="106">
        <v>1.1669</v>
      </c>
      <c r="BL22" s="106">
        <v>1</v>
      </c>
      <c r="BM22" s="230" t="s">
        <v>51</v>
      </c>
      <c r="BN22" s="106">
        <v>1.1811</v>
      </c>
      <c r="BO22" s="106">
        <v>1.1535</v>
      </c>
      <c r="BP22" s="106">
        <v>1.2161</v>
      </c>
      <c r="BQ22" s="106">
        <v>1.1140000000000001</v>
      </c>
      <c r="BR22" s="106">
        <v>1.1693</v>
      </c>
      <c r="BS22" s="106">
        <v>1.1966000000000001</v>
      </c>
    </row>
    <row r="23" spans="1:71" ht="14.1" customHeight="1">
      <c r="A23" s="227"/>
      <c r="B23" s="6"/>
      <c r="C23" s="101" t="s">
        <v>24</v>
      </c>
      <c r="D23" s="106">
        <v>0.88330000000000009</v>
      </c>
      <c r="E23" s="106">
        <v>0.90300000000000002</v>
      </c>
      <c r="F23" s="106">
        <v>0.91050000000000009</v>
      </c>
      <c r="G23" s="106">
        <v>0.82080000000000009</v>
      </c>
      <c r="H23" s="106">
        <v>0.81180000000000008</v>
      </c>
      <c r="I23" s="106">
        <v>0.8105</v>
      </c>
      <c r="J23" s="106">
        <v>0.73850000000000005</v>
      </c>
      <c r="K23" s="106">
        <v>0.75719999999999998</v>
      </c>
      <c r="L23" s="106">
        <v>0.79580000000000006</v>
      </c>
      <c r="M23" s="106">
        <v>0.75260000000000005</v>
      </c>
      <c r="N23" s="106">
        <v>0.76900000000000002</v>
      </c>
      <c r="O23" s="106">
        <v>0.86160000000000003</v>
      </c>
      <c r="P23" s="106">
        <v>0.83410000000000006</v>
      </c>
      <c r="Q23" s="106">
        <v>0.85570000000000002</v>
      </c>
      <c r="R23" s="106">
        <v>0.87720000000000009</v>
      </c>
      <c r="S23" s="97">
        <v>0.9506</v>
      </c>
      <c r="T23" s="97">
        <v>0.9749000000000001</v>
      </c>
      <c r="U23" s="97">
        <v>0.92380000000000007</v>
      </c>
      <c r="V23" s="97">
        <v>0.92360000000000009</v>
      </c>
      <c r="W23" s="97">
        <v>0.94420000000000004</v>
      </c>
      <c r="X23" s="106">
        <v>0.89980000000000004</v>
      </c>
      <c r="Y23" s="106">
        <v>0.8952</v>
      </c>
      <c r="Z23" s="106">
        <v>0.86399999999999999</v>
      </c>
      <c r="AA23" s="97">
        <v>0.9487000000000001</v>
      </c>
      <c r="AB23" s="97">
        <v>0.97010000000000007</v>
      </c>
      <c r="AC23" s="97">
        <v>0.93370000000000009</v>
      </c>
      <c r="AD23" s="97">
        <v>0.90960000000000008</v>
      </c>
      <c r="AE23" s="97">
        <v>0.97989999999999999</v>
      </c>
      <c r="AF23" s="97">
        <v>0.91370000000000007</v>
      </c>
      <c r="AG23" s="97">
        <v>0.92220000000000002</v>
      </c>
      <c r="AH23" s="97">
        <v>1.0467</v>
      </c>
      <c r="AI23" s="97">
        <v>1.012</v>
      </c>
      <c r="AJ23" s="97">
        <v>1.0636000000000001</v>
      </c>
      <c r="AK23" s="97">
        <v>0.99870000000000003</v>
      </c>
      <c r="AL23" s="97">
        <v>1.0523</v>
      </c>
      <c r="AM23" s="97">
        <v>1.0833000000000002</v>
      </c>
      <c r="AN23" s="97">
        <v>1.0911999999999999</v>
      </c>
      <c r="AO23" s="97">
        <v>1.0898000000000001</v>
      </c>
      <c r="AP23" s="97">
        <v>1.1546000000000001</v>
      </c>
      <c r="AQ23" s="97">
        <v>1.1748000000000001</v>
      </c>
      <c r="AR23" s="97">
        <v>1.0966</v>
      </c>
      <c r="AS23" s="97">
        <v>1.1257000000000001</v>
      </c>
      <c r="AT23" s="97">
        <v>1.1692</v>
      </c>
      <c r="AU23" s="97">
        <v>1.2205000000000001</v>
      </c>
      <c r="AV23" s="97">
        <v>1.1466000000000001</v>
      </c>
      <c r="AW23" s="97">
        <v>1.1282000000000001</v>
      </c>
      <c r="AX23" s="97">
        <v>1.1094000000000002</v>
      </c>
      <c r="AY23" s="97">
        <v>1.1251</v>
      </c>
      <c r="AZ23" s="97">
        <v>1.0558000000000001</v>
      </c>
      <c r="BA23" s="97">
        <v>1.1075000000000002</v>
      </c>
      <c r="BB23" s="97">
        <v>1.1263000000000001</v>
      </c>
      <c r="BC23" s="106">
        <v>1.1393</v>
      </c>
      <c r="BD23" s="106">
        <v>1.1781000000000001</v>
      </c>
      <c r="BE23" s="106">
        <v>1.1498000000000002</v>
      </c>
      <c r="BF23" s="106">
        <v>1.2027000000000001</v>
      </c>
      <c r="BG23" s="106">
        <v>1.1987000000000001</v>
      </c>
      <c r="BH23" s="106">
        <v>1.1945000000000001</v>
      </c>
      <c r="BI23" s="106">
        <v>1.1938</v>
      </c>
      <c r="BJ23" s="106">
        <v>1.1665000000000001</v>
      </c>
      <c r="BK23" s="106">
        <v>1.1160000000000001</v>
      </c>
      <c r="BL23" s="106">
        <v>1</v>
      </c>
      <c r="BM23" s="230" t="s">
        <v>51</v>
      </c>
      <c r="BN23" s="106">
        <v>1.137</v>
      </c>
      <c r="BO23" s="106">
        <v>1.0999000000000001</v>
      </c>
      <c r="BP23" s="106">
        <v>1.0877000000000001</v>
      </c>
      <c r="BQ23" s="106">
        <v>1.0444</v>
      </c>
      <c r="BR23" s="106">
        <v>1.0563</v>
      </c>
      <c r="BS23" s="106">
        <v>1.1004</v>
      </c>
    </row>
    <row r="24" spans="1:71" ht="14.1" customHeight="1">
      <c r="A24" s="227"/>
      <c r="B24" s="6"/>
      <c r="C24" s="101" t="s">
        <v>25</v>
      </c>
      <c r="D24" s="106">
        <v>1.0933000000000002</v>
      </c>
      <c r="E24" s="106">
        <v>1.1950000000000001</v>
      </c>
      <c r="F24" s="106">
        <v>1.1863000000000001</v>
      </c>
      <c r="G24" s="106">
        <v>1.1061000000000001</v>
      </c>
      <c r="H24" s="106">
        <v>1.0835000000000001</v>
      </c>
      <c r="I24" s="106">
        <v>1.0201</v>
      </c>
      <c r="J24" s="106">
        <v>1.0632000000000001</v>
      </c>
      <c r="K24" s="106">
        <v>0.99660000000000004</v>
      </c>
      <c r="L24" s="106">
        <v>1.0453000000000001</v>
      </c>
      <c r="M24" s="106">
        <v>1.0116000000000001</v>
      </c>
      <c r="N24" s="106">
        <v>1.0588</v>
      </c>
      <c r="O24" s="106">
        <v>0.98430000000000006</v>
      </c>
      <c r="P24" s="106">
        <v>0.99110000000000009</v>
      </c>
      <c r="Q24" s="106">
        <v>0.96190000000000009</v>
      </c>
      <c r="R24" s="106">
        <v>1.0780000000000001</v>
      </c>
      <c r="S24" s="97">
        <v>1.0147000000000002</v>
      </c>
      <c r="T24" s="97">
        <v>0.95990000000000009</v>
      </c>
      <c r="U24" s="97">
        <v>0.98230000000000006</v>
      </c>
      <c r="V24" s="97">
        <v>1.0856000000000001</v>
      </c>
      <c r="W24" s="97">
        <v>1.07</v>
      </c>
      <c r="X24" s="106">
        <v>1.1208</v>
      </c>
      <c r="Y24" s="106">
        <v>1.01</v>
      </c>
      <c r="Z24" s="106">
        <v>1.0602</v>
      </c>
      <c r="AA24" s="97">
        <v>1.0264</v>
      </c>
      <c r="AB24" s="97">
        <v>1.0279</v>
      </c>
      <c r="AC24" s="97">
        <v>1.071</v>
      </c>
      <c r="AD24" s="97">
        <v>1.1804000000000001</v>
      </c>
      <c r="AE24" s="97">
        <v>1.1133999999999999</v>
      </c>
      <c r="AF24" s="97">
        <v>1.1353</v>
      </c>
      <c r="AG24" s="97">
        <v>1.1386000000000001</v>
      </c>
      <c r="AH24" s="97">
        <v>1.2363</v>
      </c>
      <c r="AI24" s="97">
        <v>1.2046000000000001</v>
      </c>
      <c r="AJ24" s="97">
        <v>1.0895000000000001</v>
      </c>
      <c r="AK24" s="97">
        <v>1.1563000000000001</v>
      </c>
      <c r="AL24" s="97">
        <v>1.1995</v>
      </c>
      <c r="AM24" s="97">
        <v>1.1200000000000001</v>
      </c>
      <c r="AN24" s="97">
        <v>1.0736000000000001</v>
      </c>
      <c r="AO24" s="97">
        <v>1.1701000000000001</v>
      </c>
      <c r="AP24" s="97">
        <v>1.1869000000000001</v>
      </c>
      <c r="AQ24" s="97">
        <v>1.226</v>
      </c>
      <c r="AR24" s="97">
        <v>1.2062000000000002</v>
      </c>
      <c r="AS24" s="97">
        <v>1.1721000000000001</v>
      </c>
      <c r="AT24" s="97">
        <v>1.2372000000000001</v>
      </c>
      <c r="AU24" s="97">
        <v>1.1822000000000001</v>
      </c>
      <c r="AV24" s="97">
        <v>1.1348</v>
      </c>
      <c r="AW24" s="97">
        <v>1.1444000000000001</v>
      </c>
      <c r="AX24" s="97">
        <v>1.1178000000000001</v>
      </c>
      <c r="AY24" s="97">
        <v>1.0633000000000001</v>
      </c>
      <c r="AZ24" s="97">
        <v>1.0491000000000001</v>
      </c>
      <c r="BA24" s="97">
        <v>1.0742</v>
      </c>
      <c r="BB24" s="97">
        <v>1.159</v>
      </c>
      <c r="BC24" s="106">
        <v>1.0362</v>
      </c>
      <c r="BD24" s="106">
        <v>0.99890000000000001</v>
      </c>
      <c r="BE24" s="106">
        <v>1.0004999999999999</v>
      </c>
      <c r="BF24" s="106">
        <v>1.0803</v>
      </c>
      <c r="BG24" s="106">
        <v>1.1177000000000001</v>
      </c>
      <c r="BH24" s="106">
        <v>1.0694000000000001</v>
      </c>
      <c r="BI24" s="106">
        <v>1.0698000000000001</v>
      </c>
      <c r="BJ24" s="106">
        <v>1.1077000000000001</v>
      </c>
      <c r="BK24" s="106">
        <v>1.1294999999999999</v>
      </c>
      <c r="BL24" s="106">
        <v>1</v>
      </c>
      <c r="BM24" s="230" t="s">
        <v>51</v>
      </c>
      <c r="BN24" s="106">
        <v>1.2033</v>
      </c>
      <c r="BO24" s="106">
        <v>1.0512000000000001</v>
      </c>
      <c r="BP24" s="106">
        <v>0.88900000000000001</v>
      </c>
      <c r="BQ24" s="106">
        <v>0.98930000000000007</v>
      </c>
      <c r="BR24" s="106">
        <v>1.0139</v>
      </c>
      <c r="BS24" s="106">
        <v>0.96550000000000002</v>
      </c>
    </row>
    <row r="25" spans="1:71" ht="14.1" customHeight="1">
      <c r="A25" s="227"/>
      <c r="B25" s="6"/>
      <c r="C25" s="101" t="s">
        <v>26</v>
      </c>
      <c r="D25" s="106">
        <v>0.81110000000000004</v>
      </c>
      <c r="E25" s="106">
        <v>0.81140000000000001</v>
      </c>
      <c r="F25" s="106">
        <v>0.81870000000000009</v>
      </c>
      <c r="G25" s="106">
        <v>0.85570000000000002</v>
      </c>
      <c r="H25" s="106">
        <v>0.76360000000000006</v>
      </c>
      <c r="I25" s="106">
        <v>0.77370000000000005</v>
      </c>
      <c r="J25" s="106">
        <v>0.81459999999999999</v>
      </c>
      <c r="K25" s="106">
        <v>0.75800000000000001</v>
      </c>
      <c r="L25" s="106">
        <v>0.79260000000000008</v>
      </c>
      <c r="M25" s="106">
        <v>0.67870000000000008</v>
      </c>
      <c r="N25" s="106">
        <v>0.71489999999999998</v>
      </c>
      <c r="O25" s="106">
        <v>0.79749999999999999</v>
      </c>
      <c r="P25" s="106">
        <v>0.86930000000000007</v>
      </c>
      <c r="Q25" s="106">
        <v>0.86860000000000004</v>
      </c>
      <c r="R25" s="106">
        <v>0.90900000000000003</v>
      </c>
      <c r="S25" s="97">
        <v>1.0057</v>
      </c>
      <c r="T25" s="97">
        <v>1.1006</v>
      </c>
      <c r="U25" s="97">
        <v>1.1891</v>
      </c>
      <c r="V25" s="97">
        <v>1.2356</v>
      </c>
      <c r="W25" s="97">
        <v>1.1206</v>
      </c>
      <c r="X25" s="106">
        <v>1.1458000000000002</v>
      </c>
      <c r="Y25" s="106">
        <v>1.0844</v>
      </c>
      <c r="Z25" s="106">
        <v>1.2293000000000001</v>
      </c>
      <c r="AA25" s="97">
        <v>1.2190000000000001</v>
      </c>
      <c r="AB25" s="97">
        <v>1.2090000000000001</v>
      </c>
      <c r="AC25" s="97">
        <v>1.204</v>
      </c>
      <c r="AD25" s="97">
        <v>1.242</v>
      </c>
      <c r="AE25" s="97">
        <v>1.3078000000000001</v>
      </c>
      <c r="AF25" s="97">
        <v>1.2789000000000001</v>
      </c>
      <c r="AG25" s="97">
        <v>1.2290000000000001</v>
      </c>
      <c r="AH25" s="97">
        <v>1.4141000000000001</v>
      </c>
      <c r="AI25" s="97">
        <v>1.4409000000000001</v>
      </c>
      <c r="AJ25" s="97">
        <v>1.4267000000000001</v>
      </c>
      <c r="AK25" s="97">
        <v>1.2674000000000001</v>
      </c>
      <c r="AL25" s="97">
        <v>1.4446000000000001</v>
      </c>
      <c r="AM25" s="97">
        <v>1.4012</v>
      </c>
      <c r="AN25" s="97">
        <v>1.4506000000000001</v>
      </c>
      <c r="AO25" s="97">
        <v>1.4396</v>
      </c>
      <c r="AP25" s="97">
        <v>1.3786</v>
      </c>
      <c r="AQ25" s="97">
        <v>1.4564000000000001</v>
      </c>
      <c r="AR25" s="97">
        <v>1.4972000000000001</v>
      </c>
      <c r="AS25" s="97">
        <v>1.4996</v>
      </c>
      <c r="AT25" s="97">
        <v>1.2674000000000001</v>
      </c>
      <c r="AU25" s="97">
        <v>1.2988</v>
      </c>
      <c r="AV25" s="97">
        <v>1.3596000000000001</v>
      </c>
      <c r="AW25" s="97">
        <v>1.3014000000000001</v>
      </c>
      <c r="AX25" s="97">
        <v>1.1944000000000001</v>
      </c>
      <c r="AY25" s="97">
        <v>1.1576</v>
      </c>
      <c r="AZ25" s="97">
        <v>1.1613</v>
      </c>
      <c r="BA25" s="97">
        <v>1.2708000000000002</v>
      </c>
      <c r="BB25" s="97">
        <v>1.2396</v>
      </c>
      <c r="BC25" s="106">
        <v>1.2342</v>
      </c>
      <c r="BD25" s="106">
        <v>1.2670000000000001</v>
      </c>
      <c r="BE25" s="106">
        <v>1.1775</v>
      </c>
      <c r="BF25" s="106">
        <v>1.1648000000000001</v>
      </c>
      <c r="BG25" s="106">
        <v>1.2626000000000002</v>
      </c>
      <c r="BH25" s="106">
        <v>1.2216</v>
      </c>
      <c r="BI25" s="106">
        <v>1.1631</v>
      </c>
      <c r="BJ25" s="106">
        <v>1.0868</v>
      </c>
      <c r="BK25" s="106">
        <v>1.05</v>
      </c>
      <c r="BL25" s="106">
        <v>1</v>
      </c>
      <c r="BM25" s="230" t="s">
        <v>51</v>
      </c>
      <c r="BN25" s="106">
        <v>1.4205000000000001</v>
      </c>
      <c r="BO25" s="106">
        <v>1.1971000000000001</v>
      </c>
      <c r="BP25" s="106">
        <v>1.1921000000000002</v>
      </c>
      <c r="BQ25" s="106">
        <v>1.1774</v>
      </c>
      <c r="BR25" s="106">
        <v>1.1225000000000001</v>
      </c>
      <c r="BS25" s="106">
        <v>1.1438000000000001</v>
      </c>
    </row>
    <row r="26" spans="1:71" ht="14.1" customHeight="1">
      <c r="A26" s="227"/>
      <c r="B26" s="6"/>
      <c r="C26" s="101" t="s">
        <v>27</v>
      </c>
      <c r="D26" s="106">
        <v>1.0055000000000001</v>
      </c>
      <c r="E26" s="106">
        <v>1.0518000000000001</v>
      </c>
      <c r="F26" s="106">
        <v>1.0261</v>
      </c>
      <c r="G26" s="106">
        <v>0.99099999999999999</v>
      </c>
      <c r="H26" s="106">
        <v>1.0502</v>
      </c>
      <c r="I26" s="106">
        <v>0.98420000000000007</v>
      </c>
      <c r="J26" s="106">
        <v>0.99360000000000004</v>
      </c>
      <c r="K26" s="106">
        <v>1.0369000000000002</v>
      </c>
      <c r="L26" s="106">
        <v>1.0421</v>
      </c>
      <c r="M26" s="106">
        <v>0.99410000000000009</v>
      </c>
      <c r="N26" s="106">
        <v>0.99140000000000006</v>
      </c>
      <c r="O26" s="106">
        <v>1.0232000000000001</v>
      </c>
      <c r="P26" s="106">
        <v>0.98520000000000008</v>
      </c>
      <c r="Q26" s="106">
        <v>0.95410000000000006</v>
      </c>
      <c r="R26" s="106">
        <v>1.0269000000000001</v>
      </c>
      <c r="S26" s="97">
        <v>1.0459000000000001</v>
      </c>
      <c r="T26" s="97">
        <v>1.0051000000000001</v>
      </c>
      <c r="U26" s="97">
        <v>1.0676000000000001</v>
      </c>
      <c r="V26" s="97">
        <v>1.0505</v>
      </c>
      <c r="W26" s="97">
        <v>1.0742</v>
      </c>
      <c r="X26" s="106">
        <v>1.0511000000000001</v>
      </c>
      <c r="Y26" s="106">
        <v>1.0511000000000001</v>
      </c>
      <c r="Z26" s="106">
        <v>1.0865</v>
      </c>
      <c r="AA26" s="97">
        <v>1.0617000000000001</v>
      </c>
      <c r="AB26" s="97">
        <v>1.0571000000000002</v>
      </c>
      <c r="AC26" s="97">
        <v>1.0555000000000001</v>
      </c>
      <c r="AD26" s="97">
        <v>1.0552000000000001</v>
      </c>
      <c r="AE26" s="97">
        <v>1.0401</v>
      </c>
      <c r="AF26" s="97">
        <v>1.0231000000000001</v>
      </c>
      <c r="AG26" s="97">
        <v>1.0143</v>
      </c>
      <c r="AH26" s="97">
        <v>1.0390000000000001</v>
      </c>
      <c r="AI26" s="97">
        <v>1.0607</v>
      </c>
      <c r="AJ26" s="97">
        <v>1.0545</v>
      </c>
      <c r="AK26" s="97">
        <v>1.0739000000000001</v>
      </c>
      <c r="AL26" s="97">
        <v>1.0776000000000001</v>
      </c>
      <c r="AM26" s="97">
        <v>1.1569</v>
      </c>
      <c r="AN26" s="97">
        <v>1.0865</v>
      </c>
      <c r="AO26" s="97">
        <v>1.0939000000000001</v>
      </c>
      <c r="AP26" s="97">
        <v>1.0913000000000002</v>
      </c>
      <c r="AQ26" s="97">
        <v>1.1388</v>
      </c>
      <c r="AR26" s="97">
        <v>1.0972999999999999</v>
      </c>
      <c r="AS26" s="97">
        <v>1.1113</v>
      </c>
      <c r="AT26" s="97">
        <v>1.0976000000000001</v>
      </c>
      <c r="AU26" s="97">
        <v>1.052</v>
      </c>
      <c r="AV26" s="97">
        <v>1.0979000000000001</v>
      </c>
      <c r="AW26" s="97">
        <v>1.0552000000000001</v>
      </c>
      <c r="AX26" s="97">
        <v>1.1029</v>
      </c>
      <c r="AY26" s="97">
        <v>1.0917000000000001</v>
      </c>
      <c r="AZ26" s="97">
        <v>1.1056000000000001</v>
      </c>
      <c r="BA26" s="97">
        <v>1.1074000000000002</v>
      </c>
      <c r="BB26" s="97">
        <v>1.1327</v>
      </c>
      <c r="BC26" s="106">
        <v>1.1371</v>
      </c>
      <c r="BD26" s="106">
        <v>1.1127</v>
      </c>
      <c r="BE26" s="106">
        <v>1.0848</v>
      </c>
      <c r="BF26" s="106">
        <v>1.1233</v>
      </c>
      <c r="BG26" s="106">
        <v>1.1083000000000001</v>
      </c>
      <c r="BH26" s="106">
        <v>1.0673000000000001</v>
      </c>
      <c r="BI26" s="106">
        <v>1.0511000000000001</v>
      </c>
      <c r="BJ26" s="106">
        <v>1.0677000000000001</v>
      </c>
      <c r="BK26" s="106">
        <v>1.0576000000000001</v>
      </c>
      <c r="BL26" s="106">
        <v>1</v>
      </c>
      <c r="BM26" s="230" t="s">
        <v>51</v>
      </c>
      <c r="BN26" s="106">
        <v>1.0695000000000001</v>
      </c>
      <c r="BO26" s="106">
        <v>0.99760000000000004</v>
      </c>
      <c r="BP26" s="106">
        <v>1.0026000000000002</v>
      </c>
      <c r="BQ26" s="106">
        <v>1.0688</v>
      </c>
      <c r="BR26" s="106">
        <v>1.0824</v>
      </c>
      <c r="BS26" s="106">
        <v>1.0896000000000001</v>
      </c>
    </row>
    <row r="27" spans="1:71" ht="14.1" customHeight="1">
      <c r="A27" s="227"/>
      <c r="B27" s="6"/>
      <c r="C27" s="101" t="s">
        <v>28</v>
      </c>
      <c r="D27" s="106">
        <v>1.1597</v>
      </c>
      <c r="E27" s="106">
        <v>1.22</v>
      </c>
      <c r="F27" s="106">
        <v>1.1896</v>
      </c>
      <c r="G27" s="106">
        <v>1.1420000000000001</v>
      </c>
      <c r="H27" s="106">
        <v>1.1758</v>
      </c>
      <c r="I27" s="106">
        <v>1.1381000000000001</v>
      </c>
      <c r="J27" s="106">
        <v>1.1047</v>
      </c>
      <c r="K27" s="106">
        <v>1.1316000000000002</v>
      </c>
      <c r="L27" s="106">
        <v>1.1002000000000001</v>
      </c>
      <c r="M27" s="106">
        <v>1.0822000000000001</v>
      </c>
      <c r="N27" s="106">
        <v>1.0695000000000001</v>
      </c>
      <c r="O27" s="106">
        <v>1.1304000000000001</v>
      </c>
      <c r="P27" s="106">
        <v>1.1886000000000001</v>
      </c>
      <c r="Q27" s="106">
        <v>1.1231</v>
      </c>
      <c r="R27" s="106">
        <v>1.1632</v>
      </c>
      <c r="S27" s="97">
        <v>1.2444</v>
      </c>
      <c r="T27" s="97">
        <v>1.1814</v>
      </c>
      <c r="U27" s="97">
        <v>1.2893000000000001</v>
      </c>
      <c r="V27" s="97">
        <v>1.2614000000000001</v>
      </c>
      <c r="W27" s="97">
        <v>1.2346000000000001</v>
      </c>
      <c r="X27" s="106">
        <v>1.2305000000000001</v>
      </c>
      <c r="Y27" s="106">
        <v>1.2109000000000001</v>
      </c>
      <c r="Z27" s="106">
        <v>1.0935000000000001</v>
      </c>
      <c r="AA27" s="97">
        <v>1.2093</v>
      </c>
      <c r="AB27" s="97">
        <v>1.2330000000000001</v>
      </c>
      <c r="AC27" s="97">
        <v>1.2112000000000001</v>
      </c>
      <c r="AD27" s="97">
        <v>1.2805</v>
      </c>
      <c r="AE27" s="97">
        <v>1.2524</v>
      </c>
      <c r="AF27" s="97">
        <v>1.1432</v>
      </c>
      <c r="AG27" s="97">
        <v>1.1901000000000002</v>
      </c>
      <c r="AH27" s="97">
        <v>1.2549000000000001</v>
      </c>
      <c r="AI27" s="97">
        <v>1.2535000000000001</v>
      </c>
      <c r="AJ27" s="97">
        <v>1.1955</v>
      </c>
      <c r="AK27" s="97">
        <v>1.2974000000000001</v>
      </c>
      <c r="AL27" s="97">
        <v>1.2724</v>
      </c>
      <c r="AM27" s="97">
        <v>1.2394000000000001</v>
      </c>
      <c r="AN27" s="97">
        <v>1.2685</v>
      </c>
      <c r="AO27" s="97">
        <v>1.2638</v>
      </c>
      <c r="AP27" s="97">
        <v>1.2786</v>
      </c>
      <c r="AQ27" s="97">
        <v>1.3039000000000001</v>
      </c>
      <c r="AR27" s="97">
        <v>1.2549000000000001</v>
      </c>
      <c r="AS27" s="97">
        <v>1.2861</v>
      </c>
      <c r="AT27" s="97">
        <v>1.2335</v>
      </c>
      <c r="AU27" s="97">
        <v>1.2507000000000001</v>
      </c>
      <c r="AV27" s="97">
        <v>1.2299</v>
      </c>
      <c r="AW27" s="97">
        <v>1.1884000000000001</v>
      </c>
      <c r="AX27" s="97">
        <v>1.1627000000000001</v>
      </c>
      <c r="AY27" s="97">
        <v>1.2012</v>
      </c>
      <c r="AZ27" s="97">
        <v>1.1877</v>
      </c>
      <c r="BA27" s="97">
        <v>1.1578000000000002</v>
      </c>
      <c r="BB27" s="97">
        <v>1.2387000000000001</v>
      </c>
      <c r="BC27" s="106">
        <v>1.1686000000000001</v>
      </c>
      <c r="BD27" s="106">
        <v>1.1648000000000001</v>
      </c>
      <c r="BE27" s="106">
        <v>1.1107</v>
      </c>
      <c r="BF27" s="106">
        <v>1.1431</v>
      </c>
      <c r="BG27" s="106">
        <v>1.1159000000000001</v>
      </c>
      <c r="BH27" s="106">
        <v>1.0836000000000001</v>
      </c>
      <c r="BI27" s="106">
        <v>1.0877000000000001</v>
      </c>
      <c r="BJ27" s="106">
        <v>1.0182</v>
      </c>
      <c r="BK27" s="106">
        <v>1.0763</v>
      </c>
      <c r="BL27" s="106">
        <v>1</v>
      </c>
      <c r="BM27" s="230" t="s">
        <v>51</v>
      </c>
      <c r="BN27" s="106">
        <v>1.2936000000000001</v>
      </c>
      <c r="BO27" s="106">
        <v>1.2327000000000001</v>
      </c>
      <c r="BP27" s="106">
        <v>1.1445000000000001</v>
      </c>
      <c r="BQ27" s="106">
        <v>1.1327</v>
      </c>
      <c r="BR27" s="106">
        <v>1.171</v>
      </c>
      <c r="BS27" s="106">
        <v>1.2211000000000001</v>
      </c>
    </row>
    <row r="28" spans="1:71" ht="14.1" customHeight="1">
      <c r="A28" s="227"/>
      <c r="B28" s="6"/>
      <c r="C28" s="101" t="s">
        <v>29</v>
      </c>
      <c r="D28" s="106">
        <v>1.0094000000000001</v>
      </c>
      <c r="E28" s="106">
        <v>1.0178</v>
      </c>
      <c r="F28" s="106">
        <v>0.9758</v>
      </c>
      <c r="G28" s="106">
        <v>0.88100000000000001</v>
      </c>
      <c r="H28" s="106">
        <v>0.93100000000000005</v>
      </c>
      <c r="I28" s="106">
        <v>0.87030000000000007</v>
      </c>
      <c r="J28" s="106">
        <v>0.84789999999999999</v>
      </c>
      <c r="K28" s="106">
        <v>0.91080000000000005</v>
      </c>
      <c r="L28" s="106">
        <v>0.9052</v>
      </c>
      <c r="M28" s="106">
        <v>0.86499999999999999</v>
      </c>
      <c r="N28" s="106">
        <v>0.89100000000000001</v>
      </c>
      <c r="O28" s="106">
        <v>0.88919999999999999</v>
      </c>
      <c r="P28" s="106">
        <v>0.94200000000000006</v>
      </c>
      <c r="Q28" s="106">
        <v>0.89860000000000007</v>
      </c>
      <c r="R28" s="106">
        <v>0.91900000000000004</v>
      </c>
      <c r="S28" s="97">
        <v>0.98030000000000006</v>
      </c>
      <c r="T28" s="97">
        <v>1.0623</v>
      </c>
      <c r="U28" s="97">
        <v>1.1568000000000001</v>
      </c>
      <c r="V28" s="97">
        <v>1.1680000000000001</v>
      </c>
      <c r="W28" s="97">
        <v>1.1155000000000002</v>
      </c>
      <c r="X28" s="106">
        <v>1.08</v>
      </c>
      <c r="Y28" s="106">
        <v>1.0648</v>
      </c>
      <c r="Z28" s="106">
        <v>1.0559000000000001</v>
      </c>
      <c r="AA28" s="97">
        <v>1.1738</v>
      </c>
      <c r="AB28" s="97">
        <v>1.0093000000000001</v>
      </c>
      <c r="AC28" s="97">
        <v>1.0512000000000001</v>
      </c>
      <c r="AD28" s="97">
        <v>1.141</v>
      </c>
      <c r="AE28" s="97">
        <v>1.1398000000000001</v>
      </c>
      <c r="AF28" s="97">
        <v>1.0326</v>
      </c>
      <c r="AG28" s="97">
        <v>1.0713000000000001</v>
      </c>
      <c r="AH28" s="97">
        <v>1.1327</v>
      </c>
      <c r="AI28" s="97">
        <v>1.2466000000000002</v>
      </c>
      <c r="AJ28" s="97">
        <v>1.1142000000000001</v>
      </c>
      <c r="AK28" s="97">
        <v>1.1998</v>
      </c>
      <c r="AL28" s="97">
        <v>1.1998</v>
      </c>
      <c r="AM28" s="97">
        <v>1.1815</v>
      </c>
      <c r="AN28" s="97">
        <v>1.1141000000000001</v>
      </c>
      <c r="AO28" s="97">
        <v>1.2059</v>
      </c>
      <c r="AP28" s="97">
        <v>1.2307000000000001</v>
      </c>
      <c r="AQ28" s="97">
        <v>1.2752000000000001</v>
      </c>
      <c r="AR28" s="97">
        <v>1.1132</v>
      </c>
      <c r="AS28" s="97">
        <v>1.2198</v>
      </c>
      <c r="AT28" s="97">
        <v>1.1425000000000001</v>
      </c>
      <c r="AU28" s="97">
        <v>1.1222000000000001</v>
      </c>
      <c r="AV28" s="97">
        <v>1.0468</v>
      </c>
      <c r="AW28" s="97">
        <v>1.0797000000000001</v>
      </c>
      <c r="AX28" s="97">
        <v>1.1444000000000001</v>
      </c>
      <c r="AY28" s="97">
        <v>1.1445000000000001</v>
      </c>
      <c r="AZ28" s="97">
        <v>1.1274999999999999</v>
      </c>
      <c r="BA28" s="97">
        <v>1.2564</v>
      </c>
      <c r="BB28" s="97">
        <v>1.2551000000000001</v>
      </c>
      <c r="BC28" s="106">
        <v>1.2093</v>
      </c>
      <c r="BD28" s="106">
        <v>0.9778</v>
      </c>
      <c r="BE28" s="106">
        <v>1.0483</v>
      </c>
      <c r="BF28" s="106">
        <v>1.0492000000000001</v>
      </c>
      <c r="BG28" s="106">
        <v>1.0508</v>
      </c>
      <c r="BH28" s="106">
        <v>0.9284</v>
      </c>
      <c r="BI28" s="106">
        <v>1.052</v>
      </c>
      <c r="BJ28" s="106">
        <v>1.091</v>
      </c>
      <c r="BK28" s="106">
        <v>1.0629999999999999</v>
      </c>
      <c r="BL28" s="106">
        <v>1</v>
      </c>
      <c r="BM28" s="230" t="s">
        <v>51</v>
      </c>
      <c r="BN28" s="106">
        <v>1.232</v>
      </c>
      <c r="BO28" s="106">
        <v>1.0681</v>
      </c>
      <c r="BP28" s="106">
        <v>1.0729</v>
      </c>
      <c r="BQ28" s="106">
        <v>1.0724</v>
      </c>
      <c r="BR28" s="106">
        <v>1.0352000000000001</v>
      </c>
      <c r="BS28" s="106">
        <v>1.0922000000000001</v>
      </c>
    </row>
    <row r="29" spans="1:71" ht="14.1" customHeight="1">
      <c r="A29" s="227"/>
      <c r="B29" s="6"/>
      <c r="C29" s="101" t="s">
        <v>30</v>
      </c>
      <c r="D29" s="106">
        <v>0.82190000000000007</v>
      </c>
      <c r="E29" s="106">
        <v>0.83430000000000004</v>
      </c>
      <c r="F29" s="106">
        <v>0.84210000000000007</v>
      </c>
      <c r="G29" s="106">
        <v>0.80430000000000001</v>
      </c>
      <c r="H29" s="106">
        <v>0.74040000000000006</v>
      </c>
      <c r="I29" s="106">
        <v>0.71679999999999999</v>
      </c>
      <c r="J29" s="106">
        <v>0.71010000000000006</v>
      </c>
      <c r="K29" s="106">
        <v>0.77440000000000009</v>
      </c>
      <c r="L29" s="106">
        <v>0.68659999999999999</v>
      </c>
      <c r="M29" s="106">
        <v>0.69540000000000002</v>
      </c>
      <c r="N29" s="106">
        <v>0.73320000000000007</v>
      </c>
      <c r="O29" s="106">
        <v>0.71190000000000009</v>
      </c>
      <c r="P29" s="106">
        <v>0.67959999999999998</v>
      </c>
      <c r="Q29" s="106">
        <v>0.62180000000000002</v>
      </c>
      <c r="R29" s="106">
        <v>0.67870000000000008</v>
      </c>
      <c r="S29" s="97">
        <v>0.80959999999999999</v>
      </c>
      <c r="T29" s="97">
        <v>0.70620000000000005</v>
      </c>
      <c r="U29" s="97">
        <v>0.86960000000000004</v>
      </c>
      <c r="V29" s="97">
        <v>0.90750000000000008</v>
      </c>
      <c r="W29" s="97">
        <v>0.98740000000000006</v>
      </c>
      <c r="X29" s="106">
        <v>0.96120000000000005</v>
      </c>
      <c r="Y29" s="106">
        <v>0.95760000000000001</v>
      </c>
      <c r="Z29" s="106">
        <v>0.9667</v>
      </c>
      <c r="AA29" s="97">
        <v>1.0211000000000001</v>
      </c>
      <c r="AB29" s="97">
        <v>0.98760000000000003</v>
      </c>
      <c r="AC29" s="97">
        <v>0.99790000000000001</v>
      </c>
      <c r="AD29" s="97">
        <v>1.0259</v>
      </c>
      <c r="AE29" s="97">
        <v>1.0214000000000001</v>
      </c>
      <c r="AF29" s="97">
        <v>0.9900000000000001</v>
      </c>
      <c r="AG29" s="97">
        <v>1.0276000000000001</v>
      </c>
      <c r="AH29" s="97">
        <v>1.0199</v>
      </c>
      <c r="AI29" s="97">
        <v>1.1069</v>
      </c>
      <c r="AJ29" s="97">
        <v>1.0598000000000001</v>
      </c>
      <c r="AK29" s="97">
        <v>0.99470000000000003</v>
      </c>
      <c r="AL29" s="97">
        <v>1.0546</v>
      </c>
      <c r="AM29" s="97">
        <v>1.1226</v>
      </c>
      <c r="AN29" s="97">
        <v>1.1288</v>
      </c>
      <c r="AO29" s="97">
        <v>1.1409</v>
      </c>
      <c r="AP29" s="97">
        <v>1.1696</v>
      </c>
      <c r="AQ29" s="97">
        <v>1.2744</v>
      </c>
      <c r="AR29" s="97">
        <v>1.2347000000000001</v>
      </c>
      <c r="AS29" s="97">
        <v>1.1894</v>
      </c>
      <c r="AT29" s="97">
        <v>1.1758</v>
      </c>
      <c r="AU29" s="97">
        <v>1.123</v>
      </c>
      <c r="AV29" s="97">
        <v>1.0478000000000001</v>
      </c>
      <c r="AW29" s="97">
        <v>1.0316000000000001</v>
      </c>
      <c r="AX29" s="97">
        <v>0.98760000000000003</v>
      </c>
      <c r="AY29" s="97">
        <v>1.0778000000000001</v>
      </c>
      <c r="AZ29" s="97">
        <v>1.0564</v>
      </c>
      <c r="BA29" s="97">
        <v>1.0923</v>
      </c>
      <c r="BB29" s="97">
        <v>1.0250000000000001</v>
      </c>
      <c r="BC29" s="106">
        <v>1.1034000000000002</v>
      </c>
      <c r="BD29" s="106">
        <v>1.0539000000000001</v>
      </c>
      <c r="BE29" s="106">
        <v>1.0316000000000001</v>
      </c>
      <c r="BF29" s="106">
        <v>0.96590000000000009</v>
      </c>
      <c r="BG29" s="106">
        <v>0.95750000000000002</v>
      </c>
      <c r="BH29" s="106">
        <v>0.93780000000000008</v>
      </c>
      <c r="BI29" s="106">
        <v>0.95450000000000002</v>
      </c>
      <c r="BJ29" s="106">
        <v>1.0455000000000001</v>
      </c>
      <c r="BK29" s="106">
        <v>1.0298</v>
      </c>
      <c r="BL29" s="106">
        <v>1</v>
      </c>
      <c r="BM29" s="230" t="s">
        <v>51</v>
      </c>
      <c r="BN29" s="106">
        <v>1.8411000000000002</v>
      </c>
      <c r="BO29" s="106">
        <v>1.6066</v>
      </c>
      <c r="BP29" s="106">
        <v>1.4100000000000001</v>
      </c>
      <c r="BQ29" s="106">
        <v>1.2555000000000001</v>
      </c>
      <c r="BR29" s="106">
        <v>1.1021000000000001</v>
      </c>
      <c r="BS29" s="106">
        <v>1.0834000000000001</v>
      </c>
    </row>
    <row r="30" spans="1:71" ht="14.1" customHeight="1">
      <c r="A30" s="227"/>
      <c r="B30" s="6"/>
      <c r="C30" s="101" t="s">
        <v>31</v>
      </c>
      <c r="D30" s="106">
        <v>1.0634000000000001</v>
      </c>
      <c r="E30" s="106">
        <v>1.0818000000000001</v>
      </c>
      <c r="F30" s="106">
        <v>1.0871999999999999</v>
      </c>
      <c r="G30" s="106">
        <v>1.0514000000000001</v>
      </c>
      <c r="H30" s="106">
        <v>0.99240000000000006</v>
      </c>
      <c r="I30" s="106">
        <v>0.99170000000000003</v>
      </c>
      <c r="J30" s="106">
        <v>1.0189000000000001</v>
      </c>
      <c r="K30" s="106">
        <v>1.0548</v>
      </c>
      <c r="L30" s="106">
        <v>1.0649</v>
      </c>
      <c r="M30" s="106">
        <v>1.0403</v>
      </c>
      <c r="N30" s="106">
        <v>1.0350000000000001</v>
      </c>
      <c r="O30" s="106">
        <v>1.0743</v>
      </c>
      <c r="P30" s="106">
        <v>1.0347</v>
      </c>
      <c r="Q30" s="106">
        <v>1.0617000000000001</v>
      </c>
      <c r="R30" s="106">
        <v>1.0669</v>
      </c>
      <c r="S30" s="97">
        <v>1.1533</v>
      </c>
      <c r="T30" s="97">
        <v>1.1216000000000002</v>
      </c>
      <c r="U30" s="97">
        <v>1.1171</v>
      </c>
      <c r="V30" s="97">
        <v>1.1252</v>
      </c>
      <c r="W30" s="97">
        <v>1.141</v>
      </c>
      <c r="X30" s="106">
        <v>1.1491</v>
      </c>
      <c r="Y30" s="106">
        <v>1.1187</v>
      </c>
      <c r="Z30" s="106">
        <v>1.0897000000000001</v>
      </c>
      <c r="AA30" s="97">
        <v>1.2073</v>
      </c>
      <c r="AB30" s="97">
        <v>1.1676</v>
      </c>
      <c r="AC30" s="97">
        <v>1.1648000000000001</v>
      </c>
      <c r="AD30" s="97">
        <v>1.2196</v>
      </c>
      <c r="AE30" s="97">
        <v>1.2468000000000001</v>
      </c>
      <c r="AF30" s="97">
        <v>1.2283000000000002</v>
      </c>
      <c r="AG30" s="97">
        <v>1.2291000000000001</v>
      </c>
      <c r="AH30" s="97">
        <v>1.2675000000000001</v>
      </c>
      <c r="AI30" s="97">
        <v>1.2468000000000001</v>
      </c>
      <c r="AJ30" s="97">
        <v>1.2662</v>
      </c>
      <c r="AK30" s="97">
        <v>1.2191000000000001</v>
      </c>
      <c r="AL30" s="97">
        <v>1.2132000000000001</v>
      </c>
      <c r="AM30" s="97">
        <v>1.1824000000000001</v>
      </c>
      <c r="AN30" s="97">
        <v>1.2315</v>
      </c>
      <c r="AO30" s="97">
        <v>1.2250000000000001</v>
      </c>
      <c r="AP30" s="97">
        <v>1.2401</v>
      </c>
      <c r="AQ30" s="97">
        <v>1.2388000000000001</v>
      </c>
      <c r="AR30" s="97">
        <v>1.2645</v>
      </c>
      <c r="AS30" s="97">
        <v>1.2577</v>
      </c>
      <c r="AT30" s="97">
        <v>1.2856000000000001</v>
      </c>
      <c r="AU30" s="97">
        <v>1.2097</v>
      </c>
      <c r="AV30" s="97">
        <v>1.2374000000000001</v>
      </c>
      <c r="AW30" s="97">
        <v>1.2490000000000001</v>
      </c>
      <c r="AX30" s="97">
        <v>1.1187</v>
      </c>
      <c r="AY30" s="97">
        <v>1.2345000000000002</v>
      </c>
      <c r="AZ30" s="97">
        <v>1.1642000000000001</v>
      </c>
      <c r="BA30" s="97">
        <v>1.1109</v>
      </c>
      <c r="BB30" s="97">
        <v>1.0949</v>
      </c>
      <c r="BC30" s="106">
        <v>1.1107</v>
      </c>
      <c r="BD30" s="106">
        <v>1.1157000000000001</v>
      </c>
      <c r="BE30" s="106">
        <v>1.0151000000000001</v>
      </c>
      <c r="BF30" s="106">
        <v>1.0642</v>
      </c>
      <c r="BG30" s="106">
        <v>1.0592000000000001</v>
      </c>
      <c r="BH30" s="106">
        <v>1.1040000000000001</v>
      </c>
      <c r="BI30" s="106">
        <v>1.0524</v>
      </c>
      <c r="BJ30" s="106">
        <v>1.0508999999999999</v>
      </c>
      <c r="BK30" s="106">
        <v>1.0402</v>
      </c>
      <c r="BL30" s="106">
        <v>1</v>
      </c>
      <c r="BM30" s="230" t="s">
        <v>51</v>
      </c>
      <c r="BN30" s="106">
        <v>1.1096000000000001</v>
      </c>
      <c r="BO30" s="106">
        <v>1.0485</v>
      </c>
      <c r="BP30" s="106">
        <v>1.0571000000000002</v>
      </c>
      <c r="BQ30" s="106">
        <v>0.98830000000000007</v>
      </c>
      <c r="BR30" s="106">
        <v>0.99220000000000008</v>
      </c>
      <c r="BS30" s="106">
        <v>0.95480000000000009</v>
      </c>
    </row>
    <row r="31" spans="1:71" ht="14.1" customHeight="1">
      <c r="A31" s="227"/>
      <c r="B31" s="6"/>
      <c r="C31" s="101" t="s">
        <v>32</v>
      </c>
      <c r="D31" s="106">
        <v>0.96320000000000006</v>
      </c>
      <c r="E31" s="106">
        <v>1.0860000000000001</v>
      </c>
      <c r="F31" s="106">
        <v>1.1212</v>
      </c>
      <c r="G31" s="106">
        <v>0.97330000000000005</v>
      </c>
      <c r="H31" s="106">
        <v>0.84360000000000002</v>
      </c>
      <c r="I31" s="106">
        <v>0.92230000000000001</v>
      </c>
      <c r="J31" s="106">
        <v>1.0033000000000001</v>
      </c>
      <c r="K31" s="106">
        <v>0.94630000000000003</v>
      </c>
      <c r="L31" s="106">
        <v>0.9195000000000001</v>
      </c>
      <c r="M31" s="106">
        <v>0.89700000000000002</v>
      </c>
      <c r="N31" s="106">
        <v>0.93670000000000009</v>
      </c>
      <c r="O31" s="106">
        <v>0.93959999999999999</v>
      </c>
      <c r="P31" s="106">
        <v>0.90490000000000004</v>
      </c>
      <c r="Q31" s="106">
        <v>0.9042</v>
      </c>
      <c r="R31" s="106">
        <v>1.0362</v>
      </c>
      <c r="S31" s="97">
        <v>0.9961000000000001</v>
      </c>
      <c r="T31" s="97">
        <v>1.0138</v>
      </c>
      <c r="U31" s="97">
        <v>1.0657000000000001</v>
      </c>
      <c r="V31" s="97">
        <v>1.1720000000000002</v>
      </c>
      <c r="W31" s="97">
        <v>0.96740000000000004</v>
      </c>
      <c r="X31" s="106">
        <v>0.99440000000000006</v>
      </c>
      <c r="Y31" s="106">
        <v>1.0057</v>
      </c>
      <c r="Z31" s="106">
        <v>1.1383000000000001</v>
      </c>
      <c r="AA31" s="97">
        <v>1.1674</v>
      </c>
      <c r="AB31" s="97">
        <v>1.0218</v>
      </c>
      <c r="AC31" s="97">
        <v>1.1560000000000001</v>
      </c>
      <c r="AD31" s="97">
        <v>1.2427000000000001</v>
      </c>
      <c r="AE31" s="97">
        <v>1.2295</v>
      </c>
      <c r="AF31" s="97">
        <v>1.0724</v>
      </c>
      <c r="AG31" s="97">
        <v>1.1918</v>
      </c>
      <c r="AH31" s="97">
        <v>1.3405</v>
      </c>
      <c r="AI31" s="97">
        <v>1.1140000000000001</v>
      </c>
      <c r="AJ31" s="97">
        <v>1.1199000000000001</v>
      </c>
      <c r="AK31" s="97">
        <v>1.1802000000000001</v>
      </c>
      <c r="AL31" s="97">
        <v>1.2718</v>
      </c>
      <c r="AM31" s="97">
        <v>1.1792</v>
      </c>
      <c r="AN31" s="97">
        <v>1.1639000000000002</v>
      </c>
      <c r="AO31" s="97">
        <v>1.3659000000000001</v>
      </c>
      <c r="AP31" s="97">
        <v>1.3657000000000001</v>
      </c>
      <c r="AQ31" s="97">
        <v>1.2163000000000002</v>
      </c>
      <c r="AR31" s="97">
        <v>1.085</v>
      </c>
      <c r="AS31" s="97">
        <v>1.1725000000000001</v>
      </c>
      <c r="AT31" s="97">
        <v>1.1968000000000001</v>
      </c>
      <c r="AU31" s="97">
        <v>1.1867000000000001</v>
      </c>
      <c r="AV31" s="97">
        <v>1.1633</v>
      </c>
      <c r="AW31" s="97">
        <v>1.2092000000000001</v>
      </c>
      <c r="AX31" s="97">
        <v>1.2112000000000001</v>
      </c>
      <c r="AY31" s="97">
        <v>0.95620000000000005</v>
      </c>
      <c r="AZ31" s="97">
        <v>1.0094000000000001</v>
      </c>
      <c r="BA31" s="97">
        <v>1.1373</v>
      </c>
      <c r="BB31" s="97">
        <v>1.0867</v>
      </c>
      <c r="BC31" s="106">
        <v>1.0456000000000001</v>
      </c>
      <c r="BD31" s="106">
        <v>0.94610000000000005</v>
      </c>
      <c r="BE31" s="106">
        <v>1.0609</v>
      </c>
      <c r="BF31" s="106">
        <v>1.1463000000000001</v>
      </c>
      <c r="BG31" s="106">
        <v>1.0856000000000001</v>
      </c>
      <c r="BH31" s="106">
        <v>1.0663</v>
      </c>
      <c r="BI31" s="106">
        <v>1.1518000000000002</v>
      </c>
      <c r="BJ31" s="106">
        <v>1.1500000000000001</v>
      </c>
      <c r="BK31" s="106">
        <v>1.0675000000000001</v>
      </c>
      <c r="BL31" s="106">
        <v>1</v>
      </c>
      <c r="BM31" s="230" t="s">
        <v>51</v>
      </c>
      <c r="BN31" s="106">
        <v>1.5881000000000001</v>
      </c>
      <c r="BO31" s="106">
        <v>1.2618</v>
      </c>
      <c r="BP31" s="106">
        <v>1.224</v>
      </c>
      <c r="BQ31" s="106">
        <v>1.0658000000000001</v>
      </c>
      <c r="BR31" s="106">
        <v>1.3008</v>
      </c>
      <c r="BS31" s="106">
        <v>1.1502000000000001</v>
      </c>
    </row>
    <row r="32" spans="1:71" ht="14.1" customHeight="1">
      <c r="A32" s="227"/>
      <c r="B32" s="6"/>
      <c r="C32" s="101" t="s">
        <v>33</v>
      </c>
      <c r="D32" s="106">
        <v>0.94890000000000008</v>
      </c>
      <c r="E32" s="106">
        <v>0.87370000000000003</v>
      </c>
      <c r="F32" s="106">
        <v>0.93690000000000007</v>
      </c>
      <c r="G32" s="106">
        <v>0.88030000000000008</v>
      </c>
      <c r="H32" s="106">
        <v>0.80830000000000002</v>
      </c>
      <c r="I32" s="106">
        <v>0.72240000000000004</v>
      </c>
      <c r="J32" s="106">
        <v>0.92270000000000008</v>
      </c>
      <c r="K32" s="106">
        <v>0.83810000000000007</v>
      </c>
      <c r="L32" s="106">
        <v>0.80600000000000005</v>
      </c>
      <c r="M32" s="106">
        <v>0.78370000000000006</v>
      </c>
      <c r="N32" s="106">
        <v>0.80570000000000008</v>
      </c>
      <c r="O32" s="106">
        <v>0.87680000000000002</v>
      </c>
      <c r="P32" s="106">
        <v>0.92620000000000002</v>
      </c>
      <c r="Q32" s="106">
        <v>0.80959999999999999</v>
      </c>
      <c r="R32" s="106">
        <v>0.91639999999999999</v>
      </c>
      <c r="S32" s="97">
        <v>0.98670000000000002</v>
      </c>
      <c r="T32" s="97">
        <v>1.0375000000000001</v>
      </c>
      <c r="U32" s="97">
        <v>0.95850000000000002</v>
      </c>
      <c r="V32" s="97">
        <v>1.1763000000000001</v>
      </c>
      <c r="W32" s="97">
        <v>0.999</v>
      </c>
      <c r="X32" s="106">
        <v>1.1763000000000001</v>
      </c>
      <c r="Y32" s="106">
        <v>1.0744</v>
      </c>
      <c r="Z32" s="106">
        <v>1.3008</v>
      </c>
      <c r="AA32" s="97">
        <v>1.1792</v>
      </c>
      <c r="AB32" s="97">
        <v>1.0790999999999999</v>
      </c>
      <c r="AC32" s="97">
        <v>1.0395000000000001</v>
      </c>
      <c r="AD32" s="97">
        <v>1.2124000000000001</v>
      </c>
      <c r="AE32" s="97">
        <v>1.1120000000000001</v>
      </c>
      <c r="AF32" s="97">
        <v>1.1044</v>
      </c>
      <c r="AG32" s="97">
        <v>1.1089</v>
      </c>
      <c r="AH32" s="97">
        <v>1.153</v>
      </c>
      <c r="AI32" s="97">
        <v>1.2173</v>
      </c>
      <c r="AJ32" s="97">
        <v>1.1029</v>
      </c>
      <c r="AK32" s="97">
        <v>1.0013000000000001</v>
      </c>
      <c r="AL32" s="97">
        <v>1.1161000000000001</v>
      </c>
      <c r="AM32" s="97">
        <v>1.1081000000000001</v>
      </c>
      <c r="AN32" s="97">
        <v>1.0228000000000002</v>
      </c>
      <c r="AO32" s="97">
        <v>1.0837000000000001</v>
      </c>
      <c r="AP32" s="97">
        <v>1.196</v>
      </c>
      <c r="AQ32" s="97">
        <v>1.1681000000000001</v>
      </c>
      <c r="AR32" s="97">
        <v>1.1640000000000001</v>
      </c>
      <c r="AS32" s="97">
        <v>1.0669</v>
      </c>
      <c r="AT32" s="97">
        <v>1.1348</v>
      </c>
      <c r="AU32" s="97">
        <v>1.1043000000000001</v>
      </c>
      <c r="AV32" s="97">
        <v>1.2228000000000001</v>
      </c>
      <c r="AW32" s="97">
        <v>1.1106</v>
      </c>
      <c r="AX32" s="97">
        <v>1.1956</v>
      </c>
      <c r="AY32" s="97">
        <v>1.0824</v>
      </c>
      <c r="AZ32" s="97">
        <v>1.1077000000000001</v>
      </c>
      <c r="BA32" s="97">
        <v>0.997</v>
      </c>
      <c r="BB32" s="97">
        <v>1.1506000000000001</v>
      </c>
      <c r="BC32" s="106">
        <v>0.99680000000000002</v>
      </c>
      <c r="BD32" s="106">
        <v>1.0574000000000001</v>
      </c>
      <c r="BE32" s="106">
        <v>1.0632000000000001</v>
      </c>
      <c r="BF32" s="106">
        <v>1.1045</v>
      </c>
      <c r="BG32" s="106">
        <v>1.1199000000000001</v>
      </c>
      <c r="BH32" s="106">
        <v>1.0310000000000001</v>
      </c>
      <c r="BI32" s="106">
        <v>1.0658000000000001</v>
      </c>
      <c r="BJ32" s="106">
        <v>1.0117</v>
      </c>
      <c r="BK32" s="106">
        <v>0.98150000000000004</v>
      </c>
      <c r="BL32" s="106">
        <v>1</v>
      </c>
      <c r="BM32" s="230" t="s">
        <v>51</v>
      </c>
      <c r="BN32" s="106">
        <v>1.5255000000000001</v>
      </c>
      <c r="BO32" s="106">
        <v>1.1445000000000001</v>
      </c>
      <c r="BP32" s="106">
        <v>1.1315</v>
      </c>
      <c r="BQ32" s="106">
        <v>1.0467</v>
      </c>
      <c r="BR32" s="106">
        <v>1.1431</v>
      </c>
      <c r="BS32" s="106">
        <v>0.99020000000000008</v>
      </c>
    </row>
    <row r="33" spans="1:71" ht="14.1" customHeight="1">
      <c r="A33" s="227"/>
      <c r="B33" s="6"/>
      <c r="C33" s="101" t="s">
        <v>34</v>
      </c>
      <c r="D33" s="106">
        <v>1.0997000000000001</v>
      </c>
      <c r="E33" s="106">
        <v>1.0637000000000001</v>
      </c>
      <c r="F33" s="106">
        <v>0.99460000000000004</v>
      </c>
      <c r="G33" s="106">
        <v>0.98380000000000001</v>
      </c>
      <c r="H33" s="106">
        <v>0.91460000000000008</v>
      </c>
      <c r="I33" s="106">
        <v>0.92020000000000002</v>
      </c>
      <c r="J33" s="106">
        <v>0.88690000000000002</v>
      </c>
      <c r="K33" s="106">
        <v>0.87809999999999999</v>
      </c>
      <c r="L33" s="106">
        <v>0.93510000000000004</v>
      </c>
      <c r="M33" s="106">
        <v>0.90650000000000008</v>
      </c>
      <c r="N33" s="106">
        <v>0.93320000000000003</v>
      </c>
      <c r="O33" s="106">
        <v>0.8701000000000001</v>
      </c>
      <c r="P33" s="106">
        <v>0.88690000000000002</v>
      </c>
      <c r="Q33" s="106">
        <v>0.8609</v>
      </c>
      <c r="R33" s="106">
        <v>0.90010000000000001</v>
      </c>
      <c r="S33" s="97">
        <v>0.94090000000000007</v>
      </c>
      <c r="T33" s="97">
        <v>0.89990000000000003</v>
      </c>
      <c r="U33" s="97">
        <v>0.9052</v>
      </c>
      <c r="V33" s="97">
        <v>1.0275000000000001</v>
      </c>
      <c r="W33" s="97">
        <v>0.96679999999999999</v>
      </c>
      <c r="X33" s="106">
        <v>0.97720000000000007</v>
      </c>
      <c r="Y33" s="106">
        <v>0.92720000000000002</v>
      </c>
      <c r="Z33" s="106">
        <v>0.9889</v>
      </c>
      <c r="AA33" s="97">
        <v>1.0329000000000002</v>
      </c>
      <c r="AB33" s="97">
        <v>0.91870000000000007</v>
      </c>
      <c r="AC33" s="97">
        <v>0.97810000000000008</v>
      </c>
      <c r="AD33" s="97">
        <v>0.9830000000000001</v>
      </c>
      <c r="AE33" s="97">
        <v>1.0445</v>
      </c>
      <c r="AF33" s="97">
        <v>0.9457000000000001</v>
      </c>
      <c r="AG33" s="97">
        <v>1.0323</v>
      </c>
      <c r="AH33" s="97">
        <v>1.0163</v>
      </c>
      <c r="AI33" s="97">
        <v>1.0644</v>
      </c>
      <c r="AJ33" s="97">
        <v>1.0714000000000001</v>
      </c>
      <c r="AK33" s="97">
        <v>1.0537000000000001</v>
      </c>
      <c r="AL33" s="97">
        <v>1.0242</v>
      </c>
      <c r="AM33" s="97">
        <v>1.0115000000000001</v>
      </c>
      <c r="AN33" s="97">
        <v>0.99340000000000006</v>
      </c>
      <c r="AO33" s="97">
        <v>0.98760000000000003</v>
      </c>
      <c r="AP33" s="97">
        <v>0.91780000000000006</v>
      </c>
      <c r="AQ33" s="97">
        <v>0.96020000000000005</v>
      </c>
      <c r="AR33" s="97">
        <v>0.94890000000000008</v>
      </c>
      <c r="AS33" s="97">
        <v>0.96290000000000009</v>
      </c>
      <c r="AT33" s="97">
        <v>0.90880000000000005</v>
      </c>
      <c r="AU33" s="97">
        <v>0.98610000000000009</v>
      </c>
      <c r="AV33" s="97">
        <v>0.98560000000000003</v>
      </c>
      <c r="AW33" s="97">
        <v>0.97360000000000002</v>
      </c>
      <c r="AX33" s="97">
        <v>1.008</v>
      </c>
      <c r="AY33" s="97">
        <v>1.0895000000000001</v>
      </c>
      <c r="AZ33" s="97">
        <v>1.0727</v>
      </c>
      <c r="BA33" s="97">
        <v>1.1636</v>
      </c>
      <c r="BB33" s="97">
        <v>1.2352000000000001</v>
      </c>
      <c r="BC33" s="106">
        <v>1.2290000000000001</v>
      </c>
      <c r="BD33" s="106">
        <v>1.2016</v>
      </c>
      <c r="BE33" s="106">
        <v>1.1379000000000001</v>
      </c>
      <c r="BF33" s="106">
        <v>1.19</v>
      </c>
      <c r="BG33" s="106">
        <v>1.2101</v>
      </c>
      <c r="BH33" s="106">
        <v>1.1617</v>
      </c>
      <c r="BI33" s="106">
        <v>1.1078000000000001</v>
      </c>
      <c r="BJ33" s="106">
        <v>1.1131</v>
      </c>
      <c r="BK33" s="106">
        <v>1.0468999999999999</v>
      </c>
      <c r="BL33" s="106">
        <v>1</v>
      </c>
      <c r="BM33" s="230" t="s">
        <v>51</v>
      </c>
      <c r="BN33" s="106">
        <v>1.3952</v>
      </c>
      <c r="BO33" s="106">
        <v>1.2656000000000001</v>
      </c>
      <c r="BP33" s="106">
        <v>1.1846000000000001</v>
      </c>
      <c r="BQ33" s="106">
        <v>1.1543000000000001</v>
      </c>
      <c r="BR33" s="106">
        <v>1.1226</v>
      </c>
      <c r="BS33" s="106">
        <v>1.099</v>
      </c>
    </row>
    <row r="34" spans="1:71" ht="14.1" customHeight="1">
      <c r="A34" s="227"/>
      <c r="B34" s="6"/>
      <c r="C34" s="101" t="s">
        <v>35</v>
      </c>
      <c r="D34" s="106">
        <v>0.93500000000000005</v>
      </c>
      <c r="E34" s="106">
        <v>1.0307999999999999</v>
      </c>
      <c r="F34" s="106">
        <v>0.8983000000000001</v>
      </c>
      <c r="G34" s="106">
        <v>0.81400000000000006</v>
      </c>
      <c r="H34" s="106">
        <v>0.84090000000000009</v>
      </c>
      <c r="I34" s="106">
        <v>0.79320000000000002</v>
      </c>
      <c r="J34" s="106">
        <v>0.78050000000000008</v>
      </c>
      <c r="K34" s="106">
        <v>0.80840000000000001</v>
      </c>
      <c r="L34" s="106">
        <v>0.88530000000000009</v>
      </c>
      <c r="M34" s="106">
        <v>0.78029999999999999</v>
      </c>
      <c r="N34" s="106">
        <v>0.78360000000000007</v>
      </c>
      <c r="O34" s="106">
        <v>0.87670000000000003</v>
      </c>
      <c r="P34" s="106">
        <v>0.7681</v>
      </c>
      <c r="Q34" s="106">
        <v>0.81890000000000007</v>
      </c>
      <c r="R34" s="106">
        <v>0.86510000000000009</v>
      </c>
      <c r="S34" s="97">
        <v>0.9476</v>
      </c>
      <c r="T34" s="97">
        <v>0.93770000000000009</v>
      </c>
      <c r="U34" s="97">
        <v>0.98350000000000004</v>
      </c>
      <c r="V34" s="97">
        <v>1.0407</v>
      </c>
      <c r="W34" s="97">
        <v>0.98450000000000004</v>
      </c>
      <c r="X34" s="106">
        <v>1.08</v>
      </c>
      <c r="Y34" s="106">
        <v>1.0341</v>
      </c>
      <c r="Z34" s="106">
        <v>1.0484</v>
      </c>
      <c r="AA34" s="97">
        <v>1.0801000000000001</v>
      </c>
      <c r="AB34" s="97">
        <v>1.0986</v>
      </c>
      <c r="AC34" s="97">
        <v>1.1223000000000001</v>
      </c>
      <c r="AD34" s="97">
        <v>1.1969000000000001</v>
      </c>
      <c r="AE34" s="97">
        <v>1.2119</v>
      </c>
      <c r="AF34" s="97">
        <v>1.1438000000000001</v>
      </c>
      <c r="AG34" s="97">
        <v>1.1472</v>
      </c>
      <c r="AH34" s="97">
        <v>1.2470000000000001</v>
      </c>
      <c r="AI34" s="97">
        <v>1.1821000000000002</v>
      </c>
      <c r="AJ34" s="97">
        <v>1.1763000000000001</v>
      </c>
      <c r="AK34" s="97">
        <v>1.1662000000000001</v>
      </c>
      <c r="AL34" s="97">
        <v>1.2211000000000001</v>
      </c>
      <c r="AM34" s="97">
        <v>1.2232000000000001</v>
      </c>
      <c r="AN34" s="97">
        <v>1.2459</v>
      </c>
      <c r="AO34" s="97">
        <v>1.236</v>
      </c>
      <c r="AP34" s="97">
        <v>1.3661000000000001</v>
      </c>
      <c r="AQ34" s="97">
        <v>1.2928000000000002</v>
      </c>
      <c r="AR34" s="97">
        <v>1.2875000000000001</v>
      </c>
      <c r="AS34" s="97">
        <v>1.2747000000000002</v>
      </c>
      <c r="AT34" s="97">
        <v>1.2635000000000001</v>
      </c>
      <c r="AU34" s="97">
        <v>1.2368000000000001</v>
      </c>
      <c r="AV34" s="97">
        <v>1.2181</v>
      </c>
      <c r="AW34" s="97">
        <v>1.1983000000000001</v>
      </c>
      <c r="AX34" s="97">
        <v>1.1440000000000001</v>
      </c>
      <c r="AY34" s="97">
        <v>1.1521000000000001</v>
      </c>
      <c r="AZ34" s="97">
        <v>1.1969000000000001</v>
      </c>
      <c r="BA34" s="97">
        <v>1.2091000000000001</v>
      </c>
      <c r="BB34" s="97">
        <v>1.2299</v>
      </c>
      <c r="BC34" s="106">
        <v>1.2418</v>
      </c>
      <c r="BD34" s="106">
        <v>1.1966000000000001</v>
      </c>
      <c r="BE34" s="106">
        <v>1.0904</v>
      </c>
      <c r="BF34" s="106">
        <v>1.1099000000000001</v>
      </c>
      <c r="BG34" s="106">
        <v>1.1036000000000001</v>
      </c>
      <c r="BH34" s="106">
        <v>1.0381</v>
      </c>
      <c r="BI34" s="106">
        <v>1.0339</v>
      </c>
      <c r="BJ34" s="106">
        <v>1.0214000000000001</v>
      </c>
      <c r="BK34" s="106">
        <v>1.0215000000000001</v>
      </c>
      <c r="BL34" s="106">
        <v>1</v>
      </c>
      <c r="BM34" s="230" t="s">
        <v>51</v>
      </c>
      <c r="BN34" s="106">
        <v>1.1910000000000001</v>
      </c>
      <c r="BO34" s="106">
        <v>1.1025</v>
      </c>
      <c r="BP34" s="106">
        <v>1.0378000000000001</v>
      </c>
      <c r="BQ34" s="106">
        <v>1.0162</v>
      </c>
      <c r="BR34" s="106">
        <v>0.98320000000000007</v>
      </c>
      <c r="BS34" s="106">
        <v>0.9346000000000001</v>
      </c>
    </row>
    <row r="35" spans="1:71" ht="14.1" customHeight="1">
      <c r="A35" s="227"/>
      <c r="B35" s="6"/>
      <c r="C35" s="101" t="s">
        <v>36</v>
      </c>
      <c r="D35" s="106">
        <v>0.98140000000000005</v>
      </c>
      <c r="E35" s="106">
        <v>1.0055000000000001</v>
      </c>
      <c r="F35" s="106">
        <v>1.0185999999999999</v>
      </c>
      <c r="G35" s="106">
        <v>0.9618000000000001</v>
      </c>
      <c r="H35" s="106">
        <v>0.97260000000000002</v>
      </c>
      <c r="I35" s="106">
        <v>0.95860000000000001</v>
      </c>
      <c r="J35" s="106">
        <v>0.99340000000000006</v>
      </c>
      <c r="K35" s="106">
        <v>0.98540000000000005</v>
      </c>
      <c r="L35" s="106">
        <v>0.9476</v>
      </c>
      <c r="M35" s="106">
        <v>0.94980000000000009</v>
      </c>
      <c r="N35" s="106">
        <v>0.95660000000000001</v>
      </c>
      <c r="O35" s="106">
        <v>1.0047000000000001</v>
      </c>
      <c r="P35" s="106">
        <v>1.0585</v>
      </c>
      <c r="Q35" s="106">
        <v>1.0163</v>
      </c>
      <c r="R35" s="106">
        <v>1.0747</v>
      </c>
      <c r="S35" s="97">
        <v>1.1059000000000001</v>
      </c>
      <c r="T35" s="97">
        <v>1.1422000000000001</v>
      </c>
      <c r="U35" s="97">
        <v>1.1508</v>
      </c>
      <c r="V35" s="97">
        <v>1.1857</v>
      </c>
      <c r="W35" s="97">
        <v>1.1962000000000002</v>
      </c>
      <c r="X35" s="106">
        <v>1.1851</v>
      </c>
      <c r="Y35" s="106">
        <v>1.1656</v>
      </c>
      <c r="Z35" s="106">
        <v>1.1191</v>
      </c>
      <c r="AA35" s="97">
        <v>1.2244000000000002</v>
      </c>
      <c r="AB35" s="97">
        <v>1.1908000000000001</v>
      </c>
      <c r="AC35" s="97">
        <v>1.1091</v>
      </c>
      <c r="AD35" s="97">
        <v>1.0823</v>
      </c>
      <c r="AE35" s="97">
        <v>1.1108</v>
      </c>
      <c r="AF35" s="97">
        <v>1.127</v>
      </c>
      <c r="AG35" s="97">
        <v>1.1395999999999999</v>
      </c>
      <c r="AH35" s="97">
        <v>1.1747000000000001</v>
      </c>
      <c r="AI35" s="97">
        <v>1.1732</v>
      </c>
      <c r="AJ35" s="97">
        <v>1.1276000000000002</v>
      </c>
      <c r="AK35" s="97">
        <v>1.1707000000000001</v>
      </c>
      <c r="AL35" s="97">
        <v>1.1195000000000002</v>
      </c>
      <c r="AM35" s="97">
        <v>1.1604000000000001</v>
      </c>
      <c r="AN35" s="97">
        <v>1.1711</v>
      </c>
      <c r="AO35" s="97">
        <v>1.2058</v>
      </c>
      <c r="AP35" s="97">
        <v>1.1628000000000001</v>
      </c>
      <c r="AQ35" s="97">
        <v>1.1949000000000001</v>
      </c>
      <c r="AR35" s="97">
        <v>1.1322000000000001</v>
      </c>
      <c r="AS35" s="97">
        <v>1.1601000000000001</v>
      </c>
      <c r="AT35" s="97">
        <v>1.1415</v>
      </c>
      <c r="AU35" s="97">
        <v>1.0953000000000002</v>
      </c>
      <c r="AV35" s="97">
        <v>1.1137000000000001</v>
      </c>
      <c r="AW35" s="97">
        <v>1.0548</v>
      </c>
      <c r="AX35" s="97">
        <v>1.0621</v>
      </c>
      <c r="AY35" s="97">
        <v>1.0752000000000002</v>
      </c>
      <c r="AZ35" s="97">
        <v>1.0406</v>
      </c>
      <c r="BA35" s="97">
        <v>1.0695000000000001</v>
      </c>
      <c r="BB35" s="97">
        <v>1.0423</v>
      </c>
      <c r="BC35" s="106">
        <v>1.0306</v>
      </c>
      <c r="BD35" s="106">
        <v>1.0369000000000002</v>
      </c>
      <c r="BE35" s="106">
        <v>1.0013000000000001</v>
      </c>
      <c r="BF35" s="106">
        <v>1.0210000000000001</v>
      </c>
      <c r="BG35" s="106">
        <v>1.0404</v>
      </c>
      <c r="BH35" s="106">
        <v>1.0522</v>
      </c>
      <c r="BI35" s="106">
        <v>1.0681</v>
      </c>
      <c r="BJ35" s="106">
        <v>1.0219</v>
      </c>
      <c r="BK35" s="106">
        <v>1.0052000000000001</v>
      </c>
      <c r="BL35" s="106">
        <v>1</v>
      </c>
      <c r="BM35" s="230" t="s">
        <v>51</v>
      </c>
      <c r="BN35" s="106">
        <v>1.2239</v>
      </c>
      <c r="BO35" s="106">
        <v>1.1600000000000001</v>
      </c>
      <c r="BP35" s="106">
        <v>1.1395999999999999</v>
      </c>
      <c r="BQ35" s="106">
        <v>1.0651000000000002</v>
      </c>
      <c r="BR35" s="106">
        <v>1.1035000000000001</v>
      </c>
      <c r="BS35" s="106">
        <v>1.0861000000000001</v>
      </c>
    </row>
    <row r="36" spans="1:71" ht="14.1" customHeight="1">
      <c r="A36" s="227"/>
      <c r="B36" s="6"/>
      <c r="C36" s="101" t="s">
        <v>66</v>
      </c>
      <c r="D36" s="106">
        <v>0.99630000000000007</v>
      </c>
      <c r="E36" s="106">
        <v>1.0198</v>
      </c>
      <c r="F36" s="106">
        <v>0.98980000000000001</v>
      </c>
      <c r="G36" s="106">
        <v>0.96579999999999999</v>
      </c>
      <c r="H36" s="106">
        <v>0.93200000000000005</v>
      </c>
      <c r="I36" s="106">
        <v>0.93340000000000001</v>
      </c>
      <c r="J36" s="106">
        <v>0.92570000000000008</v>
      </c>
      <c r="K36" s="106">
        <v>0.99270000000000003</v>
      </c>
      <c r="L36" s="106">
        <v>0.95840000000000003</v>
      </c>
      <c r="M36" s="106">
        <v>0.8983000000000001</v>
      </c>
      <c r="N36" s="106">
        <v>0.93740000000000001</v>
      </c>
      <c r="O36" s="106">
        <v>0.97260000000000002</v>
      </c>
      <c r="P36" s="106">
        <v>0.9335</v>
      </c>
      <c r="Q36" s="106">
        <v>0.95110000000000006</v>
      </c>
      <c r="R36" s="106">
        <v>0.9487000000000001</v>
      </c>
      <c r="S36" s="97">
        <v>0.97350000000000003</v>
      </c>
      <c r="T36" s="97">
        <v>0.94390000000000007</v>
      </c>
      <c r="U36" s="97">
        <v>0.95840000000000003</v>
      </c>
      <c r="V36" s="97">
        <v>0.97660000000000002</v>
      </c>
      <c r="W36" s="97">
        <v>0.94950000000000001</v>
      </c>
      <c r="X36" s="106">
        <v>0.98950000000000005</v>
      </c>
      <c r="Y36" s="106">
        <v>0.93910000000000005</v>
      </c>
      <c r="Z36" s="106">
        <v>1.0051000000000001</v>
      </c>
      <c r="AA36" s="97">
        <v>1.028</v>
      </c>
      <c r="AB36" s="97">
        <v>0.9617</v>
      </c>
      <c r="AC36" s="97">
        <v>0.9638000000000001</v>
      </c>
      <c r="AD36" s="97">
        <v>1.0026000000000002</v>
      </c>
      <c r="AE36" s="97">
        <v>0.99670000000000003</v>
      </c>
      <c r="AF36" s="97">
        <v>0.96410000000000007</v>
      </c>
      <c r="AG36" s="97">
        <v>0.8891</v>
      </c>
      <c r="AH36" s="97">
        <v>1.0137</v>
      </c>
      <c r="AI36" s="97">
        <v>0.97400000000000009</v>
      </c>
      <c r="AJ36" s="97">
        <v>0.96390000000000009</v>
      </c>
      <c r="AK36" s="97">
        <v>0.9839</v>
      </c>
      <c r="AL36" s="97">
        <v>1.0406</v>
      </c>
      <c r="AM36" s="97">
        <v>1.0151000000000001</v>
      </c>
      <c r="AN36" s="97">
        <v>1.0347</v>
      </c>
      <c r="AO36" s="97">
        <v>1.0246999999999999</v>
      </c>
      <c r="AP36" s="97">
        <v>1.0868</v>
      </c>
      <c r="AQ36" s="97">
        <v>1.1880000000000002</v>
      </c>
      <c r="AR36" s="97">
        <v>1.0976000000000001</v>
      </c>
      <c r="AS36" s="97">
        <v>1.1046</v>
      </c>
      <c r="AT36" s="97">
        <v>1.0734000000000001</v>
      </c>
      <c r="AU36" s="97">
        <v>1.1116000000000001</v>
      </c>
      <c r="AV36" s="97">
        <v>1.1328</v>
      </c>
      <c r="AW36" s="97">
        <v>1.1164000000000001</v>
      </c>
      <c r="AX36" s="97">
        <v>1.0937000000000001</v>
      </c>
      <c r="AY36" s="97">
        <v>1.1412</v>
      </c>
      <c r="AZ36" s="97">
        <v>1.0784</v>
      </c>
      <c r="BA36" s="97">
        <v>1.1158000000000001</v>
      </c>
      <c r="BB36" s="97">
        <v>1.1643000000000001</v>
      </c>
      <c r="BC36" s="106">
        <v>1.1421000000000001</v>
      </c>
      <c r="BD36" s="106">
        <v>1.085</v>
      </c>
      <c r="BE36" s="106">
        <v>1.1067</v>
      </c>
      <c r="BF36" s="106">
        <v>1.0525</v>
      </c>
      <c r="BG36" s="106">
        <v>1.0983000000000001</v>
      </c>
      <c r="BH36" s="106">
        <v>1.0484</v>
      </c>
      <c r="BI36" s="106">
        <v>1.0318000000000001</v>
      </c>
      <c r="BJ36" s="106">
        <v>1.1322000000000001</v>
      </c>
      <c r="BK36" s="106">
        <v>1.0436000000000001</v>
      </c>
      <c r="BL36" s="106">
        <v>1</v>
      </c>
      <c r="BM36" s="230" t="s">
        <v>51</v>
      </c>
      <c r="BN36" s="106">
        <v>1.2021000000000002</v>
      </c>
      <c r="BO36" s="106">
        <v>1.0869</v>
      </c>
      <c r="BP36" s="106">
        <v>1.0803</v>
      </c>
      <c r="BQ36" s="106">
        <v>1.0152000000000001</v>
      </c>
      <c r="BR36" s="106">
        <v>1.1473</v>
      </c>
      <c r="BS36" s="106">
        <v>1.0928</v>
      </c>
    </row>
    <row r="37" spans="1:71" ht="14.1" customHeight="1">
      <c r="A37" s="227"/>
      <c r="B37" s="6"/>
      <c r="C37" s="101" t="s">
        <v>38</v>
      </c>
      <c r="D37" s="106">
        <v>1.3153000000000001</v>
      </c>
      <c r="E37" s="106">
        <v>1.3454000000000002</v>
      </c>
      <c r="F37" s="106">
        <v>1.3225</v>
      </c>
      <c r="G37" s="106">
        <v>1.2879</v>
      </c>
      <c r="H37" s="106">
        <v>1.2797000000000001</v>
      </c>
      <c r="I37" s="106">
        <v>1.2075</v>
      </c>
      <c r="J37" s="106">
        <v>1.2176</v>
      </c>
      <c r="K37" s="106">
        <v>1.1722000000000001</v>
      </c>
      <c r="L37" s="106">
        <v>1.1928000000000001</v>
      </c>
      <c r="M37" s="106">
        <v>1.1503000000000001</v>
      </c>
      <c r="N37" s="106">
        <v>1.1509</v>
      </c>
      <c r="O37" s="106">
        <v>1.1737</v>
      </c>
      <c r="P37" s="106">
        <v>1.1558000000000002</v>
      </c>
      <c r="Q37" s="106">
        <v>1.1148</v>
      </c>
      <c r="R37" s="106">
        <v>1.1513</v>
      </c>
      <c r="S37" s="97">
        <v>1.1923000000000001</v>
      </c>
      <c r="T37" s="97">
        <v>1.1871</v>
      </c>
      <c r="U37" s="97">
        <v>1.1994</v>
      </c>
      <c r="V37" s="97">
        <v>1.1783000000000001</v>
      </c>
      <c r="W37" s="97">
        <v>1.1707000000000001</v>
      </c>
      <c r="X37" s="106">
        <v>1.2152000000000001</v>
      </c>
      <c r="Y37" s="106">
        <v>1.2530000000000001</v>
      </c>
      <c r="Z37" s="106">
        <v>1.1589</v>
      </c>
      <c r="AA37" s="97">
        <v>1.2029000000000001</v>
      </c>
      <c r="AB37" s="97">
        <v>1.1890000000000001</v>
      </c>
      <c r="AC37" s="97">
        <v>1.1361000000000001</v>
      </c>
      <c r="AD37" s="97">
        <v>1.1516999999999999</v>
      </c>
      <c r="AE37" s="97">
        <v>1.2055</v>
      </c>
      <c r="AF37" s="97">
        <v>1.2094</v>
      </c>
      <c r="AG37" s="97">
        <v>1.1409</v>
      </c>
      <c r="AH37" s="97">
        <v>1.2052</v>
      </c>
      <c r="AI37" s="97">
        <v>1.2470000000000001</v>
      </c>
      <c r="AJ37" s="97">
        <v>1.2166000000000001</v>
      </c>
      <c r="AK37" s="97">
        <v>1.266</v>
      </c>
      <c r="AL37" s="97">
        <v>1.177</v>
      </c>
      <c r="AM37" s="97">
        <v>1.2212000000000001</v>
      </c>
      <c r="AN37" s="97">
        <v>1.2511000000000001</v>
      </c>
      <c r="AO37" s="97">
        <v>1.226</v>
      </c>
      <c r="AP37" s="97">
        <v>1.2072000000000001</v>
      </c>
      <c r="AQ37" s="97">
        <v>1.2293000000000001</v>
      </c>
      <c r="AR37" s="97">
        <v>1.2042000000000002</v>
      </c>
      <c r="AS37" s="97">
        <v>1.1784000000000001</v>
      </c>
      <c r="AT37" s="97">
        <v>1.2198</v>
      </c>
      <c r="AU37" s="97">
        <v>1.2442</v>
      </c>
      <c r="AV37" s="97">
        <v>1.2538</v>
      </c>
      <c r="AW37" s="97">
        <v>1.2058</v>
      </c>
      <c r="AX37" s="97">
        <v>1.1649</v>
      </c>
      <c r="AY37" s="97">
        <v>1.1243000000000001</v>
      </c>
      <c r="AZ37" s="97">
        <v>1.1504000000000001</v>
      </c>
      <c r="BA37" s="97">
        <v>1.1656</v>
      </c>
      <c r="BB37" s="97">
        <v>1.1735</v>
      </c>
      <c r="BC37" s="106">
        <v>1.2014</v>
      </c>
      <c r="BD37" s="106">
        <v>1.1595</v>
      </c>
      <c r="BE37" s="106">
        <v>1.0637000000000001</v>
      </c>
      <c r="BF37" s="106">
        <v>1.0603</v>
      </c>
      <c r="BG37" s="106">
        <v>1.0478000000000001</v>
      </c>
      <c r="BH37" s="106">
        <v>1.1426000000000001</v>
      </c>
      <c r="BI37" s="106">
        <v>1.0652000000000001</v>
      </c>
      <c r="BJ37" s="106">
        <v>1.0289000000000001</v>
      </c>
      <c r="BK37" s="106">
        <v>1.0143</v>
      </c>
      <c r="BL37" s="106">
        <v>1</v>
      </c>
      <c r="BM37" s="230" t="s">
        <v>51</v>
      </c>
      <c r="BN37" s="106">
        <v>1.1930000000000001</v>
      </c>
      <c r="BO37" s="106">
        <v>1.1277000000000001</v>
      </c>
      <c r="BP37" s="106">
        <v>1.0768</v>
      </c>
      <c r="BQ37" s="106">
        <v>1.0713000000000001</v>
      </c>
      <c r="BR37" s="106">
        <v>1.1401000000000001</v>
      </c>
      <c r="BS37" s="106">
        <v>1.1120000000000001</v>
      </c>
    </row>
    <row r="38" spans="1:71" ht="14.1" customHeight="1">
      <c r="A38" s="227"/>
      <c r="B38" s="6"/>
      <c r="C38" s="101" t="s">
        <v>39</v>
      </c>
      <c r="D38" s="106">
        <v>1.1043000000000001</v>
      </c>
      <c r="E38" s="106">
        <v>1.0684</v>
      </c>
      <c r="F38" s="106">
        <v>1.0336000000000001</v>
      </c>
      <c r="G38" s="106">
        <v>0.97400000000000009</v>
      </c>
      <c r="H38" s="106">
        <v>1.0824</v>
      </c>
      <c r="I38" s="106">
        <v>0.96020000000000005</v>
      </c>
      <c r="J38" s="106">
        <v>0.98370000000000002</v>
      </c>
      <c r="K38" s="106">
        <v>0.96220000000000006</v>
      </c>
      <c r="L38" s="106">
        <v>0.98100000000000009</v>
      </c>
      <c r="M38" s="106">
        <v>0.92770000000000008</v>
      </c>
      <c r="N38" s="106">
        <v>0.90429999999999999</v>
      </c>
      <c r="O38" s="106">
        <v>1.0031000000000001</v>
      </c>
      <c r="P38" s="106">
        <v>1.1115000000000002</v>
      </c>
      <c r="Q38" s="106">
        <v>1.0436000000000001</v>
      </c>
      <c r="R38" s="106">
        <v>1.0406</v>
      </c>
      <c r="S38" s="97">
        <v>1.0532000000000001</v>
      </c>
      <c r="T38" s="97">
        <v>1.113</v>
      </c>
      <c r="U38" s="97">
        <v>1.1239000000000001</v>
      </c>
      <c r="V38" s="97">
        <v>1.1211</v>
      </c>
      <c r="W38" s="97">
        <v>1.0797000000000001</v>
      </c>
      <c r="X38" s="106">
        <v>1.1334</v>
      </c>
      <c r="Y38" s="106">
        <v>1.0845</v>
      </c>
      <c r="Z38" s="106">
        <v>1.0906</v>
      </c>
      <c r="AA38" s="97">
        <v>1.1444000000000001</v>
      </c>
      <c r="AB38" s="97">
        <v>1.1729000000000001</v>
      </c>
      <c r="AC38" s="97">
        <v>1.1023000000000001</v>
      </c>
      <c r="AD38" s="97">
        <v>1.1428</v>
      </c>
      <c r="AE38" s="97">
        <v>1.2126000000000001</v>
      </c>
      <c r="AF38" s="97">
        <v>1.2068000000000001</v>
      </c>
      <c r="AG38" s="97">
        <v>1.1163000000000001</v>
      </c>
      <c r="AH38" s="97">
        <v>1.1425000000000001</v>
      </c>
      <c r="AI38" s="97">
        <v>1.1842000000000001</v>
      </c>
      <c r="AJ38" s="97">
        <v>1.2548000000000001</v>
      </c>
      <c r="AK38" s="97">
        <v>1.1974</v>
      </c>
      <c r="AL38" s="97">
        <v>1.1729000000000001</v>
      </c>
      <c r="AM38" s="97">
        <v>1.1842000000000001</v>
      </c>
      <c r="AN38" s="97">
        <v>1.232</v>
      </c>
      <c r="AO38" s="97">
        <v>1.1890000000000001</v>
      </c>
      <c r="AP38" s="97">
        <v>1.2364000000000002</v>
      </c>
      <c r="AQ38" s="97">
        <v>1.2778</v>
      </c>
      <c r="AR38" s="97">
        <v>1.2683</v>
      </c>
      <c r="AS38" s="97">
        <v>1.2264000000000002</v>
      </c>
      <c r="AT38" s="97">
        <v>1.1619000000000002</v>
      </c>
      <c r="AU38" s="97">
        <v>1.1676</v>
      </c>
      <c r="AV38" s="97">
        <v>1.2210000000000001</v>
      </c>
      <c r="AW38" s="97">
        <v>1.1061000000000001</v>
      </c>
      <c r="AX38" s="97">
        <v>1.0816000000000001</v>
      </c>
      <c r="AY38" s="97">
        <v>1.1355</v>
      </c>
      <c r="AZ38" s="97">
        <v>1.1726000000000001</v>
      </c>
      <c r="BA38" s="97">
        <v>1.0415000000000001</v>
      </c>
      <c r="BB38" s="97">
        <v>1.1097000000000001</v>
      </c>
      <c r="BC38" s="106">
        <v>1.0594000000000001</v>
      </c>
      <c r="BD38" s="106">
        <v>1.1199000000000001</v>
      </c>
      <c r="BE38" s="106">
        <v>1.069</v>
      </c>
      <c r="BF38" s="106">
        <v>1.0302</v>
      </c>
      <c r="BG38" s="106">
        <v>1.0838000000000001</v>
      </c>
      <c r="BH38" s="106">
        <v>1.0763</v>
      </c>
      <c r="BI38" s="106">
        <v>1.0056</v>
      </c>
      <c r="BJ38" s="106">
        <v>1.0145</v>
      </c>
      <c r="BK38" s="106">
        <v>0.98770000000000002</v>
      </c>
      <c r="BL38" s="106">
        <v>1</v>
      </c>
      <c r="BM38" s="230" t="s">
        <v>51</v>
      </c>
      <c r="BN38" s="106">
        <v>0.9961000000000001</v>
      </c>
      <c r="BO38" s="106">
        <v>0.96730000000000005</v>
      </c>
      <c r="BP38" s="106">
        <v>0.9608000000000001</v>
      </c>
      <c r="BQ38" s="106">
        <v>0.96240000000000003</v>
      </c>
      <c r="BR38" s="106">
        <v>0.9516</v>
      </c>
      <c r="BS38" s="106">
        <v>0.91910000000000003</v>
      </c>
    </row>
    <row r="39" spans="1:71" s="53" customFormat="1" ht="15" customHeight="1">
      <c r="A39" s="64"/>
      <c r="B39" s="32"/>
      <c r="C39" s="253" t="s">
        <v>210</v>
      </c>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c r="AL39" s="253"/>
      <c r="AM39" s="253"/>
      <c r="AN39" s="253"/>
      <c r="AO39" s="253"/>
      <c r="AP39" s="253"/>
      <c r="AQ39" s="253"/>
      <c r="AR39" s="253"/>
      <c r="AS39" s="253"/>
      <c r="AT39" s="253"/>
      <c r="AU39" s="253"/>
      <c r="AV39" s="253"/>
      <c r="AW39" s="253"/>
      <c r="AX39" s="253"/>
      <c r="AY39" s="253"/>
      <c r="AZ39" s="253"/>
      <c r="BA39" s="253"/>
      <c r="BB39" s="253"/>
      <c r="BC39" s="253"/>
      <c r="BD39" s="253"/>
      <c r="BE39" s="253"/>
      <c r="BF39" s="253"/>
      <c r="BG39" s="253"/>
      <c r="BH39" s="253"/>
      <c r="BI39" s="253"/>
      <c r="BJ39" s="253"/>
      <c r="BK39" s="253"/>
      <c r="BL39" s="253"/>
      <c r="BM39" s="253"/>
      <c r="BN39" s="253"/>
      <c r="BO39" s="253"/>
      <c r="BP39" s="253"/>
      <c r="BQ39" s="253"/>
      <c r="BR39" s="253"/>
      <c r="BS39" s="253"/>
    </row>
    <row r="40" spans="1:71" s="53" customFormat="1" ht="15" customHeight="1">
      <c r="A40" s="64"/>
      <c r="B40" s="32"/>
      <c r="C40" s="231" t="s">
        <v>211</v>
      </c>
      <c r="D40" s="231"/>
      <c r="E40" s="231"/>
      <c r="F40" s="231"/>
      <c r="G40" s="231"/>
      <c r="H40" s="231"/>
      <c r="I40" s="231"/>
      <c r="J40" s="231"/>
      <c r="K40" s="231"/>
      <c r="L40" s="231"/>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row>
    <row r="41" spans="1:71" s="73" customFormat="1" ht="15" customHeight="1">
      <c r="A41" s="64"/>
      <c r="B41" s="32"/>
      <c r="C41" s="253" t="s">
        <v>52</v>
      </c>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3"/>
      <c r="AL41" s="253"/>
      <c r="AM41" s="253"/>
      <c r="AN41" s="253"/>
      <c r="AO41" s="253"/>
      <c r="AP41" s="253"/>
      <c r="AQ41" s="253"/>
      <c r="AR41" s="253"/>
      <c r="AS41" s="253"/>
      <c r="AT41" s="253"/>
      <c r="AU41" s="253"/>
      <c r="AV41" s="253"/>
      <c r="AW41" s="253"/>
      <c r="AX41" s="253"/>
      <c r="AY41" s="253"/>
      <c r="AZ41" s="253"/>
      <c r="BA41" s="253"/>
      <c r="BB41" s="253"/>
      <c r="BC41" s="253"/>
      <c r="BD41" s="253"/>
      <c r="BE41" s="253"/>
      <c r="BF41" s="253"/>
      <c r="BG41" s="253"/>
      <c r="BH41" s="253"/>
      <c r="BI41" s="253"/>
      <c r="BJ41" s="253"/>
      <c r="BK41" s="253"/>
      <c r="BL41" s="253"/>
      <c r="BM41" s="253"/>
      <c r="BN41" s="253"/>
      <c r="BO41" s="253"/>
      <c r="BP41" s="253"/>
      <c r="BQ41" s="253"/>
      <c r="BR41" s="253"/>
      <c r="BS41" s="253"/>
    </row>
    <row r="42" spans="1:71" s="73" customFormat="1" ht="15" customHeight="1">
      <c r="A42" s="64"/>
      <c r="B42" s="226" t="s">
        <v>63</v>
      </c>
      <c r="C42" s="254" t="s">
        <v>212</v>
      </c>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54"/>
      <c r="AL42" s="254"/>
      <c r="AM42" s="254"/>
      <c r="AN42" s="254"/>
      <c r="AO42" s="254"/>
      <c r="AP42" s="254"/>
      <c r="AQ42" s="254"/>
      <c r="AR42" s="254"/>
      <c r="AS42" s="254"/>
      <c r="AT42" s="254"/>
      <c r="AU42" s="254"/>
      <c r="AV42" s="254"/>
      <c r="AW42" s="254"/>
      <c r="AX42" s="254"/>
      <c r="AY42" s="254"/>
      <c r="AZ42" s="254"/>
      <c r="BA42" s="254"/>
      <c r="BB42" s="254"/>
      <c r="BC42" s="254"/>
      <c r="BD42" s="254"/>
      <c r="BE42" s="254"/>
      <c r="BF42" s="254"/>
      <c r="BG42" s="254"/>
      <c r="BH42" s="254"/>
      <c r="BI42" s="254"/>
      <c r="BJ42" s="254"/>
      <c r="BK42" s="254"/>
      <c r="BL42" s="254"/>
      <c r="BM42" s="254"/>
      <c r="BN42" s="254"/>
      <c r="BO42" s="254"/>
      <c r="BP42" s="254"/>
      <c r="BQ42" s="254"/>
      <c r="BR42" s="254"/>
      <c r="BS42" s="254"/>
    </row>
    <row r="43" spans="1:71">
      <c r="A43" s="64"/>
      <c r="B43" s="6"/>
      <c r="C43" s="253" t="s">
        <v>181</v>
      </c>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53"/>
      <c r="AL43" s="253"/>
      <c r="AM43" s="253"/>
      <c r="AN43" s="253"/>
      <c r="AO43" s="253"/>
      <c r="AP43" s="253"/>
      <c r="AQ43" s="253"/>
      <c r="AR43" s="253"/>
      <c r="AS43" s="253"/>
      <c r="AT43" s="253"/>
      <c r="AU43" s="253"/>
      <c r="AV43" s="253"/>
      <c r="AW43" s="253"/>
      <c r="AX43" s="253"/>
      <c r="AY43" s="253"/>
      <c r="AZ43" s="253"/>
      <c r="BA43" s="253"/>
      <c r="BB43" s="253"/>
      <c r="BC43" s="253"/>
      <c r="BD43" s="253"/>
      <c r="BE43" s="253"/>
      <c r="BF43" s="253"/>
      <c r="BG43" s="253"/>
      <c r="BH43" s="253"/>
      <c r="BI43" s="253"/>
      <c r="BJ43" s="253"/>
      <c r="BK43" s="253"/>
      <c r="BL43" s="253"/>
      <c r="BM43" s="253"/>
      <c r="BN43" s="253"/>
      <c r="BO43" s="253"/>
      <c r="BP43" s="253"/>
      <c r="BQ43" s="253"/>
      <c r="BR43" s="253"/>
      <c r="BS43" s="253"/>
    </row>
    <row r="44" spans="1:71">
      <c r="Q44" s="10"/>
      <c r="X44" s="9"/>
      <c r="Y44" s="9"/>
      <c r="Z44" s="9"/>
      <c r="AA44" s="9"/>
      <c r="AB44" s="9"/>
      <c r="AC44" s="9"/>
      <c r="AD44" s="9"/>
      <c r="AE44" s="9"/>
      <c r="AF44" s="9"/>
      <c r="AG44" s="9"/>
      <c r="AH44" s="9"/>
      <c r="AI44" s="9"/>
      <c r="AJ44" s="9"/>
      <c r="AK44" s="9"/>
      <c r="AL44" s="9"/>
      <c r="AM44" s="9"/>
      <c r="AN44" s="9"/>
      <c r="AO44" s="9"/>
      <c r="AP44" s="9"/>
      <c r="AQ44" s="9"/>
      <c r="AR44" s="9"/>
      <c r="AS44" s="9"/>
      <c r="AT44" s="9"/>
    </row>
    <row r="45" spans="1:71">
      <c r="X45" s="9"/>
      <c r="Y45" s="9"/>
      <c r="Z45" s="9"/>
      <c r="AA45" s="9"/>
      <c r="AB45" s="9"/>
      <c r="AC45" s="9"/>
      <c r="AD45" s="9"/>
      <c r="AE45" s="9"/>
      <c r="AF45" s="9"/>
      <c r="AG45" s="9"/>
      <c r="AH45" s="9"/>
      <c r="AI45" s="9"/>
      <c r="AJ45" s="9"/>
      <c r="AK45" s="9"/>
      <c r="AL45" s="9"/>
      <c r="AM45" s="9"/>
      <c r="AN45" s="9"/>
      <c r="AO45" s="9"/>
      <c r="AP45" s="9"/>
      <c r="AQ45" s="9"/>
      <c r="AR45" s="9"/>
      <c r="AS45" s="9"/>
      <c r="AT45" s="9"/>
    </row>
    <row r="46" spans="1:71">
      <c r="P46" s="10"/>
      <c r="Q46" s="10"/>
      <c r="R46" s="10"/>
      <c r="S46" s="10"/>
      <c r="T46" s="10"/>
      <c r="U46" s="10"/>
      <c r="V46" s="10"/>
      <c r="W46" s="10"/>
      <c r="X46" s="9"/>
      <c r="Y46" s="9"/>
      <c r="Z46" s="9"/>
      <c r="AA46" s="9"/>
      <c r="AB46" s="9"/>
      <c r="AC46" s="9"/>
      <c r="AD46" s="9"/>
      <c r="AE46" s="9"/>
      <c r="AF46" s="9"/>
      <c r="AG46" s="9"/>
      <c r="AH46" s="9"/>
      <c r="AI46" s="9"/>
      <c r="AJ46" s="9"/>
      <c r="AK46" s="9"/>
      <c r="AL46" s="9"/>
      <c r="AM46" s="9"/>
      <c r="AN46" s="9"/>
      <c r="AO46" s="9"/>
      <c r="AP46" s="9"/>
      <c r="AQ46" s="9"/>
      <c r="AR46" s="9"/>
      <c r="AS46" s="9"/>
      <c r="AT46" s="9"/>
    </row>
    <row r="47" spans="1:71">
      <c r="X47" s="9"/>
      <c r="Y47" s="9"/>
      <c r="Z47" s="9"/>
      <c r="AA47" s="9"/>
      <c r="AB47" s="9"/>
      <c r="AC47" s="9"/>
      <c r="AD47" s="9"/>
      <c r="AE47" s="9"/>
      <c r="AF47" s="9"/>
      <c r="AG47" s="9"/>
      <c r="AH47" s="9"/>
      <c r="AI47" s="9"/>
      <c r="AJ47" s="9"/>
      <c r="AK47" s="9"/>
      <c r="AL47" s="9"/>
      <c r="AM47" s="9"/>
      <c r="AN47" s="9"/>
      <c r="AO47" s="9"/>
      <c r="AP47" s="9"/>
      <c r="AQ47" s="9"/>
      <c r="AR47" s="9"/>
      <c r="AS47" s="9"/>
      <c r="AT47" s="9"/>
    </row>
    <row r="48" spans="1:71">
      <c r="X48" s="9"/>
      <c r="Y48" s="9"/>
      <c r="Z48" s="9"/>
      <c r="AA48" s="9"/>
      <c r="AB48" s="9"/>
      <c r="AC48" s="9"/>
      <c r="AD48" s="9"/>
      <c r="AE48" s="9"/>
      <c r="AF48" s="9"/>
      <c r="AG48" s="9"/>
      <c r="AH48" s="9"/>
      <c r="AI48" s="9"/>
      <c r="AJ48" s="9"/>
      <c r="AK48" s="9"/>
      <c r="AL48" s="9"/>
      <c r="AM48" s="9"/>
      <c r="AN48" s="9"/>
      <c r="AO48" s="9"/>
      <c r="AP48" s="9"/>
      <c r="AQ48" s="9"/>
      <c r="AR48" s="9"/>
      <c r="AS48" s="9"/>
      <c r="AT48" s="9"/>
    </row>
    <row r="49" spans="3:46">
      <c r="X49" s="9"/>
      <c r="Y49" s="9"/>
      <c r="Z49" s="9"/>
      <c r="AA49" s="9"/>
      <c r="AB49" s="9"/>
      <c r="AC49" s="9"/>
      <c r="AD49" s="9"/>
      <c r="AE49" s="9"/>
      <c r="AF49" s="9"/>
      <c r="AG49" s="9"/>
      <c r="AH49" s="9"/>
      <c r="AI49" s="9"/>
      <c r="AJ49" s="9"/>
      <c r="AK49" s="9"/>
      <c r="AL49" s="9"/>
      <c r="AM49" s="9"/>
      <c r="AN49" s="9"/>
      <c r="AO49" s="9"/>
      <c r="AP49" s="9"/>
      <c r="AQ49" s="9"/>
      <c r="AR49" s="9"/>
      <c r="AS49" s="9"/>
      <c r="AT49" s="9"/>
    </row>
    <row r="50" spans="3:46">
      <c r="X50" s="9"/>
      <c r="Y50" s="9"/>
      <c r="Z50" s="9"/>
      <c r="AA50" s="9"/>
      <c r="AB50" s="9"/>
      <c r="AC50" s="9"/>
      <c r="AD50" s="9"/>
      <c r="AE50" s="9"/>
      <c r="AF50" s="9"/>
      <c r="AG50" s="9"/>
      <c r="AH50" s="9"/>
      <c r="AI50" s="9"/>
      <c r="AJ50" s="9"/>
      <c r="AK50" s="9"/>
      <c r="AL50" s="9"/>
      <c r="AM50" s="9"/>
      <c r="AN50" s="9"/>
      <c r="AO50" s="9"/>
      <c r="AP50" s="9"/>
      <c r="AQ50" s="9"/>
      <c r="AR50" s="9"/>
      <c r="AS50" s="9"/>
      <c r="AT50" s="9"/>
    </row>
    <row r="51" spans="3:46">
      <c r="X51" s="9"/>
      <c r="Y51" s="9"/>
      <c r="Z51" s="9"/>
      <c r="AA51" s="9"/>
      <c r="AB51" s="9"/>
      <c r="AC51" s="9"/>
      <c r="AD51" s="9"/>
      <c r="AE51" s="9"/>
      <c r="AF51" s="9"/>
      <c r="AG51" s="9"/>
      <c r="AH51" s="9"/>
      <c r="AI51" s="9"/>
      <c r="AJ51" s="9"/>
      <c r="AK51" s="9"/>
      <c r="AL51" s="9"/>
      <c r="AM51" s="9"/>
      <c r="AN51" s="9"/>
      <c r="AO51" s="9"/>
      <c r="AP51" s="9"/>
      <c r="AQ51" s="9"/>
      <c r="AR51" s="9"/>
      <c r="AS51" s="9"/>
      <c r="AT51" s="9"/>
    </row>
    <row r="52" spans="3:46">
      <c r="X52" s="9"/>
      <c r="Y52" s="9"/>
      <c r="Z52" s="9"/>
      <c r="AA52" s="9"/>
      <c r="AB52" s="9"/>
      <c r="AC52" s="9"/>
      <c r="AD52" s="9"/>
      <c r="AE52" s="9"/>
      <c r="AF52" s="9"/>
      <c r="AG52" s="9"/>
      <c r="AH52" s="9"/>
      <c r="AI52" s="9"/>
      <c r="AJ52" s="9"/>
      <c r="AK52" s="9"/>
      <c r="AL52" s="9"/>
      <c r="AM52" s="9"/>
      <c r="AN52" s="9"/>
      <c r="AO52" s="9"/>
      <c r="AP52" s="9"/>
      <c r="AQ52" s="9"/>
      <c r="AR52" s="9"/>
      <c r="AS52" s="9"/>
      <c r="AT52" s="9"/>
    </row>
    <row r="53" spans="3:46">
      <c r="X53" s="9"/>
      <c r="Y53" s="9"/>
      <c r="Z53" s="9"/>
      <c r="AA53" s="9"/>
      <c r="AB53" s="9"/>
      <c r="AC53" s="9"/>
      <c r="AD53" s="9"/>
      <c r="AE53" s="9"/>
      <c r="AF53" s="9"/>
      <c r="AG53" s="9"/>
      <c r="AH53" s="9"/>
      <c r="AI53" s="9"/>
      <c r="AJ53" s="9"/>
      <c r="AK53" s="9"/>
      <c r="AL53" s="9"/>
      <c r="AM53" s="9"/>
      <c r="AN53" s="9"/>
      <c r="AO53" s="9"/>
      <c r="AP53" s="9"/>
      <c r="AQ53" s="9"/>
      <c r="AR53" s="9"/>
      <c r="AS53" s="9"/>
      <c r="AT53" s="9"/>
    </row>
    <row r="54" spans="3:46">
      <c r="X54" s="9"/>
      <c r="Y54" s="9"/>
      <c r="Z54" s="9"/>
      <c r="AA54" s="9"/>
      <c r="AB54" s="9"/>
      <c r="AC54" s="9"/>
      <c r="AD54" s="9"/>
      <c r="AE54" s="9"/>
      <c r="AF54" s="9"/>
      <c r="AG54" s="9"/>
      <c r="AH54" s="9"/>
      <c r="AI54" s="9"/>
      <c r="AJ54" s="9"/>
      <c r="AK54" s="9"/>
      <c r="AL54" s="9"/>
      <c r="AM54" s="9"/>
      <c r="AN54" s="9"/>
      <c r="AO54" s="9"/>
      <c r="AP54" s="9"/>
      <c r="AQ54" s="9"/>
      <c r="AR54" s="9"/>
      <c r="AS54" s="9"/>
      <c r="AT54" s="9"/>
    </row>
    <row r="55" spans="3:46">
      <c r="X55" s="9"/>
      <c r="Y55" s="9"/>
      <c r="Z55" s="9"/>
      <c r="AA55" s="9"/>
      <c r="AB55" s="9"/>
      <c r="AC55" s="9"/>
      <c r="AD55" s="9"/>
      <c r="AE55" s="9"/>
      <c r="AF55" s="9"/>
      <c r="AG55" s="9"/>
      <c r="AH55" s="9"/>
      <c r="AI55" s="9"/>
      <c r="AJ55" s="9"/>
      <c r="AK55" s="9"/>
      <c r="AL55" s="9"/>
      <c r="AM55" s="9"/>
      <c r="AN55" s="9"/>
      <c r="AO55" s="9"/>
      <c r="AP55" s="9"/>
      <c r="AQ55" s="9"/>
      <c r="AR55" s="9"/>
      <c r="AS55" s="9"/>
      <c r="AT55" s="9"/>
    </row>
    <row r="56" spans="3:46">
      <c r="X56" s="9"/>
      <c r="Y56" s="9"/>
      <c r="Z56" s="9"/>
      <c r="AA56" s="9"/>
      <c r="AB56" s="9"/>
      <c r="AC56" s="9"/>
      <c r="AD56" s="9"/>
      <c r="AE56" s="9"/>
      <c r="AF56" s="9"/>
      <c r="AG56" s="9"/>
      <c r="AH56" s="9"/>
      <c r="AI56" s="9"/>
      <c r="AJ56" s="9"/>
      <c r="AK56" s="9"/>
      <c r="AL56" s="9"/>
      <c r="AM56" s="9"/>
      <c r="AN56" s="9"/>
      <c r="AO56" s="9"/>
      <c r="AP56" s="9"/>
      <c r="AQ56" s="9"/>
      <c r="AR56" s="9"/>
      <c r="AS56" s="9"/>
      <c r="AT56" s="9"/>
    </row>
    <row r="57" spans="3:46">
      <c r="P57" s="11"/>
      <c r="Q57" s="11"/>
      <c r="R57" s="11"/>
      <c r="S57" s="11"/>
      <c r="T57" s="11"/>
      <c r="U57" s="11"/>
      <c r="V57" s="11"/>
      <c r="W57" s="11"/>
      <c r="X57" s="9"/>
      <c r="Y57" s="9"/>
      <c r="Z57" s="9"/>
      <c r="AA57" s="9"/>
      <c r="AB57" s="9"/>
      <c r="AC57" s="9"/>
      <c r="AD57" s="9"/>
      <c r="AE57" s="9"/>
      <c r="AF57" s="9"/>
      <c r="AG57" s="9"/>
      <c r="AH57" s="9"/>
      <c r="AI57" s="9"/>
      <c r="AJ57" s="9"/>
      <c r="AK57" s="9"/>
      <c r="AL57" s="9"/>
      <c r="AM57" s="9"/>
      <c r="AN57" s="9"/>
      <c r="AO57" s="9"/>
      <c r="AP57" s="9"/>
      <c r="AQ57" s="9"/>
      <c r="AR57" s="9"/>
      <c r="AS57" s="9"/>
      <c r="AT57" s="9"/>
    </row>
    <row r="58" spans="3:46">
      <c r="P58" s="11"/>
      <c r="Q58" s="11"/>
      <c r="R58" s="11"/>
      <c r="S58" s="11"/>
      <c r="T58" s="11"/>
      <c r="U58" s="11"/>
      <c r="V58" s="11"/>
      <c r="W58" s="11"/>
      <c r="X58" s="9"/>
      <c r="Y58" s="9"/>
      <c r="Z58" s="9"/>
      <c r="AA58" s="9"/>
      <c r="AB58" s="9"/>
      <c r="AC58" s="9"/>
      <c r="AD58" s="9"/>
      <c r="AE58" s="9"/>
      <c r="AF58" s="9"/>
      <c r="AG58" s="9"/>
      <c r="AH58" s="9"/>
      <c r="AI58" s="9"/>
      <c r="AJ58" s="9"/>
      <c r="AK58" s="9"/>
      <c r="AL58" s="9"/>
      <c r="AM58" s="9"/>
      <c r="AN58" s="9"/>
      <c r="AO58" s="9"/>
      <c r="AP58" s="9"/>
      <c r="AQ58" s="9"/>
      <c r="AR58" s="9"/>
      <c r="AS58" s="9"/>
      <c r="AT58" s="9"/>
    </row>
    <row r="59" spans="3:46">
      <c r="X59" s="9"/>
      <c r="Y59" s="9"/>
      <c r="Z59" s="9"/>
      <c r="AA59" s="9"/>
      <c r="AB59" s="9"/>
      <c r="AC59" s="9"/>
      <c r="AD59" s="9"/>
      <c r="AE59" s="9"/>
      <c r="AF59" s="9"/>
      <c r="AG59" s="9"/>
      <c r="AH59" s="9"/>
      <c r="AI59" s="9"/>
      <c r="AJ59" s="9"/>
      <c r="AK59" s="9"/>
      <c r="AL59" s="9"/>
      <c r="AM59" s="9"/>
      <c r="AN59" s="9"/>
      <c r="AO59" s="9"/>
      <c r="AP59" s="9"/>
      <c r="AQ59" s="9"/>
      <c r="AR59" s="9"/>
      <c r="AS59" s="9"/>
      <c r="AT59" s="9"/>
    </row>
    <row r="60" spans="3:46">
      <c r="P60" s="9"/>
      <c r="Q60" s="9"/>
      <c r="R60" s="9"/>
      <c r="S60" s="9"/>
      <c r="T60" s="9"/>
      <c r="U60" s="9"/>
      <c r="V60" s="9"/>
      <c r="W60" s="9"/>
    </row>
    <row r="61" spans="3:46">
      <c r="P61" s="9"/>
      <c r="Q61" s="9"/>
      <c r="R61" s="9"/>
      <c r="S61" s="9"/>
      <c r="T61" s="9"/>
      <c r="U61" s="9"/>
      <c r="V61" s="9"/>
      <c r="W61" s="9"/>
    </row>
    <row r="62" spans="3:46">
      <c r="P62" s="9"/>
      <c r="Q62" s="9"/>
      <c r="R62" s="9"/>
      <c r="S62" s="9"/>
      <c r="T62" s="9"/>
      <c r="U62" s="9"/>
      <c r="V62" s="9"/>
      <c r="W62" s="9"/>
    </row>
    <row r="63" spans="3:46">
      <c r="C63" s="9"/>
      <c r="P63" s="9"/>
      <c r="Q63" s="9"/>
      <c r="R63" s="9"/>
      <c r="S63" s="9"/>
      <c r="T63" s="9"/>
      <c r="U63" s="9"/>
      <c r="V63" s="9"/>
      <c r="W63" s="9"/>
    </row>
    <row r="64" spans="3:46">
      <c r="C64" s="9"/>
      <c r="P64" s="9"/>
      <c r="Q64" s="9"/>
      <c r="R64" s="9"/>
      <c r="S64" s="9"/>
      <c r="T64" s="9"/>
      <c r="U64" s="9"/>
      <c r="V64" s="9"/>
      <c r="W64" s="9"/>
    </row>
    <row r="65" spans="16:40">
      <c r="Z65" s="11"/>
      <c r="AA65" s="11"/>
      <c r="AC65" s="9"/>
      <c r="AD65" s="9"/>
      <c r="AE65" s="9"/>
      <c r="AF65" s="9"/>
    </row>
    <row r="66" spans="16:40">
      <c r="Z66" s="11"/>
      <c r="AA66" s="11"/>
      <c r="AC66" s="9"/>
      <c r="AD66" s="9"/>
      <c r="AE66" s="9"/>
      <c r="AF66" s="9"/>
    </row>
    <row r="67" spans="16:40">
      <c r="Z67" s="11"/>
      <c r="AA67" s="11"/>
      <c r="AC67" s="9"/>
      <c r="AD67" s="9"/>
      <c r="AE67" s="9"/>
      <c r="AF67" s="9"/>
    </row>
    <row r="68" spans="16:40">
      <c r="Z68" s="11"/>
      <c r="AA68" s="11"/>
      <c r="AC68" s="9"/>
      <c r="AD68" s="9"/>
      <c r="AE68" s="9"/>
      <c r="AF68" s="9"/>
    </row>
    <row r="69" spans="16:40">
      <c r="R69" s="10"/>
      <c r="AC69" s="11"/>
      <c r="AD69" s="11"/>
      <c r="AF69" s="9"/>
      <c r="AG69" s="9"/>
      <c r="AH69" s="9"/>
      <c r="AI69" s="9"/>
      <c r="AJ69" s="9"/>
    </row>
    <row r="70" spans="16:40">
      <c r="P70" s="10"/>
      <c r="R70" s="10"/>
      <c r="AC70" s="11"/>
      <c r="AD70" s="11"/>
      <c r="AF70" s="9"/>
      <c r="AG70" s="9"/>
      <c r="AH70" s="9"/>
      <c r="AI70" s="9"/>
      <c r="AJ70" s="9"/>
    </row>
    <row r="71" spans="16:40">
      <c r="P71" s="10"/>
      <c r="AA71" s="11"/>
      <c r="AB71" s="11"/>
      <c r="AD71" s="9"/>
      <c r="AE71" s="9"/>
      <c r="AF71" s="9"/>
      <c r="AG71" s="9"/>
      <c r="AH71" s="9"/>
      <c r="AN71" s="10"/>
    </row>
    <row r="72" spans="16:40">
      <c r="P72" s="10"/>
      <c r="AA72" s="11"/>
      <c r="AB72" s="11"/>
      <c r="AD72" s="9"/>
      <c r="AE72" s="9"/>
      <c r="AF72" s="9"/>
      <c r="AG72" s="9"/>
      <c r="AH72" s="9"/>
    </row>
    <row r="73" spans="16:40">
      <c r="P73" s="10"/>
      <c r="AA73" s="11"/>
      <c r="AB73" s="11"/>
      <c r="AD73" s="9"/>
      <c r="AE73" s="9"/>
      <c r="AF73" s="9"/>
      <c r="AG73" s="9"/>
      <c r="AH73" s="9"/>
      <c r="AM73" s="10"/>
      <c r="AN73" s="10"/>
    </row>
    <row r="74" spans="16:40">
      <c r="P74" s="10"/>
      <c r="AA74" s="11"/>
      <c r="AB74" s="11"/>
      <c r="AD74" s="9"/>
      <c r="AE74" s="9"/>
      <c r="AF74" s="9"/>
      <c r="AG74" s="9"/>
      <c r="AH74" s="9"/>
    </row>
    <row r="75" spans="16:40">
      <c r="P75" s="10"/>
      <c r="AA75" s="11"/>
      <c r="AB75" s="11"/>
      <c r="AD75" s="9"/>
      <c r="AE75" s="9"/>
      <c r="AF75" s="9"/>
      <c r="AG75" s="9"/>
      <c r="AH75" s="9"/>
    </row>
    <row r="76" spans="16:40">
      <c r="P76" s="10"/>
      <c r="AA76" s="11"/>
      <c r="AB76" s="11"/>
      <c r="AD76" s="9"/>
      <c r="AE76" s="9"/>
      <c r="AF76" s="9"/>
      <c r="AG76" s="9"/>
      <c r="AH76" s="9"/>
    </row>
    <row r="77" spans="16:40">
      <c r="P77" s="10"/>
      <c r="AA77" s="11"/>
      <c r="AB77" s="11"/>
      <c r="AD77" s="9"/>
      <c r="AE77" s="9"/>
      <c r="AF77" s="9"/>
      <c r="AG77" s="9"/>
      <c r="AH77" s="9"/>
    </row>
    <row r="78" spans="16:40">
      <c r="P78" s="10"/>
      <c r="AA78" s="11"/>
      <c r="AB78" s="11"/>
      <c r="AD78" s="9"/>
      <c r="AE78" s="9"/>
      <c r="AF78" s="9"/>
      <c r="AG78" s="9"/>
      <c r="AH78" s="9"/>
    </row>
    <row r="79" spans="16:40">
      <c r="P79" s="9"/>
      <c r="Q79" s="9"/>
      <c r="R79" s="9"/>
      <c r="S79" s="9"/>
      <c r="T79" s="9"/>
      <c r="U79" s="9"/>
      <c r="V79" s="9"/>
      <c r="W79" s="9"/>
      <c r="X79" s="9"/>
      <c r="Y79" s="9"/>
      <c r="Z79" s="9"/>
      <c r="AA79" s="9"/>
      <c r="AB79" s="9"/>
      <c r="AC79" s="9"/>
    </row>
    <row r="80" spans="16:40">
      <c r="P80" s="9"/>
      <c r="Q80" s="9"/>
      <c r="R80" s="9"/>
      <c r="S80" s="9"/>
      <c r="T80" s="9"/>
      <c r="U80" s="9"/>
      <c r="V80" s="9"/>
      <c r="W80" s="9"/>
      <c r="X80" s="9"/>
      <c r="Y80" s="9"/>
      <c r="Z80" s="9"/>
      <c r="AA80" s="9"/>
      <c r="AB80" s="9"/>
      <c r="AC80" s="9"/>
    </row>
    <row r="81" spans="16:40">
      <c r="P81" s="9"/>
      <c r="Q81" s="9"/>
      <c r="R81" s="9"/>
      <c r="S81" s="9"/>
      <c r="T81" s="9"/>
      <c r="U81" s="9"/>
      <c r="V81" s="9"/>
      <c r="W81" s="9"/>
      <c r="X81" s="9"/>
      <c r="Y81" s="9"/>
      <c r="Z81" s="9"/>
      <c r="AA81" s="9"/>
      <c r="AB81" s="9"/>
      <c r="AC81" s="9"/>
      <c r="AI81" s="11"/>
      <c r="AJ81" s="11"/>
      <c r="AK81" s="11"/>
      <c r="AL81" s="11"/>
    </row>
    <row r="82" spans="16:40">
      <c r="P82" s="9"/>
      <c r="Q82" s="9"/>
      <c r="R82" s="9"/>
      <c r="S82" s="9"/>
      <c r="T82" s="9"/>
      <c r="U82" s="9"/>
      <c r="V82" s="9"/>
      <c r="W82" s="9"/>
      <c r="X82" s="9"/>
      <c r="Y82" s="9"/>
      <c r="Z82" s="9"/>
      <c r="AA82" s="9"/>
      <c r="AB82" s="9"/>
      <c r="AC82" s="9"/>
      <c r="AI82" s="11"/>
      <c r="AJ82" s="11"/>
      <c r="AK82" s="11"/>
      <c r="AL82" s="11"/>
    </row>
    <row r="83" spans="16:40">
      <c r="P83" s="9"/>
      <c r="Q83" s="9"/>
      <c r="R83" s="9"/>
      <c r="S83" s="9"/>
      <c r="T83" s="9"/>
      <c r="U83" s="9"/>
      <c r="V83" s="9"/>
      <c r="W83" s="9"/>
      <c r="X83" s="9"/>
      <c r="Y83" s="9"/>
      <c r="Z83" s="9"/>
      <c r="AA83" s="9"/>
      <c r="AB83" s="9"/>
      <c r="AC83" s="9"/>
    </row>
    <row r="84" spans="16:40">
      <c r="P84" s="9"/>
      <c r="Q84" s="9"/>
      <c r="R84" s="9"/>
      <c r="S84" s="9"/>
      <c r="T84" s="9"/>
      <c r="U84" s="9"/>
      <c r="V84" s="9"/>
      <c r="W84" s="9"/>
      <c r="X84" s="9"/>
      <c r="Y84" s="9"/>
      <c r="Z84" s="9"/>
      <c r="AA84" s="9"/>
      <c r="AB84" s="9"/>
      <c r="AC84" s="9"/>
      <c r="AI84" s="9"/>
      <c r="AJ84" s="9"/>
      <c r="AK84" s="9"/>
      <c r="AL84" s="9"/>
      <c r="AM84" s="11"/>
      <c r="AN84" s="11"/>
    </row>
    <row r="85" spans="16:40">
      <c r="P85" s="9"/>
      <c r="Q85" s="9"/>
      <c r="R85" s="9"/>
      <c r="S85" s="9"/>
      <c r="T85" s="9"/>
      <c r="U85" s="9"/>
      <c r="V85" s="9"/>
      <c r="W85" s="9"/>
      <c r="X85" s="9"/>
      <c r="Y85" s="9"/>
      <c r="Z85" s="9"/>
      <c r="AA85" s="9"/>
      <c r="AB85" s="9"/>
      <c r="AC85" s="9"/>
      <c r="AI85" s="9"/>
      <c r="AJ85" s="9"/>
      <c r="AK85" s="9"/>
      <c r="AL85" s="9"/>
      <c r="AM85" s="11"/>
      <c r="AN85" s="11"/>
    </row>
    <row r="86" spans="16:40">
      <c r="P86" s="9"/>
      <c r="Q86" s="9"/>
      <c r="R86" s="9"/>
      <c r="S86" s="9"/>
      <c r="T86" s="9"/>
      <c r="U86" s="9"/>
      <c r="V86" s="9"/>
      <c r="W86" s="9"/>
      <c r="X86" s="9"/>
      <c r="Y86" s="9"/>
      <c r="Z86" s="9"/>
      <c r="AA86" s="9"/>
      <c r="AB86" s="9"/>
      <c r="AC86" s="9"/>
      <c r="AI86" s="9"/>
      <c r="AJ86" s="9"/>
      <c r="AK86" s="9"/>
      <c r="AL86" s="9"/>
    </row>
    <row r="87" spans="16:40">
      <c r="P87" s="9"/>
      <c r="Q87" s="9"/>
      <c r="R87" s="9"/>
      <c r="S87" s="9"/>
      <c r="T87" s="9"/>
      <c r="U87" s="9"/>
      <c r="V87" s="9"/>
      <c r="W87" s="9"/>
      <c r="X87" s="9"/>
      <c r="Y87" s="9"/>
      <c r="Z87" s="9"/>
      <c r="AA87" s="9"/>
      <c r="AB87" s="9"/>
      <c r="AC87" s="9"/>
      <c r="AI87" s="9"/>
      <c r="AJ87" s="9"/>
      <c r="AK87" s="9"/>
      <c r="AL87" s="9"/>
      <c r="AM87" s="9"/>
      <c r="AN87" s="9"/>
    </row>
    <row r="88" spans="16:40">
      <c r="P88" s="9"/>
      <c r="Q88" s="9"/>
      <c r="R88" s="9"/>
      <c r="S88" s="9"/>
      <c r="T88" s="9"/>
      <c r="U88" s="9"/>
      <c r="V88" s="9"/>
      <c r="W88" s="9"/>
      <c r="X88" s="9"/>
      <c r="Y88" s="9"/>
      <c r="Z88" s="9"/>
      <c r="AA88" s="9"/>
      <c r="AB88" s="9"/>
      <c r="AC88" s="9"/>
      <c r="AM88" s="9"/>
      <c r="AN88" s="9"/>
    </row>
    <row r="89" spans="16:40">
      <c r="P89" s="9"/>
      <c r="Q89" s="9"/>
      <c r="R89" s="9"/>
      <c r="S89" s="9"/>
      <c r="T89" s="9"/>
      <c r="U89" s="9"/>
      <c r="V89" s="9"/>
      <c r="W89" s="9"/>
      <c r="X89" s="9"/>
      <c r="Y89" s="9"/>
      <c r="Z89" s="9"/>
      <c r="AA89" s="9"/>
      <c r="AB89" s="9"/>
      <c r="AC89" s="9"/>
      <c r="AM89" s="9"/>
      <c r="AN89" s="9"/>
    </row>
    <row r="90" spans="16:40">
      <c r="P90" s="9"/>
      <c r="Q90" s="9"/>
      <c r="R90" s="9"/>
      <c r="S90" s="9"/>
      <c r="T90" s="9"/>
      <c r="U90" s="9"/>
      <c r="V90" s="9"/>
      <c r="W90" s="9"/>
      <c r="X90" s="9"/>
      <c r="Y90" s="9"/>
      <c r="Z90" s="9"/>
      <c r="AA90" s="9"/>
      <c r="AB90" s="9"/>
      <c r="AC90" s="9"/>
      <c r="AM90" s="9"/>
      <c r="AN90" s="9"/>
    </row>
    <row r="91" spans="16:40">
      <c r="P91" s="9"/>
      <c r="Q91" s="9"/>
      <c r="R91" s="9"/>
      <c r="S91" s="9"/>
      <c r="T91" s="9"/>
      <c r="U91" s="9"/>
      <c r="V91" s="9"/>
      <c r="W91" s="9"/>
      <c r="X91" s="9"/>
      <c r="Y91" s="9"/>
      <c r="Z91" s="9"/>
      <c r="AA91" s="9"/>
      <c r="AB91" s="9"/>
      <c r="AC91" s="9"/>
      <c r="AM91" s="9"/>
      <c r="AN91" s="9"/>
    </row>
    <row r="92" spans="16:40">
      <c r="P92" s="9"/>
      <c r="Q92" s="9"/>
      <c r="R92" s="9"/>
      <c r="S92" s="9"/>
      <c r="T92" s="9"/>
      <c r="U92" s="9"/>
      <c r="V92" s="9"/>
      <c r="W92" s="9"/>
      <c r="X92" s="9"/>
      <c r="Y92" s="9"/>
      <c r="Z92" s="9"/>
      <c r="AA92" s="9"/>
      <c r="AB92" s="9"/>
      <c r="AC92" s="9"/>
    </row>
    <row r="93" spans="16:40">
      <c r="P93" s="9"/>
      <c r="Q93" s="9"/>
      <c r="R93" s="9"/>
      <c r="S93" s="9"/>
      <c r="T93" s="9"/>
      <c r="U93" s="9"/>
      <c r="V93" s="9"/>
      <c r="W93" s="9"/>
      <c r="X93" s="9"/>
      <c r="Y93" s="9"/>
      <c r="Z93" s="9"/>
      <c r="AA93" s="9"/>
      <c r="AB93" s="9"/>
      <c r="AC93" s="9"/>
    </row>
    <row r="94" spans="16:40">
      <c r="P94" s="9"/>
      <c r="Q94" s="9"/>
      <c r="R94" s="9"/>
      <c r="S94" s="9"/>
      <c r="T94" s="9"/>
      <c r="U94" s="9"/>
      <c r="V94" s="9"/>
      <c r="W94" s="9"/>
      <c r="X94" s="9"/>
      <c r="Y94" s="9"/>
      <c r="Z94" s="9"/>
      <c r="AA94" s="9"/>
      <c r="AB94" s="9"/>
      <c r="AC94" s="9"/>
    </row>
    <row r="95" spans="16:40">
      <c r="P95" s="9"/>
      <c r="Q95" s="9"/>
      <c r="R95" s="9"/>
      <c r="S95" s="9"/>
      <c r="T95" s="9"/>
      <c r="U95" s="9"/>
      <c r="V95" s="9"/>
      <c r="W95" s="9"/>
      <c r="X95" s="9"/>
      <c r="Y95" s="9"/>
      <c r="Z95" s="9"/>
      <c r="AA95" s="9"/>
      <c r="AB95" s="9"/>
      <c r="AC95" s="9"/>
    </row>
    <row r="96" spans="16:40">
      <c r="P96" s="9"/>
      <c r="Q96" s="9"/>
      <c r="R96" s="9"/>
      <c r="S96" s="9"/>
      <c r="T96" s="9"/>
      <c r="U96" s="9"/>
      <c r="V96" s="9"/>
      <c r="W96" s="9"/>
      <c r="X96" s="9"/>
      <c r="Y96" s="9"/>
      <c r="Z96" s="9"/>
      <c r="AA96" s="9"/>
      <c r="AB96" s="9"/>
      <c r="AC96" s="9"/>
    </row>
    <row r="97" spans="16:29">
      <c r="P97" s="9"/>
      <c r="Q97" s="9"/>
      <c r="R97" s="9"/>
      <c r="S97" s="9"/>
      <c r="T97" s="9"/>
      <c r="U97" s="9"/>
      <c r="V97" s="9"/>
      <c r="W97" s="9"/>
      <c r="X97" s="9"/>
      <c r="Y97" s="9"/>
      <c r="Z97" s="9"/>
      <c r="AA97" s="9"/>
      <c r="AB97" s="9"/>
      <c r="AC97" s="9"/>
    </row>
    <row r="98" spans="16:29">
      <c r="P98" s="9"/>
      <c r="Q98" s="9"/>
      <c r="R98" s="9"/>
      <c r="S98" s="9"/>
      <c r="T98" s="9"/>
      <c r="U98" s="9"/>
      <c r="V98" s="9"/>
      <c r="W98" s="9"/>
      <c r="X98" s="9"/>
      <c r="Y98" s="9"/>
      <c r="Z98" s="9"/>
      <c r="AA98" s="9"/>
      <c r="AB98" s="9"/>
      <c r="AC98" s="9"/>
    </row>
    <row r="99" spans="16:29">
      <c r="P99" s="9"/>
      <c r="Q99" s="9"/>
      <c r="R99" s="9"/>
      <c r="S99" s="9"/>
      <c r="T99" s="9"/>
      <c r="U99" s="9"/>
      <c r="V99" s="9"/>
      <c r="W99" s="9"/>
      <c r="X99" s="9"/>
      <c r="Y99" s="9"/>
      <c r="Z99" s="9"/>
      <c r="AA99" s="9"/>
      <c r="AB99" s="9"/>
      <c r="AC99" s="9"/>
    </row>
    <row r="100" spans="16:29">
      <c r="P100" s="9"/>
      <c r="Q100" s="9"/>
      <c r="R100" s="9"/>
      <c r="S100" s="9"/>
      <c r="T100" s="9"/>
      <c r="U100" s="9"/>
      <c r="V100" s="9"/>
      <c r="W100" s="9"/>
      <c r="X100" s="9"/>
      <c r="Y100" s="9"/>
      <c r="Z100" s="9"/>
      <c r="AA100" s="9"/>
      <c r="AB100" s="9"/>
      <c r="AC100" s="9"/>
    </row>
  </sheetData>
  <mergeCells count="24">
    <mergeCell ref="C1:W1"/>
    <mergeCell ref="C3:C4"/>
    <mergeCell ref="D3:G3"/>
    <mergeCell ref="H3:K3"/>
    <mergeCell ref="L3:O3"/>
    <mergeCell ref="P3:S3"/>
    <mergeCell ref="C2:BS2"/>
    <mergeCell ref="AJ3:AM3"/>
    <mergeCell ref="AN3:AQ3"/>
    <mergeCell ref="T3:W3"/>
    <mergeCell ref="X3:AA3"/>
    <mergeCell ref="AR3:AU3"/>
    <mergeCell ref="AB3:AE3"/>
    <mergeCell ref="AF3:AI3"/>
    <mergeCell ref="BD3:BG3"/>
    <mergeCell ref="BL3:BO3"/>
    <mergeCell ref="AZ3:BC3"/>
    <mergeCell ref="BH3:BK3"/>
    <mergeCell ref="BP3:BS3"/>
    <mergeCell ref="AV3:AY3"/>
    <mergeCell ref="C43:BS43"/>
    <mergeCell ref="C41:BS41"/>
    <mergeCell ref="C42:BS42"/>
    <mergeCell ref="C39:BS39"/>
  </mergeCells>
  <phoneticPr fontId="0" type="noConversion"/>
  <pageMargins left="0.7" right="0.7"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2"/>
  <sheetViews>
    <sheetView workbookViewId="0">
      <selection sqref="A1:A32"/>
    </sheetView>
  </sheetViews>
  <sheetFormatPr baseColWidth="10" defaultColWidth="11.42578125" defaultRowHeight="12.75"/>
  <sheetData>
    <row r="1" spans="1:1" ht="24">
      <c r="A1" s="15" t="s">
        <v>9</v>
      </c>
    </row>
    <row r="2" spans="1:1" ht="24">
      <c r="A2" s="15" t="s">
        <v>10</v>
      </c>
    </row>
    <row r="3" spans="1:1" ht="36">
      <c r="A3" s="15" t="s">
        <v>11</v>
      </c>
    </row>
    <row r="4" spans="1:1">
      <c r="A4" s="15" t="s">
        <v>12</v>
      </c>
    </row>
    <row r="5" spans="1:1">
      <c r="A5" s="15" t="s">
        <v>13</v>
      </c>
    </row>
    <row r="6" spans="1:1">
      <c r="A6" s="15" t="s">
        <v>14</v>
      </c>
    </row>
    <row r="7" spans="1:1">
      <c r="A7" s="15" t="s">
        <v>15</v>
      </c>
    </row>
    <row r="8" spans="1:1">
      <c r="A8" s="15" t="s">
        <v>16</v>
      </c>
    </row>
    <row r="9" spans="1:1" ht="24">
      <c r="A9" s="15" t="s">
        <v>40</v>
      </c>
    </row>
    <row r="10" spans="1:1">
      <c r="A10" s="15" t="s">
        <v>17</v>
      </c>
    </row>
    <row r="11" spans="1:1">
      <c r="A11" s="15" t="s">
        <v>18</v>
      </c>
    </row>
    <row r="12" spans="1:1">
      <c r="A12" s="15" t="s">
        <v>19</v>
      </c>
    </row>
    <row r="13" spans="1:1">
      <c r="A13" s="15" t="s">
        <v>20</v>
      </c>
    </row>
    <row r="14" spans="1:1">
      <c r="A14" s="15" t="s">
        <v>21</v>
      </c>
    </row>
    <row r="15" spans="1:1" ht="24">
      <c r="A15" s="15" t="s">
        <v>22</v>
      </c>
    </row>
    <row r="16" spans="1:1">
      <c r="A16" s="15" t="s">
        <v>23</v>
      </c>
    </row>
    <row r="17" spans="1:1">
      <c r="A17" s="15" t="s">
        <v>24</v>
      </c>
    </row>
    <row r="18" spans="1:1">
      <c r="A18" s="15" t="s">
        <v>25</v>
      </c>
    </row>
    <row r="19" spans="1:1">
      <c r="A19" s="15" t="s">
        <v>26</v>
      </c>
    </row>
    <row r="20" spans="1:1">
      <c r="A20" s="15" t="s">
        <v>27</v>
      </c>
    </row>
    <row r="21" spans="1:1">
      <c r="A21" s="15" t="s">
        <v>28</v>
      </c>
    </row>
    <row r="22" spans="1:1">
      <c r="A22" s="15" t="s">
        <v>29</v>
      </c>
    </row>
    <row r="23" spans="1:1" ht="24">
      <c r="A23" s="15" t="s">
        <v>30</v>
      </c>
    </row>
    <row r="24" spans="1:1" ht="24">
      <c r="A24" s="15" t="s">
        <v>31</v>
      </c>
    </row>
    <row r="25" spans="1:1">
      <c r="A25" s="15" t="s">
        <v>32</v>
      </c>
    </row>
    <row r="26" spans="1:1">
      <c r="A26" s="15" t="s">
        <v>33</v>
      </c>
    </row>
    <row r="27" spans="1:1">
      <c r="A27" s="15" t="s">
        <v>34</v>
      </c>
    </row>
    <row r="28" spans="1:1">
      <c r="A28" s="15" t="s">
        <v>35</v>
      </c>
    </row>
    <row r="29" spans="1:1">
      <c r="A29" s="15" t="s">
        <v>36</v>
      </c>
    </row>
    <row r="30" spans="1:1">
      <c r="A30" s="15" t="s">
        <v>37</v>
      </c>
    </row>
    <row r="31" spans="1:1">
      <c r="A31" s="15" t="s">
        <v>38</v>
      </c>
    </row>
    <row r="32" spans="1:1">
      <c r="A32" s="15" t="s">
        <v>39</v>
      </c>
    </row>
  </sheetData>
  <phoneticPr fontId="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4"/>
  <dimension ref="A1:BU98"/>
  <sheetViews>
    <sheetView showGridLines="0" zoomScaleNormal="100" workbookViewId="0">
      <pane xSplit="3" ySplit="5" topLeftCell="D6" activePane="bottomRight" state="frozen"/>
      <selection pane="topRight" activeCell="D1" sqref="D1"/>
      <selection pane="bottomLeft" activeCell="A6" sqref="A6"/>
      <selection pane="bottomRight" activeCell="D6" sqref="D6"/>
    </sheetView>
  </sheetViews>
  <sheetFormatPr baseColWidth="10" defaultRowHeight="15"/>
  <cols>
    <col min="1" max="1" width="2.7109375" style="8" customWidth="1"/>
    <col min="2" max="2" width="2.7109375" style="7" customWidth="1"/>
    <col min="3" max="3" width="25.28515625" style="7" customWidth="1"/>
    <col min="4" max="15" width="7.28515625" style="8" customWidth="1"/>
    <col min="16" max="71" width="7.28515625" style="7" customWidth="1"/>
    <col min="72" max="16384" width="11.42578125" style="7"/>
  </cols>
  <sheetData>
    <row r="1" spans="1:73" ht="84" customHeight="1"/>
    <row r="2" spans="1:73" ht="30" customHeight="1">
      <c r="A2" s="77"/>
      <c r="B2" s="6"/>
      <c r="C2" s="279" t="s">
        <v>199</v>
      </c>
      <c r="D2" s="279"/>
      <c r="E2" s="279"/>
      <c r="F2" s="279"/>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79"/>
      <c r="AS2" s="279"/>
      <c r="AT2" s="279"/>
      <c r="AU2" s="279"/>
      <c r="AV2" s="279"/>
      <c r="AW2" s="279"/>
      <c r="AX2" s="279"/>
      <c r="AY2" s="279"/>
      <c r="AZ2" s="279"/>
      <c r="BA2" s="279"/>
      <c r="BB2" s="279"/>
      <c r="BC2" s="279"/>
      <c r="BD2" s="279"/>
      <c r="BE2" s="279"/>
      <c r="BF2" s="279"/>
      <c r="BG2" s="279"/>
      <c r="BH2" s="279"/>
      <c r="BI2" s="279"/>
      <c r="BJ2" s="279"/>
      <c r="BK2" s="279"/>
      <c r="BL2" s="279"/>
      <c r="BM2" s="279"/>
      <c r="BN2" s="279"/>
      <c r="BO2" s="279"/>
      <c r="BP2" s="279"/>
      <c r="BQ2" s="279"/>
      <c r="BR2" s="279"/>
      <c r="BS2" s="279"/>
    </row>
    <row r="3" spans="1:73">
      <c r="A3" s="77"/>
      <c r="B3" s="6"/>
      <c r="C3" s="242" t="s">
        <v>71</v>
      </c>
      <c r="D3" s="276">
        <v>2005</v>
      </c>
      <c r="E3" s="276"/>
      <c r="F3" s="276"/>
      <c r="G3" s="276"/>
      <c r="H3" s="276">
        <v>2006</v>
      </c>
      <c r="I3" s="276"/>
      <c r="J3" s="276"/>
      <c r="K3" s="276"/>
      <c r="L3" s="276">
        <v>2007</v>
      </c>
      <c r="M3" s="276"/>
      <c r="N3" s="276"/>
      <c r="O3" s="276"/>
      <c r="P3" s="276">
        <v>2008</v>
      </c>
      <c r="Q3" s="276"/>
      <c r="R3" s="276"/>
      <c r="S3" s="276"/>
      <c r="T3" s="276">
        <v>2009</v>
      </c>
      <c r="U3" s="276"/>
      <c r="V3" s="276"/>
      <c r="W3" s="276"/>
      <c r="X3" s="276">
        <v>2010</v>
      </c>
      <c r="Y3" s="276"/>
      <c r="Z3" s="276"/>
      <c r="AA3" s="276"/>
      <c r="AB3" s="276">
        <v>2011</v>
      </c>
      <c r="AC3" s="276"/>
      <c r="AD3" s="276"/>
      <c r="AE3" s="276"/>
      <c r="AF3" s="276">
        <v>2012</v>
      </c>
      <c r="AG3" s="276"/>
      <c r="AH3" s="276"/>
      <c r="AI3" s="276"/>
      <c r="AJ3" s="276">
        <v>2013</v>
      </c>
      <c r="AK3" s="276"/>
      <c r="AL3" s="276"/>
      <c r="AM3" s="276"/>
      <c r="AN3" s="276">
        <v>2014</v>
      </c>
      <c r="AO3" s="276"/>
      <c r="AP3" s="276"/>
      <c r="AQ3" s="276"/>
      <c r="AR3" s="276">
        <v>2015</v>
      </c>
      <c r="AS3" s="276"/>
      <c r="AT3" s="276"/>
      <c r="AU3" s="276"/>
      <c r="AV3" s="276">
        <v>2016</v>
      </c>
      <c r="AW3" s="276"/>
      <c r="AX3" s="276"/>
      <c r="AY3" s="276"/>
      <c r="AZ3" s="276">
        <v>2017</v>
      </c>
      <c r="BA3" s="276"/>
      <c r="BB3" s="276"/>
      <c r="BC3" s="276"/>
      <c r="BD3" s="255">
        <v>2018</v>
      </c>
      <c r="BE3" s="255"/>
      <c r="BF3" s="255"/>
      <c r="BG3" s="255"/>
      <c r="BH3" s="255">
        <v>2019</v>
      </c>
      <c r="BI3" s="255"/>
      <c r="BJ3" s="255"/>
      <c r="BK3" s="255"/>
      <c r="BL3" s="255">
        <v>2020</v>
      </c>
      <c r="BM3" s="255"/>
      <c r="BN3" s="255"/>
      <c r="BO3" s="255"/>
      <c r="BP3" s="255">
        <v>2021</v>
      </c>
      <c r="BQ3" s="255"/>
      <c r="BR3" s="255"/>
      <c r="BS3" s="255"/>
    </row>
    <row r="4" spans="1:73">
      <c r="A4" s="77"/>
      <c r="B4" s="6"/>
      <c r="C4" s="250"/>
      <c r="D4" s="99" t="s">
        <v>5</v>
      </c>
      <c r="E4" s="99" t="s">
        <v>6</v>
      </c>
      <c r="F4" s="99" t="s">
        <v>7</v>
      </c>
      <c r="G4" s="99" t="s">
        <v>8</v>
      </c>
      <c r="H4" s="99" t="s">
        <v>5</v>
      </c>
      <c r="I4" s="99" t="s">
        <v>6</v>
      </c>
      <c r="J4" s="99" t="s">
        <v>7</v>
      </c>
      <c r="K4" s="99" t="s">
        <v>8</v>
      </c>
      <c r="L4" s="99" t="s">
        <v>5</v>
      </c>
      <c r="M4" s="99" t="s">
        <v>6</v>
      </c>
      <c r="N4" s="99" t="s">
        <v>7</v>
      </c>
      <c r="O4" s="99" t="s">
        <v>8</v>
      </c>
      <c r="P4" s="99" t="s">
        <v>5</v>
      </c>
      <c r="Q4" s="99" t="s">
        <v>6</v>
      </c>
      <c r="R4" s="99" t="s">
        <v>7</v>
      </c>
      <c r="S4" s="99" t="s">
        <v>8</v>
      </c>
      <c r="T4" s="99" t="s">
        <v>5</v>
      </c>
      <c r="U4" s="99" t="s">
        <v>6</v>
      </c>
      <c r="V4" s="99" t="s">
        <v>7</v>
      </c>
      <c r="W4" s="99" t="s">
        <v>8</v>
      </c>
      <c r="X4" s="99" t="s">
        <v>5</v>
      </c>
      <c r="Y4" s="99" t="s">
        <v>6</v>
      </c>
      <c r="Z4" s="99" t="s">
        <v>7</v>
      </c>
      <c r="AA4" s="99" t="s">
        <v>8</v>
      </c>
      <c r="AB4" s="99" t="s">
        <v>5</v>
      </c>
      <c r="AC4" s="99" t="s">
        <v>6</v>
      </c>
      <c r="AD4" s="99" t="s">
        <v>7</v>
      </c>
      <c r="AE4" s="99" t="s">
        <v>8</v>
      </c>
      <c r="AF4" s="99" t="s">
        <v>5</v>
      </c>
      <c r="AG4" s="99" t="s">
        <v>6</v>
      </c>
      <c r="AH4" s="99" t="s">
        <v>7</v>
      </c>
      <c r="AI4" s="99" t="s">
        <v>8</v>
      </c>
      <c r="AJ4" s="99" t="s">
        <v>5</v>
      </c>
      <c r="AK4" s="99" t="s">
        <v>6</v>
      </c>
      <c r="AL4" s="99" t="s">
        <v>7</v>
      </c>
      <c r="AM4" s="99" t="s">
        <v>8</v>
      </c>
      <c r="AN4" s="99" t="s">
        <v>5</v>
      </c>
      <c r="AO4" s="99" t="s">
        <v>6</v>
      </c>
      <c r="AP4" s="99" t="s">
        <v>7</v>
      </c>
      <c r="AQ4" s="99" t="s">
        <v>8</v>
      </c>
      <c r="AR4" s="99" t="s">
        <v>5</v>
      </c>
      <c r="AS4" s="99" t="s">
        <v>6</v>
      </c>
      <c r="AT4" s="99" t="s">
        <v>7</v>
      </c>
      <c r="AU4" s="99" t="s">
        <v>8</v>
      </c>
      <c r="AV4" s="99" t="s">
        <v>5</v>
      </c>
      <c r="AW4" s="99" t="s">
        <v>6</v>
      </c>
      <c r="AX4" s="99" t="s">
        <v>7</v>
      </c>
      <c r="AY4" s="99" t="s">
        <v>8</v>
      </c>
      <c r="AZ4" s="99" t="s">
        <v>5</v>
      </c>
      <c r="BA4" s="99" t="s">
        <v>6</v>
      </c>
      <c r="BB4" s="99" t="s">
        <v>7</v>
      </c>
      <c r="BC4" s="99" t="s">
        <v>8</v>
      </c>
      <c r="BD4" s="94" t="s">
        <v>60</v>
      </c>
      <c r="BE4" s="94" t="s">
        <v>62</v>
      </c>
      <c r="BF4" s="94" t="s">
        <v>61</v>
      </c>
      <c r="BG4" s="94" t="s">
        <v>134</v>
      </c>
      <c r="BH4" s="94" t="s">
        <v>60</v>
      </c>
      <c r="BI4" s="94" t="s">
        <v>62</v>
      </c>
      <c r="BJ4" s="94" t="s">
        <v>61</v>
      </c>
      <c r="BK4" s="94" t="s">
        <v>134</v>
      </c>
      <c r="BL4" s="107" t="s">
        <v>60</v>
      </c>
      <c r="BM4" s="108" t="s">
        <v>49</v>
      </c>
      <c r="BN4" s="107" t="s">
        <v>61</v>
      </c>
      <c r="BO4" s="109" t="s">
        <v>8</v>
      </c>
      <c r="BP4" s="94" t="s">
        <v>60</v>
      </c>
      <c r="BQ4" s="94" t="s">
        <v>62</v>
      </c>
      <c r="BR4" s="94" t="s">
        <v>61</v>
      </c>
      <c r="BS4" s="94" t="s">
        <v>134</v>
      </c>
    </row>
    <row r="5" spans="1:73" ht="14.1" customHeight="1">
      <c r="A5" s="77"/>
      <c r="B5" s="6"/>
      <c r="C5" s="101" t="s">
        <v>2</v>
      </c>
      <c r="D5" s="110">
        <v>38.142800000000001</v>
      </c>
      <c r="E5" s="110">
        <v>38.843800000000002</v>
      </c>
      <c r="F5" s="110">
        <v>38.115100000000005</v>
      </c>
      <c r="G5" s="110">
        <v>36.571100000000001</v>
      </c>
      <c r="H5" s="110">
        <v>36.0869</v>
      </c>
      <c r="I5" s="110">
        <v>35.033999999999999</v>
      </c>
      <c r="J5" s="110">
        <v>35.675400000000003</v>
      </c>
      <c r="K5" s="110">
        <v>36.222999999999999</v>
      </c>
      <c r="L5" s="110">
        <v>36.3596</v>
      </c>
      <c r="M5" s="110">
        <v>34.553400000000003</v>
      </c>
      <c r="N5" s="110">
        <v>35.243200000000002</v>
      </c>
      <c r="O5" s="110">
        <v>36.431600000000003</v>
      </c>
      <c r="P5" s="110">
        <v>36.562600000000003</v>
      </c>
      <c r="Q5" s="110">
        <v>36.029200000000003</v>
      </c>
      <c r="R5" s="110">
        <v>37.558</v>
      </c>
      <c r="S5" s="111">
        <v>39.247599999999998</v>
      </c>
      <c r="T5" s="111">
        <v>38.8626</v>
      </c>
      <c r="U5" s="111">
        <v>40.4024</v>
      </c>
      <c r="V5" s="111">
        <v>40.871400000000001</v>
      </c>
      <c r="W5" s="111">
        <v>40.3932</v>
      </c>
      <c r="X5" s="110">
        <v>41.191600000000001</v>
      </c>
      <c r="Y5" s="110">
        <v>40.184899999999999</v>
      </c>
      <c r="Z5" s="110">
        <v>40.170200000000001</v>
      </c>
      <c r="AA5" s="111">
        <v>41.731500000000004</v>
      </c>
      <c r="AB5" s="111">
        <v>40.102499999999999</v>
      </c>
      <c r="AC5" s="111">
        <v>39.997599999999998</v>
      </c>
      <c r="AD5" s="111">
        <v>40.640500000000003</v>
      </c>
      <c r="AE5" s="111">
        <v>41.540800000000004</v>
      </c>
      <c r="AF5" s="111">
        <v>40.824800000000003</v>
      </c>
      <c r="AG5" s="111">
        <v>40.073599999999999</v>
      </c>
      <c r="AH5" s="111">
        <v>42.062400000000004</v>
      </c>
      <c r="AI5" s="111">
        <v>42.728700000000003</v>
      </c>
      <c r="AJ5" s="111">
        <v>41.771900000000002</v>
      </c>
      <c r="AK5" s="111">
        <v>42.423900000000003</v>
      </c>
      <c r="AL5" s="111">
        <v>43.019100000000002</v>
      </c>
      <c r="AM5" s="111">
        <v>42.903500000000001</v>
      </c>
      <c r="AN5" s="111">
        <v>42.9467</v>
      </c>
      <c r="AO5" s="111">
        <v>43.003100000000003</v>
      </c>
      <c r="AP5" s="111">
        <v>43.883300000000006</v>
      </c>
      <c r="AQ5" s="111">
        <v>45.490100000000005</v>
      </c>
      <c r="AR5" s="111">
        <v>43.9099</v>
      </c>
      <c r="AS5" s="111">
        <v>44.121700000000004</v>
      </c>
      <c r="AT5" s="111">
        <v>43.585900000000002</v>
      </c>
      <c r="AU5" s="111">
        <v>43.466300000000004</v>
      </c>
      <c r="AV5" s="111">
        <v>43.046800000000005</v>
      </c>
      <c r="AW5" s="111">
        <v>42.058399999999999</v>
      </c>
      <c r="AX5" s="111">
        <v>41.211600000000004</v>
      </c>
      <c r="AY5" s="111">
        <v>41.553200000000004</v>
      </c>
      <c r="AZ5" s="111">
        <v>40.293100000000003</v>
      </c>
      <c r="BA5" s="111">
        <v>41.730600000000003</v>
      </c>
      <c r="BB5" s="111">
        <v>42.804400000000001</v>
      </c>
      <c r="BC5" s="110">
        <v>42.596900000000005</v>
      </c>
      <c r="BD5" s="111">
        <v>40.675699999999999</v>
      </c>
      <c r="BE5" s="111">
        <v>40.0608</v>
      </c>
      <c r="BF5" s="111">
        <v>40.2089</v>
      </c>
      <c r="BG5" s="111">
        <v>40.692</v>
      </c>
      <c r="BH5" s="111">
        <v>39.568100000000001</v>
      </c>
      <c r="BI5" s="111">
        <v>39.003500000000003</v>
      </c>
      <c r="BJ5" s="111">
        <v>39.596000000000004</v>
      </c>
      <c r="BK5" s="111">
        <v>38.870000000000005</v>
      </c>
      <c r="BL5" s="111">
        <v>36.636700000000005</v>
      </c>
      <c r="BM5" s="230" t="s">
        <v>51</v>
      </c>
      <c r="BN5" s="111">
        <v>46.0169</v>
      </c>
      <c r="BO5" s="111">
        <v>42.157299999999999</v>
      </c>
      <c r="BP5" s="111">
        <v>42.0182</v>
      </c>
      <c r="BQ5" s="111">
        <v>39.866800000000005</v>
      </c>
      <c r="BR5" s="111">
        <v>40.725900000000003</v>
      </c>
      <c r="BS5" s="111">
        <v>40.307400000000001</v>
      </c>
      <c r="BT5"/>
      <c r="BU5" s="14"/>
    </row>
    <row r="6" spans="1:73" s="26" customFormat="1" ht="4.5" customHeight="1">
      <c r="A6" s="77"/>
      <c r="B6" s="6"/>
      <c r="C6" s="22"/>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4"/>
      <c r="BU6" s="25"/>
    </row>
    <row r="7" spans="1:73" ht="14.1" customHeight="1">
      <c r="A7" s="77"/>
      <c r="B7" s="6"/>
      <c r="C7" s="101" t="s">
        <v>9</v>
      </c>
      <c r="D7" s="112">
        <v>34.041400000000003</v>
      </c>
      <c r="E7" s="112">
        <v>32.093600000000002</v>
      </c>
      <c r="F7" s="112">
        <v>32.2759</v>
      </c>
      <c r="G7" s="112">
        <v>29.9528</v>
      </c>
      <c r="H7" s="112">
        <v>31.4222</v>
      </c>
      <c r="I7" s="112">
        <v>30.577000000000002</v>
      </c>
      <c r="J7" s="112">
        <v>29.619300000000003</v>
      </c>
      <c r="K7" s="112">
        <v>31.413700000000002</v>
      </c>
      <c r="L7" s="112">
        <v>32.968000000000004</v>
      </c>
      <c r="M7" s="112">
        <v>31.040900000000001</v>
      </c>
      <c r="N7" s="112">
        <v>29.3797</v>
      </c>
      <c r="O7" s="112">
        <v>32.802100000000003</v>
      </c>
      <c r="P7" s="112">
        <v>31.250600000000002</v>
      </c>
      <c r="Q7" s="112">
        <v>33.0702</v>
      </c>
      <c r="R7" s="112">
        <v>33.978700000000003</v>
      </c>
      <c r="S7" s="113">
        <v>35.1798</v>
      </c>
      <c r="T7" s="113">
        <v>40.417000000000002</v>
      </c>
      <c r="U7" s="113">
        <v>39.922699999999999</v>
      </c>
      <c r="V7" s="113">
        <v>40.864600000000003</v>
      </c>
      <c r="W7" s="113">
        <v>39.314500000000002</v>
      </c>
      <c r="X7" s="112">
        <v>40.707900000000002</v>
      </c>
      <c r="Y7" s="112">
        <v>37.9255</v>
      </c>
      <c r="Z7" s="112">
        <v>36.315800000000003</v>
      </c>
      <c r="AA7" s="113">
        <v>41.159199999999998</v>
      </c>
      <c r="AB7" s="113">
        <v>41.413800000000002</v>
      </c>
      <c r="AC7" s="113">
        <v>42.311900000000001</v>
      </c>
      <c r="AD7" s="113">
        <v>41.834800000000001</v>
      </c>
      <c r="AE7" s="113">
        <v>43.945399999999999</v>
      </c>
      <c r="AF7" s="113">
        <v>42.8506</v>
      </c>
      <c r="AG7" s="113">
        <v>40.259700000000002</v>
      </c>
      <c r="AH7" s="113">
        <v>43.471499999999999</v>
      </c>
      <c r="AI7" s="113">
        <v>43.236800000000002</v>
      </c>
      <c r="AJ7" s="113">
        <v>43.328800000000001</v>
      </c>
      <c r="AK7" s="113">
        <v>42.114800000000002</v>
      </c>
      <c r="AL7" s="113">
        <v>42.171900000000001</v>
      </c>
      <c r="AM7" s="113">
        <v>39.2286</v>
      </c>
      <c r="AN7" s="113">
        <v>41.2898</v>
      </c>
      <c r="AO7" s="113">
        <v>41.904000000000003</v>
      </c>
      <c r="AP7" s="113">
        <v>41.5518</v>
      </c>
      <c r="AQ7" s="113">
        <v>42.540400000000005</v>
      </c>
      <c r="AR7" s="113">
        <v>41.752300000000005</v>
      </c>
      <c r="AS7" s="113">
        <v>41.0914</v>
      </c>
      <c r="AT7" s="113">
        <v>41.338100000000004</v>
      </c>
      <c r="AU7" s="113">
        <v>38.899799999999999</v>
      </c>
      <c r="AV7" s="113">
        <v>39.628300000000003</v>
      </c>
      <c r="AW7" s="113">
        <v>38.7774</v>
      </c>
      <c r="AX7" s="113">
        <v>35.591300000000004</v>
      </c>
      <c r="AY7" s="113">
        <v>35.6036</v>
      </c>
      <c r="AZ7" s="113">
        <v>36.089600000000004</v>
      </c>
      <c r="BA7" s="113">
        <v>37.588999999999999</v>
      </c>
      <c r="BB7" s="113">
        <v>39.141200000000005</v>
      </c>
      <c r="BC7" s="112">
        <v>38.624300000000005</v>
      </c>
      <c r="BD7" s="113">
        <v>37.092400000000005</v>
      </c>
      <c r="BE7" s="113">
        <v>33.741</v>
      </c>
      <c r="BF7" s="113">
        <v>35.784600000000005</v>
      </c>
      <c r="BG7" s="113">
        <v>36.061700000000002</v>
      </c>
      <c r="BH7" s="113">
        <v>35.710999999999999</v>
      </c>
      <c r="BI7" s="113">
        <v>36.896700000000003</v>
      </c>
      <c r="BJ7" s="113">
        <v>38.0749</v>
      </c>
      <c r="BK7" s="113">
        <v>35.5899</v>
      </c>
      <c r="BL7" s="113">
        <v>30.6083</v>
      </c>
      <c r="BM7" s="230" t="s">
        <v>51</v>
      </c>
      <c r="BN7" s="113">
        <v>39.033999999999999</v>
      </c>
      <c r="BO7" s="113">
        <v>35.554099999999998</v>
      </c>
      <c r="BP7" s="113">
        <v>34.8386</v>
      </c>
      <c r="BQ7" s="113">
        <v>34.682500000000005</v>
      </c>
      <c r="BR7" s="113">
        <v>35.425800000000002</v>
      </c>
      <c r="BS7" s="113">
        <v>34.813400000000001</v>
      </c>
      <c r="BT7"/>
      <c r="BU7" s="14"/>
    </row>
    <row r="8" spans="1:73" ht="14.1" customHeight="1">
      <c r="A8" s="77"/>
      <c r="B8" s="6"/>
      <c r="C8" s="101" t="s">
        <v>10</v>
      </c>
      <c r="D8" s="112">
        <v>14.374400000000001</v>
      </c>
      <c r="E8" s="112">
        <v>13.757200000000001</v>
      </c>
      <c r="F8" s="112">
        <v>15.084300000000001</v>
      </c>
      <c r="G8" s="112">
        <v>13.360000000000001</v>
      </c>
      <c r="H8" s="112">
        <v>14.3072</v>
      </c>
      <c r="I8" s="112">
        <v>13.5898</v>
      </c>
      <c r="J8" s="112">
        <v>13.4694</v>
      </c>
      <c r="K8" s="112">
        <v>15.803000000000001</v>
      </c>
      <c r="L8" s="112">
        <v>14.7203</v>
      </c>
      <c r="M8" s="112">
        <v>12.832600000000001</v>
      </c>
      <c r="N8" s="112">
        <v>13.692400000000001</v>
      </c>
      <c r="O8" s="112">
        <v>15.750500000000001</v>
      </c>
      <c r="P8" s="112">
        <v>14.657200000000001</v>
      </c>
      <c r="Q8" s="112">
        <v>14.012600000000001</v>
      </c>
      <c r="R8" s="112">
        <v>16.202999999999999</v>
      </c>
      <c r="S8" s="113">
        <v>19.424900000000001</v>
      </c>
      <c r="T8" s="113">
        <v>19.399900000000002</v>
      </c>
      <c r="U8" s="113">
        <v>20.630500000000001</v>
      </c>
      <c r="V8" s="113">
        <v>23.591699999999999</v>
      </c>
      <c r="W8" s="113">
        <v>23.148800000000001</v>
      </c>
      <c r="X8" s="112">
        <v>22.275500000000001</v>
      </c>
      <c r="Y8" s="112">
        <v>23.765600000000003</v>
      </c>
      <c r="Z8" s="112">
        <v>22.5931</v>
      </c>
      <c r="AA8" s="113">
        <v>26.595500000000001</v>
      </c>
      <c r="AB8" s="113">
        <v>23.183400000000002</v>
      </c>
      <c r="AC8" s="113">
        <v>23.108000000000001</v>
      </c>
      <c r="AD8" s="113">
        <v>23.0504</v>
      </c>
      <c r="AE8" s="113">
        <v>25.9206</v>
      </c>
      <c r="AF8" s="113">
        <v>26.918800000000001</v>
      </c>
      <c r="AG8" s="113">
        <v>25.482900000000001</v>
      </c>
      <c r="AH8" s="113">
        <v>25.6418</v>
      </c>
      <c r="AI8" s="113">
        <v>25.472300000000001</v>
      </c>
      <c r="AJ8" s="113">
        <v>24.279300000000003</v>
      </c>
      <c r="AK8" s="113">
        <v>23.359000000000002</v>
      </c>
      <c r="AL8" s="113">
        <v>24.480500000000003</v>
      </c>
      <c r="AM8" s="113">
        <v>23.1889</v>
      </c>
      <c r="AN8" s="113">
        <v>26.302500000000002</v>
      </c>
      <c r="AO8" s="113">
        <v>25.980700000000002</v>
      </c>
      <c r="AP8" s="113">
        <v>27.746000000000002</v>
      </c>
      <c r="AQ8" s="113">
        <v>29.184800000000003</v>
      </c>
      <c r="AR8" s="113">
        <v>26.2044</v>
      </c>
      <c r="AS8" s="113">
        <v>25.717300000000002</v>
      </c>
      <c r="AT8" s="113">
        <v>28.9498</v>
      </c>
      <c r="AU8" s="113">
        <v>26.597200000000001</v>
      </c>
      <c r="AV8" s="113">
        <v>26.142100000000003</v>
      </c>
      <c r="AW8" s="113">
        <v>24.711000000000002</v>
      </c>
      <c r="AX8" s="113">
        <v>23.556800000000003</v>
      </c>
      <c r="AY8" s="113">
        <v>23.728200000000001</v>
      </c>
      <c r="AZ8" s="113">
        <v>24.7561</v>
      </c>
      <c r="BA8" s="113">
        <v>26.828400000000002</v>
      </c>
      <c r="BB8" s="113">
        <v>27.406400000000001</v>
      </c>
      <c r="BC8" s="112">
        <v>25.736700000000003</v>
      </c>
      <c r="BD8" s="113">
        <v>23.833600000000001</v>
      </c>
      <c r="BE8" s="113">
        <v>22.363900000000001</v>
      </c>
      <c r="BF8" s="113">
        <v>23.6021</v>
      </c>
      <c r="BG8" s="113">
        <v>23.355700000000002</v>
      </c>
      <c r="BH8" s="113">
        <v>19.904</v>
      </c>
      <c r="BI8" s="113">
        <v>20.091900000000003</v>
      </c>
      <c r="BJ8" s="113">
        <v>19.345200000000002</v>
      </c>
      <c r="BK8" s="113">
        <v>20.689</v>
      </c>
      <c r="BL8" s="113">
        <v>20.768800000000002</v>
      </c>
      <c r="BM8" s="230" t="s">
        <v>51</v>
      </c>
      <c r="BN8" s="113">
        <v>27.221800000000002</v>
      </c>
      <c r="BO8" s="113">
        <v>25.9816</v>
      </c>
      <c r="BP8" s="113">
        <v>26.741800000000001</v>
      </c>
      <c r="BQ8" s="113">
        <v>21.6038</v>
      </c>
      <c r="BR8" s="113">
        <v>22.978300000000001</v>
      </c>
      <c r="BS8" s="113">
        <v>22.421100000000003</v>
      </c>
      <c r="BT8"/>
      <c r="BU8" s="14"/>
    </row>
    <row r="9" spans="1:73" ht="14.1" customHeight="1">
      <c r="A9" s="77"/>
      <c r="B9" s="6"/>
      <c r="C9" s="101" t="s">
        <v>11</v>
      </c>
      <c r="D9" s="112">
        <v>18.366099999999999</v>
      </c>
      <c r="E9" s="112">
        <v>17.890700000000002</v>
      </c>
      <c r="F9" s="112">
        <v>17.374000000000002</v>
      </c>
      <c r="G9" s="112">
        <v>15.801500000000001</v>
      </c>
      <c r="H9" s="112">
        <v>15.7308</v>
      </c>
      <c r="I9" s="112">
        <v>13.5801</v>
      </c>
      <c r="J9" s="112">
        <v>13.760200000000001</v>
      </c>
      <c r="K9" s="112">
        <v>12.2935</v>
      </c>
      <c r="L9" s="112">
        <v>14.257800000000001</v>
      </c>
      <c r="M9" s="112">
        <v>14.1769</v>
      </c>
      <c r="N9" s="112">
        <v>10.688800000000001</v>
      </c>
      <c r="O9" s="112">
        <v>11.1744</v>
      </c>
      <c r="P9" s="112">
        <v>13.258100000000001</v>
      </c>
      <c r="Q9" s="112">
        <v>12.271500000000001</v>
      </c>
      <c r="R9" s="112">
        <v>12.5745</v>
      </c>
      <c r="S9" s="113">
        <v>15.083600000000001</v>
      </c>
      <c r="T9" s="113">
        <v>15.513100000000001</v>
      </c>
      <c r="U9" s="113">
        <v>15.4474</v>
      </c>
      <c r="V9" s="113">
        <v>20.2881</v>
      </c>
      <c r="W9" s="113">
        <v>24.462400000000002</v>
      </c>
      <c r="X9" s="112">
        <v>19.662200000000002</v>
      </c>
      <c r="Y9" s="112">
        <v>18.9087</v>
      </c>
      <c r="Z9" s="112">
        <v>20.513999999999999</v>
      </c>
      <c r="AA9" s="113">
        <v>20.2409</v>
      </c>
      <c r="AB9" s="113">
        <v>19.720700000000001</v>
      </c>
      <c r="AC9" s="113">
        <v>16.364599999999999</v>
      </c>
      <c r="AD9" s="113">
        <v>19.2727</v>
      </c>
      <c r="AE9" s="113">
        <v>18.473700000000001</v>
      </c>
      <c r="AF9" s="113">
        <v>18.8428</v>
      </c>
      <c r="AG9" s="113">
        <v>20.029900000000001</v>
      </c>
      <c r="AH9" s="113">
        <v>19.8809</v>
      </c>
      <c r="AI9" s="113">
        <v>20.377600000000001</v>
      </c>
      <c r="AJ9" s="113">
        <v>19.391100000000002</v>
      </c>
      <c r="AK9" s="113">
        <v>20.353999999999999</v>
      </c>
      <c r="AL9" s="113">
        <v>21.574000000000002</v>
      </c>
      <c r="AM9" s="113">
        <v>20.461100000000002</v>
      </c>
      <c r="AN9" s="113">
        <v>22.572800000000001</v>
      </c>
      <c r="AO9" s="113">
        <v>23.454900000000002</v>
      </c>
      <c r="AP9" s="113">
        <v>24.141999999999999</v>
      </c>
      <c r="AQ9" s="113">
        <v>22.755500000000001</v>
      </c>
      <c r="AR9" s="113">
        <v>22.441400000000002</v>
      </c>
      <c r="AS9" s="113">
        <v>19.920300000000001</v>
      </c>
      <c r="AT9" s="113">
        <v>20.566100000000002</v>
      </c>
      <c r="AU9" s="113">
        <v>18.790600000000001</v>
      </c>
      <c r="AV9" s="113">
        <v>20.470500000000001</v>
      </c>
      <c r="AW9" s="113">
        <v>20.976600000000001</v>
      </c>
      <c r="AX9" s="113">
        <v>21.368300000000001</v>
      </c>
      <c r="AY9" s="113">
        <v>20.0687</v>
      </c>
      <c r="AZ9" s="113">
        <v>17.8005</v>
      </c>
      <c r="BA9" s="113">
        <v>18.962500000000002</v>
      </c>
      <c r="BB9" s="113">
        <v>20.694100000000002</v>
      </c>
      <c r="BC9" s="112">
        <v>18.3719</v>
      </c>
      <c r="BD9" s="113">
        <v>19.802600000000002</v>
      </c>
      <c r="BE9" s="113">
        <v>16.2485</v>
      </c>
      <c r="BF9" s="113">
        <v>19.9679</v>
      </c>
      <c r="BG9" s="113">
        <v>19.2577</v>
      </c>
      <c r="BH9" s="113">
        <v>17.926300000000001</v>
      </c>
      <c r="BI9" s="113">
        <v>17.067399999999999</v>
      </c>
      <c r="BJ9" s="113">
        <v>18.450100000000003</v>
      </c>
      <c r="BK9" s="113">
        <v>18.122</v>
      </c>
      <c r="BL9" s="113">
        <v>16.4602</v>
      </c>
      <c r="BM9" s="230" t="s">
        <v>51</v>
      </c>
      <c r="BN9" s="113">
        <v>33.016300000000001</v>
      </c>
      <c r="BO9" s="113">
        <v>27.344000000000001</v>
      </c>
      <c r="BP9" s="113">
        <v>28.171100000000003</v>
      </c>
      <c r="BQ9" s="113">
        <v>23.832800000000002</v>
      </c>
      <c r="BR9" s="113">
        <v>19.593700000000002</v>
      </c>
      <c r="BS9" s="113">
        <v>15.582500000000001</v>
      </c>
      <c r="BT9"/>
      <c r="BU9" s="14"/>
    </row>
    <row r="10" spans="1:73" ht="14.1" customHeight="1">
      <c r="A10" s="77"/>
      <c r="B10" s="6"/>
      <c r="C10" s="101" t="s">
        <v>12</v>
      </c>
      <c r="D10" s="112">
        <v>41.716500000000003</v>
      </c>
      <c r="E10" s="112">
        <v>42.029400000000003</v>
      </c>
      <c r="F10" s="112">
        <v>42.798999999999999</v>
      </c>
      <c r="G10" s="112">
        <v>39.657200000000003</v>
      </c>
      <c r="H10" s="112">
        <v>41.1586</v>
      </c>
      <c r="I10" s="112">
        <v>38.833600000000004</v>
      </c>
      <c r="J10" s="112">
        <v>38.278800000000004</v>
      </c>
      <c r="K10" s="112">
        <v>39.098600000000005</v>
      </c>
      <c r="L10" s="112">
        <v>39.110100000000003</v>
      </c>
      <c r="M10" s="112">
        <v>37.8994</v>
      </c>
      <c r="N10" s="112">
        <v>38.0764</v>
      </c>
      <c r="O10" s="112">
        <v>39.071800000000003</v>
      </c>
      <c r="P10" s="112">
        <v>37.307500000000005</v>
      </c>
      <c r="Q10" s="112">
        <v>36.637799999999999</v>
      </c>
      <c r="R10" s="112">
        <v>37.137700000000002</v>
      </c>
      <c r="S10" s="113">
        <v>39.984000000000002</v>
      </c>
      <c r="T10" s="113">
        <v>38.051300000000005</v>
      </c>
      <c r="U10" s="113">
        <v>41.344999999999999</v>
      </c>
      <c r="V10" s="113">
        <v>40.670999999999999</v>
      </c>
      <c r="W10" s="113">
        <v>38.444400000000002</v>
      </c>
      <c r="X10" s="112">
        <v>41.738900000000001</v>
      </c>
      <c r="Y10" s="112">
        <v>39.789300000000004</v>
      </c>
      <c r="Z10" s="112">
        <v>37.704000000000001</v>
      </c>
      <c r="AA10" s="113">
        <v>39.932900000000004</v>
      </c>
      <c r="AB10" s="113">
        <v>37.2926</v>
      </c>
      <c r="AC10" s="113">
        <v>38.154499999999999</v>
      </c>
      <c r="AD10" s="113">
        <v>37.5261</v>
      </c>
      <c r="AE10" s="113">
        <v>38.7316</v>
      </c>
      <c r="AF10" s="113">
        <v>36.5595</v>
      </c>
      <c r="AG10" s="113">
        <v>36.853500000000004</v>
      </c>
      <c r="AH10" s="113">
        <v>37.837400000000002</v>
      </c>
      <c r="AI10" s="113">
        <v>38.702500000000001</v>
      </c>
      <c r="AJ10" s="113">
        <v>36.113900000000001</v>
      </c>
      <c r="AK10" s="113">
        <v>36.3292</v>
      </c>
      <c r="AL10" s="113">
        <v>36.692700000000002</v>
      </c>
      <c r="AM10" s="113">
        <v>37.481100000000005</v>
      </c>
      <c r="AN10" s="113">
        <v>40.308399999999999</v>
      </c>
      <c r="AO10" s="113">
        <v>40.672800000000002</v>
      </c>
      <c r="AP10" s="113">
        <v>41.342800000000004</v>
      </c>
      <c r="AQ10" s="113">
        <v>43.182400000000001</v>
      </c>
      <c r="AR10" s="113">
        <v>40.744399999999999</v>
      </c>
      <c r="AS10" s="113">
        <v>40.575800000000001</v>
      </c>
      <c r="AT10" s="113">
        <v>40.298400000000001</v>
      </c>
      <c r="AU10" s="113">
        <v>39.108699999999999</v>
      </c>
      <c r="AV10" s="113">
        <v>39.060400000000001</v>
      </c>
      <c r="AW10" s="113">
        <v>39.753399999999999</v>
      </c>
      <c r="AX10" s="113">
        <v>38.708200000000005</v>
      </c>
      <c r="AY10" s="113">
        <v>37.426200000000001</v>
      </c>
      <c r="AZ10" s="113">
        <v>39.587600000000002</v>
      </c>
      <c r="BA10" s="113">
        <v>43.703700000000005</v>
      </c>
      <c r="BB10" s="113">
        <v>43.242400000000004</v>
      </c>
      <c r="BC10" s="112">
        <v>41.416200000000003</v>
      </c>
      <c r="BD10" s="113">
        <v>42.548100000000005</v>
      </c>
      <c r="BE10" s="113">
        <v>43.6449</v>
      </c>
      <c r="BF10" s="113">
        <v>43.5212</v>
      </c>
      <c r="BG10" s="113">
        <v>43.608800000000002</v>
      </c>
      <c r="BH10" s="113">
        <v>43.413499999999999</v>
      </c>
      <c r="BI10" s="113">
        <v>42.203200000000002</v>
      </c>
      <c r="BJ10" s="113">
        <v>41.287700000000001</v>
      </c>
      <c r="BK10" s="113">
        <v>41.536300000000004</v>
      </c>
      <c r="BL10" s="113">
        <v>41.7258</v>
      </c>
      <c r="BM10" s="230" t="s">
        <v>51</v>
      </c>
      <c r="BN10" s="113">
        <v>49.844700000000003</v>
      </c>
      <c r="BO10" s="113">
        <v>43.827500000000001</v>
      </c>
      <c r="BP10" s="113">
        <v>43.237900000000003</v>
      </c>
      <c r="BQ10" s="113">
        <v>41.224400000000003</v>
      </c>
      <c r="BR10" s="113">
        <v>43.747</v>
      </c>
      <c r="BS10" s="113">
        <v>39.924300000000002</v>
      </c>
      <c r="BT10"/>
      <c r="BU10" s="14"/>
    </row>
    <row r="11" spans="1:73" ht="14.1" customHeight="1">
      <c r="A11" s="77"/>
      <c r="B11" s="6"/>
      <c r="C11" s="101" t="s">
        <v>64</v>
      </c>
      <c r="D11" s="112">
        <v>29.622300000000003</v>
      </c>
      <c r="E11" s="112">
        <v>29.149100000000001</v>
      </c>
      <c r="F11" s="112">
        <v>27.744100000000003</v>
      </c>
      <c r="G11" s="112">
        <v>26.464600000000001</v>
      </c>
      <c r="H11" s="112">
        <v>26.611600000000003</v>
      </c>
      <c r="I11" s="112">
        <v>25.366500000000002</v>
      </c>
      <c r="J11" s="112">
        <v>25.273099999999999</v>
      </c>
      <c r="K11" s="112">
        <v>25.672000000000001</v>
      </c>
      <c r="L11" s="112">
        <v>25.902800000000003</v>
      </c>
      <c r="M11" s="112">
        <v>24.313800000000001</v>
      </c>
      <c r="N11" s="112">
        <v>25.040800000000001</v>
      </c>
      <c r="O11" s="112">
        <v>27.9129</v>
      </c>
      <c r="P11" s="112">
        <v>28.218800000000002</v>
      </c>
      <c r="Q11" s="112">
        <v>26.5198</v>
      </c>
      <c r="R11" s="112">
        <v>29.122400000000003</v>
      </c>
      <c r="S11" s="113">
        <v>30.000600000000002</v>
      </c>
      <c r="T11" s="113">
        <v>32.143900000000002</v>
      </c>
      <c r="U11" s="113">
        <v>33.590299999999999</v>
      </c>
      <c r="V11" s="113">
        <v>36.314500000000002</v>
      </c>
      <c r="W11" s="113">
        <v>33.916400000000003</v>
      </c>
      <c r="X11" s="112">
        <v>37.520000000000003</v>
      </c>
      <c r="Y11" s="112">
        <v>37.554099999999998</v>
      </c>
      <c r="Z11" s="112">
        <v>36.067900000000002</v>
      </c>
      <c r="AA11" s="113">
        <v>36.255000000000003</v>
      </c>
      <c r="AB11" s="113">
        <v>33.269300000000001</v>
      </c>
      <c r="AC11" s="113">
        <v>30.355400000000003</v>
      </c>
      <c r="AD11" s="113">
        <v>29.1358</v>
      </c>
      <c r="AE11" s="113">
        <v>31.113300000000002</v>
      </c>
      <c r="AF11" s="113">
        <v>34.051700000000004</v>
      </c>
      <c r="AG11" s="113">
        <v>33.423999999999999</v>
      </c>
      <c r="AH11" s="113">
        <v>30.512700000000002</v>
      </c>
      <c r="AI11" s="113">
        <v>32.4953</v>
      </c>
      <c r="AJ11" s="113">
        <v>32.096800000000002</v>
      </c>
      <c r="AK11" s="113">
        <v>28.700900000000001</v>
      </c>
      <c r="AL11" s="113">
        <v>29.305900000000001</v>
      </c>
      <c r="AM11" s="113">
        <v>30.032400000000003</v>
      </c>
      <c r="AN11" s="113">
        <v>32.322800000000001</v>
      </c>
      <c r="AO11" s="113">
        <v>30.092400000000001</v>
      </c>
      <c r="AP11" s="113">
        <v>29.330200000000001</v>
      </c>
      <c r="AQ11" s="113">
        <v>31.362200000000001</v>
      </c>
      <c r="AR11" s="113">
        <v>32.808300000000003</v>
      </c>
      <c r="AS11" s="113">
        <v>29.867600000000003</v>
      </c>
      <c r="AT11" s="113">
        <v>30.953000000000003</v>
      </c>
      <c r="AU11" s="113">
        <v>30.698800000000002</v>
      </c>
      <c r="AV11" s="113">
        <v>30.3565</v>
      </c>
      <c r="AW11" s="113">
        <v>30.860000000000003</v>
      </c>
      <c r="AX11" s="113">
        <v>27.773700000000002</v>
      </c>
      <c r="AY11" s="113">
        <v>29.081900000000001</v>
      </c>
      <c r="AZ11" s="113">
        <v>26.835800000000003</v>
      </c>
      <c r="BA11" s="113">
        <v>29.668300000000002</v>
      </c>
      <c r="BB11" s="113">
        <v>30.349700000000002</v>
      </c>
      <c r="BC11" s="112">
        <v>29.0426</v>
      </c>
      <c r="BD11" s="113">
        <v>28.934000000000001</v>
      </c>
      <c r="BE11" s="113">
        <v>27.408900000000003</v>
      </c>
      <c r="BF11" s="113">
        <v>28.464500000000001</v>
      </c>
      <c r="BG11" s="113">
        <v>28.540300000000002</v>
      </c>
      <c r="BH11" s="113">
        <v>28.495700000000003</v>
      </c>
      <c r="BI11" s="113">
        <v>26.424500000000002</v>
      </c>
      <c r="BJ11" s="113">
        <v>25.766500000000001</v>
      </c>
      <c r="BK11" s="113">
        <v>25.846</v>
      </c>
      <c r="BL11" s="113">
        <v>25.405900000000003</v>
      </c>
      <c r="BM11" s="230" t="s">
        <v>51</v>
      </c>
      <c r="BN11" s="113">
        <v>30.725200000000001</v>
      </c>
      <c r="BO11" s="113">
        <v>28.7654</v>
      </c>
      <c r="BP11" s="113">
        <v>28.0091</v>
      </c>
      <c r="BQ11" s="113">
        <v>27.270700000000001</v>
      </c>
      <c r="BR11" s="113">
        <v>27.756</v>
      </c>
      <c r="BS11" s="113">
        <v>26.912300000000002</v>
      </c>
      <c r="BT11"/>
      <c r="BU11" s="14"/>
    </row>
    <row r="12" spans="1:73" ht="14.1" customHeight="1">
      <c r="A12" s="77"/>
      <c r="B12" s="6"/>
      <c r="C12" s="101" t="s">
        <v>14</v>
      </c>
      <c r="D12" s="112">
        <v>23.965400000000002</v>
      </c>
      <c r="E12" s="112">
        <v>23.470200000000002</v>
      </c>
      <c r="F12" s="112">
        <v>22.6128</v>
      </c>
      <c r="G12" s="112">
        <v>23.5518</v>
      </c>
      <c r="H12" s="112">
        <v>22.891400000000001</v>
      </c>
      <c r="I12" s="112">
        <v>19.351500000000001</v>
      </c>
      <c r="J12" s="112">
        <v>21.161000000000001</v>
      </c>
      <c r="K12" s="112">
        <v>22.259900000000002</v>
      </c>
      <c r="L12" s="112">
        <v>23.5151</v>
      </c>
      <c r="M12" s="112">
        <v>21.060200000000002</v>
      </c>
      <c r="N12" s="112">
        <v>22.0884</v>
      </c>
      <c r="O12" s="112">
        <v>21.505400000000002</v>
      </c>
      <c r="P12" s="112">
        <v>20.6494</v>
      </c>
      <c r="Q12" s="112">
        <v>20.311900000000001</v>
      </c>
      <c r="R12" s="112">
        <v>18.835900000000002</v>
      </c>
      <c r="S12" s="113">
        <v>20.471700000000002</v>
      </c>
      <c r="T12" s="113">
        <v>20.529500000000002</v>
      </c>
      <c r="U12" s="113">
        <v>24.2576</v>
      </c>
      <c r="V12" s="113">
        <v>24.692299999999999</v>
      </c>
      <c r="W12" s="113">
        <v>24.714400000000001</v>
      </c>
      <c r="X12" s="112">
        <v>25.104300000000002</v>
      </c>
      <c r="Y12" s="112">
        <v>22.901</v>
      </c>
      <c r="Z12" s="112">
        <v>23.8765</v>
      </c>
      <c r="AA12" s="113">
        <v>25.1462</v>
      </c>
      <c r="AB12" s="113">
        <v>26.073900000000002</v>
      </c>
      <c r="AC12" s="113">
        <v>25.528700000000001</v>
      </c>
      <c r="AD12" s="113">
        <v>23.153000000000002</v>
      </c>
      <c r="AE12" s="113">
        <v>25.5871</v>
      </c>
      <c r="AF12" s="113">
        <v>24.030800000000003</v>
      </c>
      <c r="AG12" s="113">
        <v>22.673400000000001</v>
      </c>
      <c r="AH12" s="113">
        <v>24.064</v>
      </c>
      <c r="AI12" s="113">
        <v>25.6419</v>
      </c>
      <c r="AJ12" s="113">
        <v>25.4849</v>
      </c>
      <c r="AK12" s="113">
        <v>26.3081</v>
      </c>
      <c r="AL12" s="113">
        <v>28.103400000000001</v>
      </c>
      <c r="AM12" s="113">
        <v>25.5839</v>
      </c>
      <c r="AN12" s="113">
        <v>25.9146</v>
      </c>
      <c r="AO12" s="113">
        <v>25.217700000000001</v>
      </c>
      <c r="AP12" s="113">
        <v>25.394300000000001</v>
      </c>
      <c r="AQ12" s="113">
        <v>30.024000000000001</v>
      </c>
      <c r="AR12" s="113">
        <v>29.2437</v>
      </c>
      <c r="AS12" s="113">
        <v>29.3047</v>
      </c>
      <c r="AT12" s="113">
        <v>29.831900000000001</v>
      </c>
      <c r="AU12" s="113">
        <v>29.537000000000003</v>
      </c>
      <c r="AV12" s="113">
        <v>29.3002</v>
      </c>
      <c r="AW12" s="113">
        <v>29.319900000000001</v>
      </c>
      <c r="AX12" s="113">
        <v>26.851600000000001</v>
      </c>
      <c r="AY12" s="113">
        <v>27.520900000000001</v>
      </c>
      <c r="AZ12" s="113">
        <v>27.0824</v>
      </c>
      <c r="BA12" s="113">
        <v>30.3062</v>
      </c>
      <c r="BB12" s="113">
        <v>28.237500000000001</v>
      </c>
      <c r="BC12" s="112">
        <v>26.9284</v>
      </c>
      <c r="BD12" s="113">
        <v>27.039100000000001</v>
      </c>
      <c r="BE12" s="113">
        <v>26.284000000000002</v>
      </c>
      <c r="BF12" s="113">
        <v>25.778100000000002</v>
      </c>
      <c r="BG12" s="113">
        <v>25.549400000000002</v>
      </c>
      <c r="BH12" s="113">
        <v>25.069800000000001</v>
      </c>
      <c r="BI12" s="113">
        <v>26.007000000000001</v>
      </c>
      <c r="BJ12" s="113">
        <v>26.058800000000002</v>
      </c>
      <c r="BK12" s="113">
        <v>25.029700000000002</v>
      </c>
      <c r="BL12" s="113">
        <v>26.281200000000002</v>
      </c>
      <c r="BM12" s="230" t="s">
        <v>51</v>
      </c>
      <c r="BN12" s="113">
        <v>34.776299999999999</v>
      </c>
      <c r="BO12" s="113">
        <v>30.565900000000003</v>
      </c>
      <c r="BP12" s="113">
        <v>30.537000000000003</v>
      </c>
      <c r="BQ12" s="113">
        <v>25.187100000000001</v>
      </c>
      <c r="BR12" s="113">
        <v>24.553599999999999</v>
      </c>
      <c r="BS12" s="113">
        <v>23.805</v>
      </c>
      <c r="BT12"/>
      <c r="BU12" s="14"/>
    </row>
    <row r="13" spans="1:73" ht="14.1" customHeight="1">
      <c r="A13" s="77"/>
      <c r="B13" s="6"/>
      <c r="C13" s="101" t="s">
        <v>15</v>
      </c>
      <c r="D13" s="112">
        <v>69.588999999999999</v>
      </c>
      <c r="E13" s="112">
        <v>69.222800000000007</v>
      </c>
      <c r="F13" s="112">
        <v>67.98960000000001</v>
      </c>
      <c r="G13" s="112">
        <v>69.466800000000006</v>
      </c>
      <c r="H13" s="112">
        <v>67.841499999999996</v>
      </c>
      <c r="I13" s="112">
        <v>68.438299999999998</v>
      </c>
      <c r="J13" s="112">
        <v>67.293300000000002</v>
      </c>
      <c r="K13" s="112">
        <v>68.656900000000007</v>
      </c>
      <c r="L13" s="112">
        <v>69.423600000000008</v>
      </c>
      <c r="M13" s="112">
        <v>63.618600000000001</v>
      </c>
      <c r="N13" s="112">
        <v>66.284400000000005</v>
      </c>
      <c r="O13" s="112">
        <v>65.629100000000008</v>
      </c>
      <c r="P13" s="112">
        <v>65.900700000000001</v>
      </c>
      <c r="Q13" s="112">
        <v>65.605199999999996</v>
      </c>
      <c r="R13" s="112">
        <v>65.952600000000004</v>
      </c>
      <c r="S13" s="113">
        <v>68.027100000000004</v>
      </c>
      <c r="T13" s="113">
        <v>64.722700000000003</v>
      </c>
      <c r="U13" s="113">
        <v>65.978999999999999</v>
      </c>
      <c r="V13" s="113">
        <v>66.661500000000004</v>
      </c>
      <c r="W13" s="113">
        <v>66.378600000000006</v>
      </c>
      <c r="X13" s="112">
        <v>67.308999999999997</v>
      </c>
      <c r="Y13" s="112">
        <v>67.198099999999997</v>
      </c>
      <c r="Z13" s="112">
        <v>66.811900000000009</v>
      </c>
      <c r="AA13" s="113">
        <v>68.738399999999999</v>
      </c>
      <c r="AB13" s="113">
        <v>64.311000000000007</v>
      </c>
      <c r="AC13" s="113">
        <v>65.240000000000009</v>
      </c>
      <c r="AD13" s="113">
        <v>66.030200000000008</v>
      </c>
      <c r="AE13" s="113">
        <v>67.539600000000007</v>
      </c>
      <c r="AF13" s="113">
        <v>67.202100000000002</v>
      </c>
      <c r="AG13" s="113">
        <v>67.32180000000001</v>
      </c>
      <c r="AH13" s="113">
        <v>68.091000000000008</v>
      </c>
      <c r="AI13" s="113">
        <v>69.137</v>
      </c>
      <c r="AJ13" s="113">
        <v>68.222400000000007</v>
      </c>
      <c r="AK13" s="113">
        <v>69.508099999999999</v>
      </c>
      <c r="AL13" s="113">
        <v>68.476600000000005</v>
      </c>
      <c r="AM13" s="113">
        <v>70.252899999999997</v>
      </c>
      <c r="AN13" s="113">
        <v>69.531900000000007</v>
      </c>
      <c r="AO13" s="113">
        <v>71.308400000000006</v>
      </c>
      <c r="AP13" s="113">
        <v>71.507900000000006</v>
      </c>
      <c r="AQ13" s="113">
        <v>72.904300000000006</v>
      </c>
      <c r="AR13" s="113">
        <v>70.859700000000004</v>
      </c>
      <c r="AS13" s="113">
        <v>71.463700000000003</v>
      </c>
      <c r="AT13" s="113">
        <v>70.989500000000007</v>
      </c>
      <c r="AU13" s="113">
        <v>71.418400000000005</v>
      </c>
      <c r="AV13" s="113">
        <v>69.113900000000001</v>
      </c>
      <c r="AW13" s="113">
        <v>69.7971</v>
      </c>
      <c r="AX13" s="113">
        <v>68.865600000000001</v>
      </c>
      <c r="AY13" s="113">
        <v>71.472400000000007</v>
      </c>
      <c r="AZ13" s="113">
        <v>69.432100000000005</v>
      </c>
      <c r="BA13" s="113">
        <v>70.381700000000009</v>
      </c>
      <c r="BB13" s="113">
        <v>72.569900000000004</v>
      </c>
      <c r="BC13" s="112">
        <v>73.082099999999997</v>
      </c>
      <c r="BD13" s="113">
        <v>70.6494</v>
      </c>
      <c r="BE13" s="113">
        <v>71.145600000000002</v>
      </c>
      <c r="BF13" s="113">
        <v>69.728300000000004</v>
      </c>
      <c r="BG13" s="113">
        <v>71.861699999999999</v>
      </c>
      <c r="BH13" s="113">
        <v>70.008899999999997</v>
      </c>
      <c r="BI13" s="113">
        <v>69.186500000000009</v>
      </c>
      <c r="BJ13" s="113">
        <v>70.772400000000005</v>
      </c>
      <c r="BK13" s="113">
        <v>67.59490000000001</v>
      </c>
      <c r="BL13" s="113">
        <v>67.945000000000007</v>
      </c>
      <c r="BM13" s="230" t="s">
        <v>51</v>
      </c>
      <c r="BN13" s="113">
        <v>71.847099999999998</v>
      </c>
      <c r="BO13" s="113">
        <v>67.560200000000009</v>
      </c>
      <c r="BP13" s="113">
        <v>68.105500000000006</v>
      </c>
      <c r="BQ13" s="113">
        <v>65.306700000000006</v>
      </c>
      <c r="BR13" s="113">
        <v>68.492000000000004</v>
      </c>
      <c r="BS13" s="113">
        <v>69.28240000000001</v>
      </c>
      <c r="BT13"/>
      <c r="BU13" s="14"/>
    </row>
    <row r="14" spans="1:73" ht="14.1" customHeight="1">
      <c r="A14" s="77"/>
      <c r="B14" s="6"/>
      <c r="C14" s="101" t="s">
        <v>16</v>
      </c>
      <c r="D14" s="112">
        <v>26.3918</v>
      </c>
      <c r="E14" s="112">
        <v>25.4956</v>
      </c>
      <c r="F14" s="112">
        <v>25.7912</v>
      </c>
      <c r="G14" s="112">
        <v>24.531700000000001</v>
      </c>
      <c r="H14" s="112">
        <v>20.542000000000002</v>
      </c>
      <c r="I14" s="112">
        <v>19.763000000000002</v>
      </c>
      <c r="J14" s="112">
        <v>22.387700000000002</v>
      </c>
      <c r="K14" s="112">
        <v>21.986900000000002</v>
      </c>
      <c r="L14" s="112">
        <v>21.867000000000001</v>
      </c>
      <c r="M14" s="112">
        <v>21.531000000000002</v>
      </c>
      <c r="N14" s="112">
        <v>21.179500000000001</v>
      </c>
      <c r="O14" s="112">
        <v>23.3447</v>
      </c>
      <c r="P14" s="112">
        <v>23.136600000000001</v>
      </c>
      <c r="Q14" s="112">
        <v>23.9953</v>
      </c>
      <c r="R14" s="112">
        <v>25.197200000000002</v>
      </c>
      <c r="S14" s="113">
        <v>29.824900000000003</v>
      </c>
      <c r="T14" s="113">
        <v>33.2532</v>
      </c>
      <c r="U14" s="113">
        <v>34.935600000000001</v>
      </c>
      <c r="V14" s="113">
        <v>33.029900000000005</v>
      </c>
      <c r="W14" s="113">
        <v>32.325800000000001</v>
      </c>
      <c r="X14" s="112">
        <v>37.225000000000001</v>
      </c>
      <c r="Y14" s="112">
        <v>31.744200000000003</v>
      </c>
      <c r="Z14" s="112">
        <v>33.001000000000005</v>
      </c>
      <c r="AA14" s="113">
        <v>39.0961</v>
      </c>
      <c r="AB14" s="113">
        <v>37.5946</v>
      </c>
      <c r="AC14" s="113">
        <v>37.528600000000004</v>
      </c>
      <c r="AD14" s="113">
        <v>37.9512</v>
      </c>
      <c r="AE14" s="113">
        <v>38.585900000000002</v>
      </c>
      <c r="AF14" s="113">
        <v>38.7181</v>
      </c>
      <c r="AG14" s="113">
        <v>34.441900000000004</v>
      </c>
      <c r="AH14" s="113">
        <v>35.4895</v>
      </c>
      <c r="AI14" s="113">
        <v>34.125599999999999</v>
      </c>
      <c r="AJ14" s="113">
        <v>35.590299999999999</v>
      </c>
      <c r="AK14" s="113">
        <v>33.412500000000001</v>
      </c>
      <c r="AL14" s="113">
        <v>32.751899999999999</v>
      </c>
      <c r="AM14" s="113">
        <v>32.461300000000001</v>
      </c>
      <c r="AN14" s="113">
        <v>35.163200000000003</v>
      </c>
      <c r="AO14" s="113">
        <v>28.961400000000001</v>
      </c>
      <c r="AP14" s="113">
        <v>30.2882</v>
      </c>
      <c r="AQ14" s="113">
        <v>32.828700000000005</v>
      </c>
      <c r="AR14" s="113">
        <v>32.4771</v>
      </c>
      <c r="AS14" s="113">
        <v>30.4053</v>
      </c>
      <c r="AT14" s="113">
        <v>30.939800000000002</v>
      </c>
      <c r="AU14" s="113">
        <v>28.138300000000001</v>
      </c>
      <c r="AV14" s="113">
        <v>29.8247</v>
      </c>
      <c r="AW14" s="113">
        <v>25.184100000000001</v>
      </c>
      <c r="AX14" s="113">
        <v>24.555900000000001</v>
      </c>
      <c r="AY14" s="113">
        <v>23.432500000000001</v>
      </c>
      <c r="AZ14" s="113">
        <v>23.964600000000001</v>
      </c>
      <c r="BA14" s="113">
        <v>26.841200000000001</v>
      </c>
      <c r="BB14" s="113">
        <v>27.194800000000001</v>
      </c>
      <c r="BC14" s="112">
        <v>25.783800000000003</v>
      </c>
      <c r="BD14" s="113">
        <v>26.757400000000001</v>
      </c>
      <c r="BE14" s="113">
        <v>26.2928</v>
      </c>
      <c r="BF14" s="113">
        <v>24.5307</v>
      </c>
      <c r="BG14" s="113">
        <v>26.269200000000001</v>
      </c>
      <c r="BH14" s="113">
        <v>27.1721</v>
      </c>
      <c r="BI14" s="113">
        <v>25.619300000000003</v>
      </c>
      <c r="BJ14" s="113">
        <v>25.6845</v>
      </c>
      <c r="BK14" s="113">
        <v>24.360300000000002</v>
      </c>
      <c r="BL14" s="113">
        <v>24.509900000000002</v>
      </c>
      <c r="BM14" s="230" t="s">
        <v>51</v>
      </c>
      <c r="BN14" s="113">
        <v>28.297900000000002</v>
      </c>
      <c r="BO14" s="113">
        <v>28.8064</v>
      </c>
      <c r="BP14" s="113">
        <v>29.7041</v>
      </c>
      <c r="BQ14" s="113">
        <v>25.6496</v>
      </c>
      <c r="BR14" s="113">
        <v>28.721</v>
      </c>
      <c r="BS14" s="113">
        <v>25.9574</v>
      </c>
      <c r="BT14"/>
      <c r="BU14" s="14"/>
    </row>
    <row r="15" spans="1:73" ht="14.1" customHeight="1">
      <c r="A15" s="77"/>
      <c r="B15" s="6"/>
      <c r="C15" s="101" t="s">
        <v>40</v>
      </c>
      <c r="D15" s="112">
        <v>22.593500000000002</v>
      </c>
      <c r="E15" s="112">
        <v>24.084099999999999</v>
      </c>
      <c r="F15" s="112">
        <v>23.9483</v>
      </c>
      <c r="G15" s="112">
        <v>20.742100000000001</v>
      </c>
      <c r="H15" s="112">
        <v>20.420400000000001</v>
      </c>
      <c r="I15" s="112">
        <v>22.076000000000001</v>
      </c>
      <c r="J15" s="112">
        <v>22.5077</v>
      </c>
      <c r="K15" s="112">
        <v>22.346500000000002</v>
      </c>
      <c r="L15" s="112">
        <v>21.4191</v>
      </c>
      <c r="M15" s="112">
        <v>21.018800000000002</v>
      </c>
      <c r="N15" s="112">
        <v>21.0349</v>
      </c>
      <c r="O15" s="112">
        <v>22.938500000000001</v>
      </c>
      <c r="P15" s="112">
        <v>21.908100000000001</v>
      </c>
      <c r="Q15" s="112">
        <v>23.436700000000002</v>
      </c>
      <c r="R15" s="112">
        <v>24.2987</v>
      </c>
      <c r="S15" s="113">
        <v>25.6754</v>
      </c>
      <c r="T15" s="113">
        <v>27.004100000000001</v>
      </c>
      <c r="U15" s="113">
        <v>28.099900000000002</v>
      </c>
      <c r="V15" s="113">
        <v>27.7348</v>
      </c>
      <c r="W15" s="113">
        <v>30.1553</v>
      </c>
      <c r="X15" s="112">
        <v>28.015800000000002</v>
      </c>
      <c r="Y15" s="112">
        <v>29.700800000000001</v>
      </c>
      <c r="Z15" s="112">
        <v>28.7788</v>
      </c>
      <c r="AA15" s="113">
        <v>31.883600000000001</v>
      </c>
      <c r="AB15" s="113">
        <v>28.7438</v>
      </c>
      <c r="AC15" s="113">
        <v>31.455000000000002</v>
      </c>
      <c r="AD15" s="113">
        <v>28.811200000000003</v>
      </c>
      <c r="AE15" s="113">
        <v>28.828100000000003</v>
      </c>
      <c r="AF15" s="113">
        <v>30.2912</v>
      </c>
      <c r="AG15" s="113">
        <v>30.636400000000002</v>
      </c>
      <c r="AH15" s="113">
        <v>31.023500000000002</v>
      </c>
      <c r="AI15" s="113">
        <v>30.638900000000003</v>
      </c>
      <c r="AJ15" s="113">
        <v>30.620700000000003</v>
      </c>
      <c r="AK15" s="113">
        <v>32.961199999999998</v>
      </c>
      <c r="AL15" s="113">
        <v>33.242800000000003</v>
      </c>
      <c r="AM15" s="113">
        <v>31.490300000000001</v>
      </c>
      <c r="AN15" s="113">
        <v>32.665500000000002</v>
      </c>
      <c r="AO15" s="113">
        <v>33.323500000000003</v>
      </c>
      <c r="AP15" s="113">
        <v>35.225000000000001</v>
      </c>
      <c r="AQ15" s="113">
        <v>38.2256</v>
      </c>
      <c r="AR15" s="113">
        <v>35.614699999999999</v>
      </c>
      <c r="AS15" s="113">
        <v>37.542400000000001</v>
      </c>
      <c r="AT15" s="113">
        <v>31.926400000000001</v>
      </c>
      <c r="AU15" s="113">
        <v>35.641100000000002</v>
      </c>
      <c r="AV15" s="113">
        <v>34.568899999999999</v>
      </c>
      <c r="AW15" s="113">
        <v>35.875900000000001</v>
      </c>
      <c r="AX15" s="113">
        <v>34.247300000000003</v>
      </c>
      <c r="AY15" s="113">
        <v>32.580400000000004</v>
      </c>
      <c r="AZ15" s="113">
        <v>31.516200000000001</v>
      </c>
      <c r="BA15" s="113">
        <v>30.931700000000003</v>
      </c>
      <c r="BB15" s="113">
        <v>34.469300000000004</v>
      </c>
      <c r="BC15" s="112">
        <v>39.285900000000005</v>
      </c>
      <c r="BD15" s="113">
        <v>32.183800000000005</v>
      </c>
      <c r="BE15" s="113">
        <v>31.514700000000001</v>
      </c>
      <c r="BF15" s="113">
        <v>31.389500000000002</v>
      </c>
      <c r="BG15" s="113">
        <v>32.514600000000002</v>
      </c>
      <c r="BH15" s="113">
        <v>32.54</v>
      </c>
      <c r="BI15" s="113">
        <v>31.359300000000001</v>
      </c>
      <c r="BJ15" s="113">
        <v>32.830400000000004</v>
      </c>
      <c r="BK15" s="113">
        <v>31.759800000000002</v>
      </c>
      <c r="BL15" s="113">
        <v>29.065100000000001</v>
      </c>
      <c r="BM15" s="230" t="s">
        <v>51</v>
      </c>
      <c r="BN15" s="113">
        <v>45.801400000000001</v>
      </c>
      <c r="BO15" s="113">
        <v>41.854600000000005</v>
      </c>
      <c r="BP15" s="113">
        <v>44.558300000000003</v>
      </c>
      <c r="BQ15" s="113">
        <v>40.39</v>
      </c>
      <c r="BR15" s="113">
        <v>37.947700000000005</v>
      </c>
      <c r="BS15" s="113">
        <v>37.383299999999998</v>
      </c>
      <c r="BT15"/>
      <c r="BU15" s="14"/>
    </row>
    <row r="16" spans="1:73" ht="14.1" customHeight="1">
      <c r="A16" s="77"/>
      <c r="B16" s="6"/>
      <c r="C16" s="101" t="s">
        <v>17</v>
      </c>
      <c r="D16" s="112">
        <v>43.465700000000005</v>
      </c>
      <c r="E16" s="112">
        <v>43.771100000000004</v>
      </c>
      <c r="F16" s="112">
        <v>42.593299999999999</v>
      </c>
      <c r="G16" s="112">
        <v>39.612900000000003</v>
      </c>
      <c r="H16" s="112">
        <v>40.678800000000003</v>
      </c>
      <c r="I16" s="112">
        <v>38.335000000000001</v>
      </c>
      <c r="J16" s="112">
        <v>41.269100000000002</v>
      </c>
      <c r="K16" s="112">
        <v>39.312200000000004</v>
      </c>
      <c r="L16" s="112">
        <v>40.318200000000004</v>
      </c>
      <c r="M16" s="112">
        <v>38.621700000000004</v>
      </c>
      <c r="N16" s="112">
        <v>39.2303</v>
      </c>
      <c r="O16" s="112">
        <v>36.145200000000003</v>
      </c>
      <c r="P16" s="112">
        <v>40.2042</v>
      </c>
      <c r="Q16" s="112">
        <v>39.007000000000005</v>
      </c>
      <c r="R16" s="112">
        <v>38.572000000000003</v>
      </c>
      <c r="S16" s="113">
        <v>41.664100000000005</v>
      </c>
      <c r="T16" s="113">
        <v>41.416800000000002</v>
      </c>
      <c r="U16" s="113">
        <v>42.672000000000004</v>
      </c>
      <c r="V16" s="113">
        <v>44.911300000000004</v>
      </c>
      <c r="W16" s="113">
        <v>45.444400000000002</v>
      </c>
      <c r="X16" s="112">
        <v>45.228999999999999</v>
      </c>
      <c r="Y16" s="112">
        <v>43.010200000000005</v>
      </c>
      <c r="Z16" s="112">
        <v>45.640500000000003</v>
      </c>
      <c r="AA16" s="113">
        <v>44.063400000000001</v>
      </c>
      <c r="AB16" s="113">
        <v>44.148200000000003</v>
      </c>
      <c r="AC16" s="113">
        <v>43.105400000000003</v>
      </c>
      <c r="AD16" s="113">
        <v>39.613800000000005</v>
      </c>
      <c r="AE16" s="113">
        <v>42.176700000000004</v>
      </c>
      <c r="AF16" s="113">
        <v>41.628900000000002</v>
      </c>
      <c r="AG16" s="113">
        <v>44.172499999999999</v>
      </c>
      <c r="AH16" s="113">
        <v>46.805700000000002</v>
      </c>
      <c r="AI16" s="113">
        <v>41.312100000000001</v>
      </c>
      <c r="AJ16" s="113">
        <v>44.8476</v>
      </c>
      <c r="AK16" s="113">
        <v>46.192100000000003</v>
      </c>
      <c r="AL16" s="113">
        <v>46.993200000000002</v>
      </c>
      <c r="AM16" s="113">
        <v>47.311</v>
      </c>
      <c r="AN16" s="113">
        <v>46.823700000000002</v>
      </c>
      <c r="AO16" s="113">
        <v>48.275300000000001</v>
      </c>
      <c r="AP16" s="113">
        <v>46.082599999999999</v>
      </c>
      <c r="AQ16" s="113">
        <v>48.396300000000004</v>
      </c>
      <c r="AR16" s="113">
        <v>48.159700000000001</v>
      </c>
      <c r="AS16" s="113">
        <v>44.643000000000001</v>
      </c>
      <c r="AT16" s="113">
        <v>42.392099999999999</v>
      </c>
      <c r="AU16" s="113">
        <v>41.663200000000003</v>
      </c>
      <c r="AV16" s="113">
        <v>39.802700000000002</v>
      </c>
      <c r="AW16" s="113">
        <v>39.219700000000003</v>
      </c>
      <c r="AX16" s="113">
        <v>37.495600000000003</v>
      </c>
      <c r="AY16" s="113">
        <v>36.783100000000005</v>
      </c>
      <c r="AZ16" s="113">
        <v>37.553899999999999</v>
      </c>
      <c r="BA16" s="113">
        <v>38.369300000000003</v>
      </c>
      <c r="BB16" s="113">
        <v>38.473600000000005</v>
      </c>
      <c r="BC16" s="112">
        <v>39.614600000000003</v>
      </c>
      <c r="BD16" s="113">
        <v>40.167999999999999</v>
      </c>
      <c r="BE16" s="113">
        <v>37.266500000000001</v>
      </c>
      <c r="BF16" s="113">
        <v>39.034700000000001</v>
      </c>
      <c r="BG16" s="113">
        <v>37.042700000000004</v>
      </c>
      <c r="BH16" s="113">
        <v>36.410299999999999</v>
      </c>
      <c r="BI16" s="113">
        <v>35.308</v>
      </c>
      <c r="BJ16" s="113">
        <v>34.310500000000005</v>
      </c>
      <c r="BK16" s="113">
        <v>34.490400000000001</v>
      </c>
      <c r="BL16" s="113">
        <v>34.567700000000002</v>
      </c>
      <c r="BM16" s="230" t="s">
        <v>51</v>
      </c>
      <c r="BN16" s="113">
        <v>38.400300000000001</v>
      </c>
      <c r="BO16" s="113">
        <v>39.191900000000004</v>
      </c>
      <c r="BP16" s="113">
        <v>38.803100000000001</v>
      </c>
      <c r="BQ16" s="113">
        <v>37.281700000000001</v>
      </c>
      <c r="BR16" s="113">
        <v>37.644200000000005</v>
      </c>
      <c r="BS16" s="113">
        <v>36.777300000000004</v>
      </c>
      <c r="BT16"/>
      <c r="BU16" s="14"/>
    </row>
    <row r="17" spans="1:73" ht="14.1" customHeight="1">
      <c r="A17" s="77"/>
      <c r="B17" s="6"/>
      <c r="C17" s="101" t="s">
        <v>18</v>
      </c>
      <c r="D17" s="112">
        <v>37.134700000000002</v>
      </c>
      <c r="E17" s="112">
        <v>38.278100000000002</v>
      </c>
      <c r="F17" s="112">
        <v>38.9694</v>
      </c>
      <c r="G17" s="112">
        <v>36.331299999999999</v>
      </c>
      <c r="H17" s="112">
        <v>37.912300000000002</v>
      </c>
      <c r="I17" s="112">
        <v>34.964700000000001</v>
      </c>
      <c r="J17" s="112">
        <v>35.057600000000001</v>
      </c>
      <c r="K17" s="112">
        <v>36.249600000000001</v>
      </c>
      <c r="L17" s="112">
        <v>38.182700000000004</v>
      </c>
      <c r="M17" s="112">
        <v>37.197000000000003</v>
      </c>
      <c r="N17" s="112">
        <v>36.572500000000005</v>
      </c>
      <c r="O17" s="112">
        <v>37.146700000000003</v>
      </c>
      <c r="P17" s="112">
        <v>38.952000000000005</v>
      </c>
      <c r="Q17" s="112">
        <v>39.241900000000001</v>
      </c>
      <c r="R17" s="112">
        <v>41.661200000000001</v>
      </c>
      <c r="S17" s="113">
        <v>43.832599999999999</v>
      </c>
      <c r="T17" s="113">
        <v>43.075700000000005</v>
      </c>
      <c r="U17" s="113">
        <v>44.967800000000004</v>
      </c>
      <c r="V17" s="113">
        <v>45.127000000000002</v>
      </c>
      <c r="W17" s="113">
        <v>44.460300000000004</v>
      </c>
      <c r="X17" s="112">
        <v>47.061100000000003</v>
      </c>
      <c r="Y17" s="112">
        <v>46.739000000000004</v>
      </c>
      <c r="Z17" s="112">
        <v>45.262700000000002</v>
      </c>
      <c r="AA17" s="113">
        <v>44.290100000000002</v>
      </c>
      <c r="AB17" s="113">
        <v>47.1188</v>
      </c>
      <c r="AC17" s="113">
        <v>42.985800000000005</v>
      </c>
      <c r="AD17" s="113">
        <v>43.559699999999999</v>
      </c>
      <c r="AE17" s="113">
        <v>45.760200000000005</v>
      </c>
      <c r="AF17" s="113">
        <v>46.257899999999999</v>
      </c>
      <c r="AG17" s="113">
        <v>46.728200000000001</v>
      </c>
      <c r="AH17" s="113">
        <v>42.748400000000004</v>
      </c>
      <c r="AI17" s="113">
        <v>44.694000000000003</v>
      </c>
      <c r="AJ17" s="113">
        <v>45.292100000000005</v>
      </c>
      <c r="AK17" s="113">
        <v>47.368100000000005</v>
      </c>
      <c r="AL17" s="113">
        <v>42.878100000000003</v>
      </c>
      <c r="AM17" s="113">
        <v>43.545999999999999</v>
      </c>
      <c r="AN17" s="113">
        <v>44.019500000000001</v>
      </c>
      <c r="AO17" s="113">
        <v>43.858900000000006</v>
      </c>
      <c r="AP17" s="113">
        <v>44.529800000000002</v>
      </c>
      <c r="AQ17" s="113">
        <v>46.333800000000004</v>
      </c>
      <c r="AR17" s="113">
        <v>44.8767</v>
      </c>
      <c r="AS17" s="113">
        <v>44.943100000000001</v>
      </c>
      <c r="AT17" s="113">
        <v>44.746200000000002</v>
      </c>
      <c r="AU17" s="113">
        <v>43.2639</v>
      </c>
      <c r="AV17" s="113">
        <v>40.073900000000002</v>
      </c>
      <c r="AW17" s="113">
        <v>39.113800000000005</v>
      </c>
      <c r="AX17" s="113">
        <v>41.356200000000001</v>
      </c>
      <c r="AY17" s="113">
        <v>39.765799999999999</v>
      </c>
      <c r="AZ17" s="113">
        <v>36.515599999999999</v>
      </c>
      <c r="BA17" s="113">
        <v>37.2774</v>
      </c>
      <c r="BB17" s="113">
        <v>38.028400000000005</v>
      </c>
      <c r="BC17" s="112">
        <v>38.2151</v>
      </c>
      <c r="BD17" s="113">
        <v>32.218900000000005</v>
      </c>
      <c r="BE17" s="113">
        <v>34.386000000000003</v>
      </c>
      <c r="BF17" s="113">
        <v>34.928899999999999</v>
      </c>
      <c r="BG17" s="113">
        <v>33.575600000000001</v>
      </c>
      <c r="BH17" s="113">
        <v>35.902799999999999</v>
      </c>
      <c r="BI17" s="113">
        <v>33.332900000000002</v>
      </c>
      <c r="BJ17" s="113">
        <v>32.7194</v>
      </c>
      <c r="BK17" s="113">
        <v>33.925200000000004</v>
      </c>
      <c r="BL17" s="113">
        <v>33.266200000000005</v>
      </c>
      <c r="BM17" s="230" t="s">
        <v>51</v>
      </c>
      <c r="BN17" s="113">
        <v>42.4191</v>
      </c>
      <c r="BO17" s="113">
        <v>36.664700000000003</v>
      </c>
      <c r="BP17" s="113">
        <v>40.7408</v>
      </c>
      <c r="BQ17" s="113">
        <v>38.726600000000005</v>
      </c>
      <c r="BR17" s="113">
        <v>37.200900000000004</v>
      </c>
      <c r="BS17" s="113">
        <v>40.750100000000003</v>
      </c>
      <c r="BT17"/>
      <c r="BU17" s="14"/>
    </row>
    <row r="18" spans="1:73" ht="14.1" customHeight="1">
      <c r="A18" s="77"/>
      <c r="B18" s="6"/>
      <c r="C18" s="101" t="s">
        <v>19</v>
      </c>
      <c r="D18" s="112">
        <v>58.9497</v>
      </c>
      <c r="E18" s="112">
        <v>59.852200000000003</v>
      </c>
      <c r="F18" s="112">
        <v>59.534000000000006</v>
      </c>
      <c r="G18" s="112">
        <v>57.742900000000006</v>
      </c>
      <c r="H18" s="112">
        <v>56.671700000000001</v>
      </c>
      <c r="I18" s="112">
        <v>56.421200000000006</v>
      </c>
      <c r="J18" s="112">
        <v>56.565000000000005</v>
      </c>
      <c r="K18" s="112">
        <v>58.274300000000004</v>
      </c>
      <c r="L18" s="112">
        <v>58.533300000000004</v>
      </c>
      <c r="M18" s="112">
        <v>57.016500000000001</v>
      </c>
      <c r="N18" s="112">
        <v>57.195800000000006</v>
      </c>
      <c r="O18" s="112">
        <v>57.974500000000006</v>
      </c>
      <c r="P18" s="112">
        <v>56.49</v>
      </c>
      <c r="Q18" s="112">
        <v>55.339800000000004</v>
      </c>
      <c r="R18" s="112">
        <v>56.585700000000003</v>
      </c>
      <c r="S18" s="113">
        <v>60.261700000000005</v>
      </c>
      <c r="T18" s="113">
        <v>57.252600000000001</v>
      </c>
      <c r="U18" s="113">
        <v>59.680700000000002</v>
      </c>
      <c r="V18" s="113">
        <v>61.154200000000003</v>
      </c>
      <c r="W18" s="113">
        <v>60.002400000000002</v>
      </c>
      <c r="X18" s="112">
        <v>61.024700000000003</v>
      </c>
      <c r="Y18" s="112">
        <v>60.752200000000002</v>
      </c>
      <c r="Z18" s="112">
        <v>63.326300000000003</v>
      </c>
      <c r="AA18" s="113">
        <v>63.806000000000004</v>
      </c>
      <c r="AB18" s="113">
        <v>59.3352</v>
      </c>
      <c r="AC18" s="113">
        <v>60.046900000000001</v>
      </c>
      <c r="AD18" s="113">
        <v>63.282200000000003</v>
      </c>
      <c r="AE18" s="113">
        <v>64.684899999999999</v>
      </c>
      <c r="AF18" s="113">
        <v>63.476900000000001</v>
      </c>
      <c r="AG18" s="113">
        <v>61.342600000000004</v>
      </c>
      <c r="AH18" s="113">
        <v>67.592200000000005</v>
      </c>
      <c r="AI18" s="113">
        <v>68.165400000000005</v>
      </c>
      <c r="AJ18" s="113">
        <v>63.224600000000002</v>
      </c>
      <c r="AK18" s="113">
        <v>65.150300000000001</v>
      </c>
      <c r="AL18" s="113">
        <v>63.566100000000006</v>
      </c>
      <c r="AM18" s="113">
        <v>65.305500000000009</v>
      </c>
      <c r="AN18" s="113">
        <v>61.707600000000006</v>
      </c>
      <c r="AO18" s="113">
        <v>60.402100000000004</v>
      </c>
      <c r="AP18" s="113">
        <v>66.02170000000001</v>
      </c>
      <c r="AQ18" s="113">
        <v>64.210800000000006</v>
      </c>
      <c r="AR18" s="113">
        <v>62.928000000000004</v>
      </c>
      <c r="AS18" s="113">
        <v>63.868000000000002</v>
      </c>
      <c r="AT18" s="113">
        <v>66.784700000000001</v>
      </c>
      <c r="AU18" s="113">
        <v>65.260500000000008</v>
      </c>
      <c r="AV18" s="113">
        <v>64.008499999999998</v>
      </c>
      <c r="AW18" s="113">
        <v>64.465600000000009</v>
      </c>
      <c r="AX18" s="113">
        <v>64.3249</v>
      </c>
      <c r="AY18" s="113">
        <v>66.375</v>
      </c>
      <c r="AZ18" s="113">
        <v>60.6053</v>
      </c>
      <c r="BA18" s="113">
        <v>65.271299999999997</v>
      </c>
      <c r="BB18" s="113">
        <v>67.446700000000007</v>
      </c>
      <c r="BC18" s="112">
        <v>66.941800000000001</v>
      </c>
      <c r="BD18" s="113">
        <v>65.526300000000006</v>
      </c>
      <c r="BE18" s="113">
        <v>62.299600000000005</v>
      </c>
      <c r="BF18" s="113">
        <v>65.891900000000007</v>
      </c>
      <c r="BG18" s="113">
        <v>63.802900000000001</v>
      </c>
      <c r="BH18" s="113">
        <v>61.367400000000004</v>
      </c>
      <c r="BI18" s="113">
        <v>62.419700000000006</v>
      </c>
      <c r="BJ18" s="113">
        <v>62.416600000000003</v>
      </c>
      <c r="BK18" s="113">
        <v>62.802100000000003</v>
      </c>
      <c r="BL18" s="113">
        <v>56.348100000000002</v>
      </c>
      <c r="BM18" s="230" t="s">
        <v>51</v>
      </c>
      <c r="BN18" s="113">
        <v>64.439300000000003</v>
      </c>
      <c r="BO18" s="113">
        <v>59.454600000000006</v>
      </c>
      <c r="BP18" s="113">
        <v>60.383900000000004</v>
      </c>
      <c r="BQ18" s="113">
        <v>62.570700000000002</v>
      </c>
      <c r="BR18" s="113">
        <v>63.305200000000006</v>
      </c>
      <c r="BS18" s="113">
        <v>63.821800000000003</v>
      </c>
      <c r="BT18"/>
      <c r="BU18" s="14"/>
    </row>
    <row r="19" spans="1:73" ht="14.1" customHeight="1">
      <c r="A19" s="77"/>
      <c r="B19" s="6"/>
      <c r="C19" s="101" t="s">
        <v>20</v>
      </c>
      <c r="D19" s="112">
        <v>46.5227</v>
      </c>
      <c r="E19" s="112">
        <v>49.001100000000001</v>
      </c>
      <c r="F19" s="112">
        <v>45.3705</v>
      </c>
      <c r="G19" s="112">
        <v>45.9392</v>
      </c>
      <c r="H19" s="112">
        <v>47.496400000000001</v>
      </c>
      <c r="I19" s="112">
        <v>45.464100000000002</v>
      </c>
      <c r="J19" s="112">
        <v>47.360199999999999</v>
      </c>
      <c r="K19" s="112">
        <v>47.3369</v>
      </c>
      <c r="L19" s="112">
        <v>46.985100000000003</v>
      </c>
      <c r="M19" s="112">
        <v>44.2059</v>
      </c>
      <c r="N19" s="112">
        <v>48.258400000000002</v>
      </c>
      <c r="O19" s="112">
        <v>46.554700000000004</v>
      </c>
      <c r="P19" s="112">
        <v>47.836500000000001</v>
      </c>
      <c r="Q19" s="112">
        <v>46.336100000000002</v>
      </c>
      <c r="R19" s="112">
        <v>49.116</v>
      </c>
      <c r="S19" s="113">
        <v>48.921300000000002</v>
      </c>
      <c r="T19" s="113">
        <v>49.226600000000005</v>
      </c>
      <c r="U19" s="113">
        <v>51.600700000000003</v>
      </c>
      <c r="V19" s="113">
        <v>49.682900000000004</v>
      </c>
      <c r="W19" s="113">
        <v>50.180400000000006</v>
      </c>
      <c r="X19" s="112">
        <v>51.6387</v>
      </c>
      <c r="Y19" s="112">
        <v>50.635600000000004</v>
      </c>
      <c r="Z19" s="112">
        <v>46.5139</v>
      </c>
      <c r="AA19" s="113">
        <v>48.854300000000002</v>
      </c>
      <c r="AB19" s="113">
        <v>47.617699999999999</v>
      </c>
      <c r="AC19" s="113">
        <v>47.971000000000004</v>
      </c>
      <c r="AD19" s="113">
        <v>47.762</v>
      </c>
      <c r="AE19" s="113">
        <v>47.595600000000005</v>
      </c>
      <c r="AF19" s="113">
        <v>49.196400000000004</v>
      </c>
      <c r="AG19" s="113">
        <v>46.983800000000002</v>
      </c>
      <c r="AH19" s="113">
        <v>49.166900000000005</v>
      </c>
      <c r="AI19" s="113">
        <v>49.288000000000004</v>
      </c>
      <c r="AJ19" s="113">
        <v>51.0503</v>
      </c>
      <c r="AK19" s="113">
        <v>47.987200000000001</v>
      </c>
      <c r="AL19" s="113">
        <v>49.206400000000002</v>
      </c>
      <c r="AM19" s="113">
        <v>49.022100000000002</v>
      </c>
      <c r="AN19" s="113">
        <v>48.983900000000006</v>
      </c>
      <c r="AO19" s="113">
        <v>48.505900000000004</v>
      </c>
      <c r="AP19" s="113">
        <v>49.019200000000005</v>
      </c>
      <c r="AQ19" s="113">
        <v>48.113600000000005</v>
      </c>
      <c r="AR19" s="113">
        <v>47.249700000000004</v>
      </c>
      <c r="AS19" s="113">
        <v>47.362000000000002</v>
      </c>
      <c r="AT19" s="113">
        <v>44.718700000000005</v>
      </c>
      <c r="AU19" s="113">
        <v>45.255400000000002</v>
      </c>
      <c r="AV19" s="113">
        <v>46.8294</v>
      </c>
      <c r="AW19" s="113">
        <v>47.099000000000004</v>
      </c>
      <c r="AX19" s="113">
        <v>41.410699999999999</v>
      </c>
      <c r="AY19" s="113">
        <v>43.980900000000005</v>
      </c>
      <c r="AZ19" s="113">
        <v>53.527700000000003</v>
      </c>
      <c r="BA19" s="113">
        <v>47.600300000000004</v>
      </c>
      <c r="BB19" s="113">
        <v>51.824000000000005</v>
      </c>
      <c r="BC19" s="112">
        <v>52.206800000000001</v>
      </c>
      <c r="BD19" s="113">
        <v>49.829800000000006</v>
      </c>
      <c r="BE19" s="113">
        <v>48.771799999999999</v>
      </c>
      <c r="BF19" s="113">
        <v>47.767200000000003</v>
      </c>
      <c r="BG19" s="113">
        <v>47.302800000000005</v>
      </c>
      <c r="BH19" s="113">
        <v>47.836500000000001</v>
      </c>
      <c r="BI19" s="113">
        <v>47.793500000000002</v>
      </c>
      <c r="BJ19" s="113">
        <v>48.660499999999999</v>
      </c>
      <c r="BK19" s="113">
        <v>52.716500000000003</v>
      </c>
      <c r="BL19" s="113">
        <v>46.7027</v>
      </c>
      <c r="BM19" s="230" t="s">
        <v>51</v>
      </c>
      <c r="BN19" s="113">
        <v>57.439</v>
      </c>
      <c r="BO19" s="113">
        <v>53.495699999999999</v>
      </c>
      <c r="BP19" s="113">
        <v>53.188600000000001</v>
      </c>
      <c r="BQ19" s="113">
        <v>45.252300000000005</v>
      </c>
      <c r="BR19" s="113">
        <v>47.436100000000003</v>
      </c>
      <c r="BS19" s="113">
        <v>47.955000000000005</v>
      </c>
      <c r="BT19"/>
      <c r="BU19" s="14"/>
    </row>
    <row r="20" spans="1:73" ht="14.1" customHeight="1">
      <c r="A20" s="77"/>
      <c r="B20" s="6"/>
      <c r="C20" s="101" t="s">
        <v>21</v>
      </c>
      <c r="D20" s="112">
        <v>30.831500000000002</v>
      </c>
      <c r="E20" s="112">
        <v>29.224400000000003</v>
      </c>
      <c r="F20" s="112">
        <v>30.629300000000001</v>
      </c>
      <c r="G20" s="112">
        <v>29.8429</v>
      </c>
      <c r="H20" s="112">
        <v>26.0686</v>
      </c>
      <c r="I20" s="112">
        <v>28.170400000000001</v>
      </c>
      <c r="J20" s="112">
        <v>30.0655</v>
      </c>
      <c r="K20" s="112">
        <v>27.484000000000002</v>
      </c>
      <c r="L20" s="112">
        <v>26.508200000000002</v>
      </c>
      <c r="M20" s="112">
        <v>24.673300000000001</v>
      </c>
      <c r="N20" s="112">
        <v>26.232500000000002</v>
      </c>
      <c r="O20" s="112">
        <v>27.656300000000002</v>
      </c>
      <c r="P20" s="112">
        <v>26.4221</v>
      </c>
      <c r="Q20" s="112">
        <v>25.293600000000001</v>
      </c>
      <c r="R20" s="112">
        <v>29.506400000000003</v>
      </c>
      <c r="S20" s="113">
        <v>30.375500000000002</v>
      </c>
      <c r="T20" s="113">
        <v>30.744200000000003</v>
      </c>
      <c r="U20" s="113">
        <v>31.197500000000002</v>
      </c>
      <c r="V20" s="113">
        <v>30.735800000000001</v>
      </c>
      <c r="W20" s="113">
        <v>33.293199999999999</v>
      </c>
      <c r="X20" s="112">
        <v>32.462800000000001</v>
      </c>
      <c r="Y20" s="112">
        <v>32.557700000000004</v>
      </c>
      <c r="Z20" s="112">
        <v>31.2943</v>
      </c>
      <c r="AA20" s="113">
        <v>32.004899999999999</v>
      </c>
      <c r="AB20" s="113">
        <v>31.184000000000001</v>
      </c>
      <c r="AC20" s="113">
        <v>31.294600000000003</v>
      </c>
      <c r="AD20" s="113">
        <v>32.165900000000001</v>
      </c>
      <c r="AE20" s="113">
        <v>30.932700000000001</v>
      </c>
      <c r="AF20" s="113">
        <v>28.828300000000002</v>
      </c>
      <c r="AG20" s="113">
        <v>28.3812</v>
      </c>
      <c r="AH20" s="113">
        <v>30.834100000000003</v>
      </c>
      <c r="AI20" s="113">
        <v>32.819099999999999</v>
      </c>
      <c r="AJ20" s="113">
        <v>31.338100000000001</v>
      </c>
      <c r="AK20" s="113">
        <v>30.4892</v>
      </c>
      <c r="AL20" s="113">
        <v>31.936800000000002</v>
      </c>
      <c r="AM20" s="113">
        <v>32.6036</v>
      </c>
      <c r="AN20" s="113">
        <v>31.950300000000002</v>
      </c>
      <c r="AO20" s="113">
        <v>31.198</v>
      </c>
      <c r="AP20" s="113">
        <v>30.348800000000001</v>
      </c>
      <c r="AQ20" s="113">
        <v>33.7211</v>
      </c>
      <c r="AR20" s="113">
        <v>33.517200000000003</v>
      </c>
      <c r="AS20" s="113">
        <v>31.171800000000001</v>
      </c>
      <c r="AT20" s="113">
        <v>31.436</v>
      </c>
      <c r="AU20" s="113">
        <v>30.241400000000002</v>
      </c>
      <c r="AV20" s="113">
        <v>29.302300000000002</v>
      </c>
      <c r="AW20" s="113">
        <v>29.365500000000001</v>
      </c>
      <c r="AX20" s="113">
        <v>28.489000000000001</v>
      </c>
      <c r="AY20" s="113">
        <v>28.3217</v>
      </c>
      <c r="AZ20" s="113">
        <v>23.627000000000002</v>
      </c>
      <c r="BA20" s="113">
        <v>25.604700000000001</v>
      </c>
      <c r="BB20" s="113">
        <v>25.651600000000002</v>
      </c>
      <c r="BC20" s="112">
        <v>26.790400000000002</v>
      </c>
      <c r="BD20" s="113">
        <v>25.070700000000002</v>
      </c>
      <c r="BE20" s="113">
        <v>26.829800000000002</v>
      </c>
      <c r="BF20" s="113">
        <v>26.159800000000001</v>
      </c>
      <c r="BG20" s="113">
        <v>28.0611</v>
      </c>
      <c r="BH20" s="113">
        <v>25.9666</v>
      </c>
      <c r="BI20" s="113">
        <v>26.970400000000001</v>
      </c>
      <c r="BJ20" s="113">
        <v>26.899100000000001</v>
      </c>
      <c r="BK20" s="113">
        <v>25.790600000000001</v>
      </c>
      <c r="BL20" s="113">
        <v>23.9117</v>
      </c>
      <c r="BM20" s="230" t="s">
        <v>51</v>
      </c>
      <c r="BN20" s="113">
        <v>28.949400000000001</v>
      </c>
      <c r="BO20" s="113">
        <v>25.8809</v>
      </c>
      <c r="BP20" s="113">
        <v>26.401300000000003</v>
      </c>
      <c r="BQ20" s="113">
        <v>24.595300000000002</v>
      </c>
      <c r="BR20" s="113">
        <v>27.036300000000001</v>
      </c>
      <c r="BS20" s="113">
        <v>25.7455</v>
      </c>
      <c r="BT20"/>
      <c r="BU20" s="14"/>
    </row>
    <row r="21" spans="1:73" ht="14.1" customHeight="1">
      <c r="A21" s="77"/>
      <c r="B21" s="6"/>
      <c r="C21" s="101" t="s">
        <v>50</v>
      </c>
      <c r="D21" s="112">
        <v>33.967500000000001</v>
      </c>
      <c r="E21" s="112">
        <v>35.2029</v>
      </c>
      <c r="F21" s="112">
        <v>32.515999999999998</v>
      </c>
      <c r="G21" s="112">
        <v>32.0627</v>
      </c>
      <c r="H21" s="112">
        <v>30.376100000000001</v>
      </c>
      <c r="I21" s="112">
        <v>28.470300000000002</v>
      </c>
      <c r="J21" s="112">
        <v>30.258000000000003</v>
      </c>
      <c r="K21" s="112">
        <v>31.558</v>
      </c>
      <c r="L21" s="112">
        <v>32.897800000000004</v>
      </c>
      <c r="M21" s="112">
        <v>30.3095</v>
      </c>
      <c r="N21" s="112">
        <v>31.732300000000002</v>
      </c>
      <c r="O21" s="112">
        <v>32.209000000000003</v>
      </c>
      <c r="P21" s="112">
        <v>34.017200000000003</v>
      </c>
      <c r="Q21" s="112">
        <v>33.765500000000003</v>
      </c>
      <c r="R21" s="112">
        <v>34.389700000000005</v>
      </c>
      <c r="S21" s="113">
        <v>35.082500000000003</v>
      </c>
      <c r="T21" s="113">
        <v>34.805399999999999</v>
      </c>
      <c r="U21" s="113">
        <v>36.123699999999999</v>
      </c>
      <c r="V21" s="113">
        <v>34.7087</v>
      </c>
      <c r="W21" s="113">
        <v>35.378799999999998</v>
      </c>
      <c r="X21" s="112">
        <v>35.909100000000002</v>
      </c>
      <c r="Y21" s="112">
        <v>33.0608</v>
      </c>
      <c r="Z21" s="112">
        <v>33.199800000000003</v>
      </c>
      <c r="AA21" s="113">
        <v>33.771500000000003</v>
      </c>
      <c r="AB21" s="113">
        <v>32.234200000000001</v>
      </c>
      <c r="AC21" s="113">
        <v>32.179099999999998</v>
      </c>
      <c r="AD21" s="113">
        <v>31.055500000000002</v>
      </c>
      <c r="AE21" s="113">
        <v>34.279200000000003</v>
      </c>
      <c r="AF21" s="113">
        <v>35.109400000000001</v>
      </c>
      <c r="AG21" s="113">
        <v>33.0152</v>
      </c>
      <c r="AH21" s="113">
        <v>34.981200000000001</v>
      </c>
      <c r="AI21" s="113">
        <v>37.317599999999999</v>
      </c>
      <c r="AJ21" s="113">
        <v>36.5867</v>
      </c>
      <c r="AK21" s="113">
        <v>37.828500000000005</v>
      </c>
      <c r="AL21" s="113">
        <v>38.612300000000005</v>
      </c>
      <c r="AM21" s="113">
        <v>37.3491</v>
      </c>
      <c r="AN21" s="113">
        <v>38.172499999999999</v>
      </c>
      <c r="AO21" s="113">
        <v>38.457599999999999</v>
      </c>
      <c r="AP21" s="113">
        <v>38.643500000000003</v>
      </c>
      <c r="AQ21" s="113">
        <v>41.143799999999999</v>
      </c>
      <c r="AR21" s="113">
        <v>39.275100000000002</v>
      </c>
      <c r="AS21" s="113">
        <v>41.8917</v>
      </c>
      <c r="AT21" s="113">
        <v>42.324800000000003</v>
      </c>
      <c r="AU21" s="113">
        <v>42.317500000000003</v>
      </c>
      <c r="AV21" s="113">
        <v>41.676300000000005</v>
      </c>
      <c r="AW21" s="113">
        <v>38.909500000000001</v>
      </c>
      <c r="AX21" s="113">
        <v>38.138800000000003</v>
      </c>
      <c r="AY21" s="113">
        <v>38.5105</v>
      </c>
      <c r="AZ21" s="113">
        <v>36.333200000000005</v>
      </c>
      <c r="BA21" s="113">
        <v>39.732100000000003</v>
      </c>
      <c r="BB21" s="113">
        <v>38.753500000000003</v>
      </c>
      <c r="BC21" s="112">
        <v>39.161999999999999</v>
      </c>
      <c r="BD21" s="113">
        <v>37.741800000000005</v>
      </c>
      <c r="BE21" s="113">
        <v>37.5578</v>
      </c>
      <c r="BF21" s="113">
        <v>37.011200000000002</v>
      </c>
      <c r="BG21" s="113">
        <v>38.300800000000002</v>
      </c>
      <c r="BH21" s="113">
        <v>37.284100000000002</v>
      </c>
      <c r="BI21" s="113">
        <v>36.086200000000005</v>
      </c>
      <c r="BJ21" s="113">
        <v>40.057600000000001</v>
      </c>
      <c r="BK21" s="113">
        <v>38.344999999999999</v>
      </c>
      <c r="BL21" s="113">
        <v>34.7697</v>
      </c>
      <c r="BM21" s="230" t="s">
        <v>51</v>
      </c>
      <c r="BN21" s="113">
        <v>47.764500000000005</v>
      </c>
      <c r="BO21" s="113">
        <v>43.097500000000004</v>
      </c>
      <c r="BP21" s="113">
        <v>42.911500000000004</v>
      </c>
      <c r="BQ21" s="113">
        <v>39.786000000000001</v>
      </c>
      <c r="BR21" s="113">
        <v>39.271700000000003</v>
      </c>
      <c r="BS21" s="113">
        <v>38.672499999999999</v>
      </c>
      <c r="BT21"/>
      <c r="BU21" s="14"/>
    </row>
    <row r="22" spans="1:73" ht="14.1" customHeight="1">
      <c r="A22" s="77"/>
      <c r="B22" s="6"/>
      <c r="C22" s="101" t="s">
        <v>65</v>
      </c>
      <c r="D22" s="112">
        <v>43.507300000000001</v>
      </c>
      <c r="E22" s="112">
        <v>42.084099999999999</v>
      </c>
      <c r="F22" s="112">
        <v>45.827300000000001</v>
      </c>
      <c r="G22" s="112">
        <v>41.546500000000002</v>
      </c>
      <c r="H22" s="112">
        <v>45.417400000000001</v>
      </c>
      <c r="I22" s="112">
        <v>40.041400000000003</v>
      </c>
      <c r="J22" s="112">
        <v>40.1768</v>
      </c>
      <c r="K22" s="112">
        <v>41.052500000000002</v>
      </c>
      <c r="L22" s="112">
        <v>40.711600000000004</v>
      </c>
      <c r="M22" s="112">
        <v>40.455400000000004</v>
      </c>
      <c r="N22" s="112">
        <v>40.227200000000003</v>
      </c>
      <c r="O22" s="112">
        <v>42.064300000000003</v>
      </c>
      <c r="P22" s="112">
        <v>42.4178</v>
      </c>
      <c r="Q22" s="112">
        <v>39.431000000000004</v>
      </c>
      <c r="R22" s="112">
        <v>42.114899999999999</v>
      </c>
      <c r="S22" s="113">
        <v>41.480600000000003</v>
      </c>
      <c r="T22" s="113">
        <v>37.917999999999999</v>
      </c>
      <c r="U22" s="113">
        <v>41.853000000000002</v>
      </c>
      <c r="V22" s="113">
        <v>42.893599999999999</v>
      </c>
      <c r="W22" s="113">
        <v>38.548400000000001</v>
      </c>
      <c r="X22" s="112">
        <v>43.502400000000002</v>
      </c>
      <c r="Y22" s="112">
        <v>42.145400000000002</v>
      </c>
      <c r="Z22" s="112">
        <v>40.459400000000002</v>
      </c>
      <c r="AA22" s="113">
        <v>42.871700000000004</v>
      </c>
      <c r="AB22" s="113">
        <v>40.592400000000005</v>
      </c>
      <c r="AC22" s="113">
        <v>38.771700000000003</v>
      </c>
      <c r="AD22" s="113">
        <v>39.216500000000003</v>
      </c>
      <c r="AE22" s="113">
        <v>39.420999999999999</v>
      </c>
      <c r="AF22" s="113">
        <v>39.6081</v>
      </c>
      <c r="AG22" s="113">
        <v>37.448799999999999</v>
      </c>
      <c r="AH22" s="113">
        <v>41.153400000000005</v>
      </c>
      <c r="AI22" s="113">
        <v>46.825400000000002</v>
      </c>
      <c r="AJ22" s="113">
        <v>40.068000000000005</v>
      </c>
      <c r="AK22" s="113">
        <v>43.754000000000005</v>
      </c>
      <c r="AL22" s="113">
        <v>48.141500000000001</v>
      </c>
      <c r="AM22" s="113">
        <v>48.835799999999999</v>
      </c>
      <c r="AN22" s="113">
        <v>45.548400000000001</v>
      </c>
      <c r="AO22" s="113">
        <v>46.377600000000001</v>
      </c>
      <c r="AP22" s="113">
        <v>48.311199999999999</v>
      </c>
      <c r="AQ22" s="113">
        <v>47.592600000000004</v>
      </c>
      <c r="AR22" s="113">
        <v>46.421199999999999</v>
      </c>
      <c r="AS22" s="113">
        <v>44.625599999999999</v>
      </c>
      <c r="AT22" s="113">
        <v>46.427400000000006</v>
      </c>
      <c r="AU22" s="113">
        <v>45.499700000000004</v>
      </c>
      <c r="AV22" s="113">
        <v>44.6753</v>
      </c>
      <c r="AW22" s="113">
        <v>42.595300000000002</v>
      </c>
      <c r="AX22" s="113">
        <v>42.882600000000004</v>
      </c>
      <c r="AY22" s="113">
        <v>45.019200000000005</v>
      </c>
      <c r="AZ22" s="113">
        <v>40.563000000000002</v>
      </c>
      <c r="BA22" s="113">
        <v>44.2667</v>
      </c>
      <c r="BB22" s="113">
        <v>45.472900000000003</v>
      </c>
      <c r="BC22" s="112">
        <v>41.876000000000005</v>
      </c>
      <c r="BD22" s="113">
        <v>40.640500000000003</v>
      </c>
      <c r="BE22" s="113">
        <v>38.057300000000005</v>
      </c>
      <c r="BF22" s="113">
        <v>38.871900000000004</v>
      </c>
      <c r="BG22" s="113">
        <v>39.126899999999999</v>
      </c>
      <c r="BH22" s="113">
        <v>36.168900000000001</v>
      </c>
      <c r="BI22" s="113">
        <v>37.591500000000003</v>
      </c>
      <c r="BJ22" s="113">
        <v>36.965400000000002</v>
      </c>
      <c r="BK22" s="113">
        <v>37.311300000000003</v>
      </c>
      <c r="BL22" s="113">
        <v>31.9741</v>
      </c>
      <c r="BM22" s="230" t="s">
        <v>51</v>
      </c>
      <c r="BN22" s="113">
        <v>37.7639</v>
      </c>
      <c r="BO22" s="113">
        <v>36.880600000000001</v>
      </c>
      <c r="BP22" s="113">
        <v>38.883700000000005</v>
      </c>
      <c r="BQ22" s="113">
        <v>35.620200000000004</v>
      </c>
      <c r="BR22" s="113">
        <v>37.386600000000001</v>
      </c>
      <c r="BS22" s="113">
        <v>38.259599999999999</v>
      </c>
      <c r="BT22"/>
      <c r="BU22" s="14"/>
    </row>
    <row r="23" spans="1:73" ht="14.1" customHeight="1">
      <c r="A23" s="77"/>
      <c r="B23" s="6"/>
      <c r="C23" s="101" t="s">
        <v>24</v>
      </c>
      <c r="D23" s="112">
        <v>41.104400000000005</v>
      </c>
      <c r="E23" s="112">
        <v>42.019000000000005</v>
      </c>
      <c r="F23" s="112">
        <v>42.368200000000002</v>
      </c>
      <c r="G23" s="112">
        <v>38.195500000000003</v>
      </c>
      <c r="H23" s="112">
        <v>37.779200000000003</v>
      </c>
      <c r="I23" s="112">
        <v>37.716900000000003</v>
      </c>
      <c r="J23" s="112">
        <v>34.365900000000003</v>
      </c>
      <c r="K23" s="112">
        <v>35.234300000000005</v>
      </c>
      <c r="L23" s="112">
        <v>37.033700000000003</v>
      </c>
      <c r="M23" s="112">
        <v>35.020299999999999</v>
      </c>
      <c r="N23" s="112">
        <v>35.787600000000005</v>
      </c>
      <c r="O23" s="112">
        <v>40.096699999999998</v>
      </c>
      <c r="P23" s="112">
        <v>38.814900000000002</v>
      </c>
      <c r="Q23" s="112">
        <v>39.820799999999998</v>
      </c>
      <c r="R23" s="112">
        <v>40.822299999999998</v>
      </c>
      <c r="S23" s="113">
        <v>44.236000000000004</v>
      </c>
      <c r="T23" s="113">
        <v>45.366500000000002</v>
      </c>
      <c r="U23" s="113">
        <v>42.988399999999999</v>
      </c>
      <c r="V23" s="113">
        <v>42.980400000000003</v>
      </c>
      <c r="W23" s="113">
        <v>43.939100000000003</v>
      </c>
      <c r="X23" s="112">
        <v>41.8733</v>
      </c>
      <c r="Y23" s="112">
        <v>41.658700000000003</v>
      </c>
      <c r="Z23" s="112">
        <v>40.2074</v>
      </c>
      <c r="AA23" s="113">
        <v>44.145900000000005</v>
      </c>
      <c r="AB23" s="113">
        <v>45.144300000000001</v>
      </c>
      <c r="AC23" s="113">
        <v>43.4482</v>
      </c>
      <c r="AD23" s="113">
        <v>42.327600000000004</v>
      </c>
      <c r="AE23" s="113">
        <v>45.598200000000006</v>
      </c>
      <c r="AF23" s="113">
        <v>42.5169</v>
      </c>
      <c r="AG23" s="113">
        <v>42.915800000000004</v>
      </c>
      <c r="AH23" s="113">
        <v>48.709400000000002</v>
      </c>
      <c r="AI23" s="113">
        <v>47.093900000000005</v>
      </c>
      <c r="AJ23" s="113">
        <v>49.494</v>
      </c>
      <c r="AK23" s="113">
        <v>46.4758</v>
      </c>
      <c r="AL23" s="113">
        <v>48.9694</v>
      </c>
      <c r="AM23" s="113">
        <v>50.4131</v>
      </c>
      <c r="AN23" s="113">
        <v>50.781000000000006</v>
      </c>
      <c r="AO23" s="113">
        <v>50.716000000000001</v>
      </c>
      <c r="AP23" s="113">
        <v>53.727200000000003</v>
      </c>
      <c r="AQ23" s="113">
        <v>54.669900000000005</v>
      </c>
      <c r="AR23" s="113">
        <v>51.028200000000005</v>
      </c>
      <c r="AS23" s="113">
        <v>52.383500000000005</v>
      </c>
      <c r="AT23" s="113">
        <v>54.407400000000003</v>
      </c>
      <c r="AU23" s="113">
        <v>56.796300000000002</v>
      </c>
      <c r="AV23" s="113">
        <v>53.3553</v>
      </c>
      <c r="AW23" s="113">
        <v>52.501800000000003</v>
      </c>
      <c r="AX23" s="113">
        <v>51.624200000000002</v>
      </c>
      <c r="AY23" s="113">
        <v>52.356300000000005</v>
      </c>
      <c r="AZ23" s="113">
        <v>49.132200000000005</v>
      </c>
      <c r="BA23" s="113">
        <v>51.537100000000002</v>
      </c>
      <c r="BB23" s="113">
        <v>52.411200000000001</v>
      </c>
      <c r="BC23" s="112">
        <v>53.016600000000004</v>
      </c>
      <c r="BD23" s="113">
        <v>54.825300000000006</v>
      </c>
      <c r="BE23" s="113">
        <v>53.503800000000005</v>
      </c>
      <c r="BF23" s="113">
        <v>55.967700000000001</v>
      </c>
      <c r="BG23" s="113">
        <v>55.783900000000003</v>
      </c>
      <c r="BH23" s="113">
        <v>55.584900000000005</v>
      </c>
      <c r="BI23" s="113">
        <v>55.553900000000006</v>
      </c>
      <c r="BJ23" s="113">
        <v>54.285400000000003</v>
      </c>
      <c r="BK23" s="113">
        <v>51.933199999999999</v>
      </c>
      <c r="BL23" s="113">
        <v>46.5351</v>
      </c>
      <c r="BM23" s="230" t="s">
        <v>51</v>
      </c>
      <c r="BN23" s="113">
        <v>52.908799999999999</v>
      </c>
      <c r="BO23" s="113">
        <v>51.186300000000003</v>
      </c>
      <c r="BP23" s="113">
        <v>50.6158</v>
      </c>
      <c r="BQ23" s="113">
        <v>48.599000000000004</v>
      </c>
      <c r="BR23" s="113">
        <v>49.154200000000003</v>
      </c>
      <c r="BS23" s="113">
        <v>51.207000000000001</v>
      </c>
      <c r="BT23"/>
      <c r="BU23" s="14"/>
    </row>
    <row r="24" spans="1:73" ht="14.1" customHeight="1">
      <c r="A24" s="77"/>
      <c r="B24" s="6"/>
      <c r="C24" s="101" t="s">
        <v>25</v>
      </c>
      <c r="D24" s="112">
        <v>34.747900000000001</v>
      </c>
      <c r="E24" s="112">
        <v>37.978000000000002</v>
      </c>
      <c r="F24" s="112">
        <v>37.703700000000005</v>
      </c>
      <c r="G24" s="112">
        <v>35.152700000000003</v>
      </c>
      <c r="H24" s="112">
        <v>34.435900000000004</v>
      </c>
      <c r="I24" s="112">
        <v>32.420500000000004</v>
      </c>
      <c r="J24" s="112">
        <v>33.789700000000003</v>
      </c>
      <c r="K24" s="112">
        <v>31.672900000000002</v>
      </c>
      <c r="L24" s="112">
        <v>33.221699999999998</v>
      </c>
      <c r="M24" s="112">
        <v>32.149300000000004</v>
      </c>
      <c r="N24" s="112">
        <v>33.649100000000004</v>
      </c>
      <c r="O24" s="112">
        <v>31.281700000000001</v>
      </c>
      <c r="P24" s="112">
        <v>31.499300000000002</v>
      </c>
      <c r="Q24" s="112">
        <v>30.571400000000001</v>
      </c>
      <c r="R24" s="112">
        <v>34.261099999999999</v>
      </c>
      <c r="S24" s="113">
        <v>32.247700000000002</v>
      </c>
      <c r="T24" s="113">
        <v>30.506800000000002</v>
      </c>
      <c r="U24" s="113">
        <v>31.219100000000001</v>
      </c>
      <c r="V24" s="113">
        <v>34.500500000000002</v>
      </c>
      <c r="W24" s="113">
        <v>34.0075</v>
      </c>
      <c r="X24" s="112">
        <v>35.6203</v>
      </c>
      <c r="Y24" s="112">
        <v>32.099000000000004</v>
      </c>
      <c r="Z24" s="112">
        <v>33.695300000000003</v>
      </c>
      <c r="AA24" s="113">
        <v>32.621200000000002</v>
      </c>
      <c r="AB24" s="113">
        <v>32.668100000000003</v>
      </c>
      <c r="AC24" s="113">
        <v>34.037399999999998</v>
      </c>
      <c r="AD24" s="113">
        <v>37.516300000000001</v>
      </c>
      <c r="AE24" s="113">
        <v>35.385100000000001</v>
      </c>
      <c r="AF24" s="113">
        <v>36.082900000000002</v>
      </c>
      <c r="AG24" s="113">
        <v>36.185600000000001</v>
      </c>
      <c r="AH24" s="113">
        <v>39.290700000000001</v>
      </c>
      <c r="AI24" s="113">
        <v>38.282699999999998</v>
      </c>
      <c r="AJ24" s="113">
        <v>34.625</v>
      </c>
      <c r="AK24" s="113">
        <v>36.7498</v>
      </c>
      <c r="AL24" s="113">
        <v>38.121400000000001</v>
      </c>
      <c r="AM24" s="113">
        <v>35.595500000000001</v>
      </c>
      <c r="AN24" s="113">
        <v>34.121500000000005</v>
      </c>
      <c r="AO24" s="113">
        <v>37.188099999999999</v>
      </c>
      <c r="AP24" s="113">
        <v>37.7224</v>
      </c>
      <c r="AQ24" s="113">
        <v>38.962700000000005</v>
      </c>
      <c r="AR24" s="113">
        <v>38.334000000000003</v>
      </c>
      <c r="AS24" s="113">
        <v>37.250399999999999</v>
      </c>
      <c r="AT24" s="113">
        <v>39.319299999999998</v>
      </c>
      <c r="AU24" s="113">
        <v>37.570799999999998</v>
      </c>
      <c r="AV24" s="113">
        <v>36.067</v>
      </c>
      <c r="AW24" s="113">
        <v>36.372199999999999</v>
      </c>
      <c r="AX24" s="113">
        <v>35.524300000000004</v>
      </c>
      <c r="AY24" s="113">
        <v>33.793399999999998</v>
      </c>
      <c r="AZ24" s="113">
        <v>33.343000000000004</v>
      </c>
      <c r="BA24" s="113">
        <v>34.1402</v>
      </c>
      <c r="BB24" s="113">
        <v>36.834800000000001</v>
      </c>
      <c r="BC24" s="112">
        <v>32.932300000000005</v>
      </c>
      <c r="BD24" s="113">
        <v>31.745100000000001</v>
      </c>
      <c r="BE24" s="113">
        <v>31.797700000000003</v>
      </c>
      <c r="BF24" s="113">
        <v>34.334099999999999</v>
      </c>
      <c r="BG24" s="113">
        <v>35.520800000000001</v>
      </c>
      <c r="BH24" s="113">
        <v>33.987500000000004</v>
      </c>
      <c r="BI24" s="113">
        <v>33.999200000000002</v>
      </c>
      <c r="BJ24" s="113">
        <v>35.203099999999999</v>
      </c>
      <c r="BK24" s="113">
        <v>35.8964</v>
      </c>
      <c r="BL24" s="113">
        <v>31.781500000000001</v>
      </c>
      <c r="BM24" s="230" t="s">
        <v>51</v>
      </c>
      <c r="BN24" s="113">
        <v>38.243000000000002</v>
      </c>
      <c r="BO24" s="113">
        <v>33.409199999999998</v>
      </c>
      <c r="BP24" s="113">
        <v>28.2529</v>
      </c>
      <c r="BQ24" s="113">
        <v>31.440700000000003</v>
      </c>
      <c r="BR24" s="113">
        <v>32.222900000000003</v>
      </c>
      <c r="BS24" s="113">
        <v>30.686500000000002</v>
      </c>
      <c r="BT24"/>
      <c r="BU24" s="14"/>
    </row>
    <row r="25" spans="1:73" ht="14.1" customHeight="1">
      <c r="A25" s="77"/>
      <c r="B25" s="6"/>
      <c r="C25" s="101" t="s">
        <v>26</v>
      </c>
      <c r="D25" s="112">
        <v>16.378600000000002</v>
      </c>
      <c r="E25" s="112">
        <v>16.385899999999999</v>
      </c>
      <c r="F25" s="112">
        <v>16.5319</v>
      </c>
      <c r="G25" s="112">
        <v>17.2789</v>
      </c>
      <c r="H25" s="112">
        <v>15.4198</v>
      </c>
      <c r="I25" s="112">
        <v>15.6226</v>
      </c>
      <c r="J25" s="112">
        <v>16.449400000000001</v>
      </c>
      <c r="K25" s="112">
        <v>15.3063</v>
      </c>
      <c r="L25" s="112">
        <v>16.005100000000002</v>
      </c>
      <c r="M25" s="112">
        <v>13.704600000000001</v>
      </c>
      <c r="N25" s="112">
        <v>14.4358</v>
      </c>
      <c r="O25" s="112">
        <v>16.104300000000002</v>
      </c>
      <c r="P25" s="112">
        <v>17.555099999999999</v>
      </c>
      <c r="Q25" s="112">
        <v>17.540300000000002</v>
      </c>
      <c r="R25" s="112">
        <v>18.356400000000001</v>
      </c>
      <c r="S25" s="113">
        <v>20.3079</v>
      </c>
      <c r="T25" s="113">
        <v>22.2255</v>
      </c>
      <c r="U25" s="113">
        <v>24.012700000000002</v>
      </c>
      <c r="V25" s="113">
        <v>24.951500000000003</v>
      </c>
      <c r="W25" s="113">
        <v>22.6279</v>
      </c>
      <c r="X25" s="112">
        <v>23.138400000000001</v>
      </c>
      <c r="Y25" s="112">
        <v>21.897300000000001</v>
      </c>
      <c r="Z25" s="112">
        <v>24.822900000000001</v>
      </c>
      <c r="AA25" s="113">
        <v>24.615400000000001</v>
      </c>
      <c r="AB25" s="113">
        <v>24.414400000000001</v>
      </c>
      <c r="AC25" s="113">
        <v>24.3126</v>
      </c>
      <c r="AD25" s="113">
        <v>25.079499999999999</v>
      </c>
      <c r="AE25" s="113">
        <v>26.4085</v>
      </c>
      <c r="AF25" s="113">
        <v>25.825700000000001</v>
      </c>
      <c r="AG25" s="113">
        <v>24.8169</v>
      </c>
      <c r="AH25" s="113">
        <v>28.554600000000001</v>
      </c>
      <c r="AI25" s="113">
        <v>29.096</v>
      </c>
      <c r="AJ25" s="113">
        <v>28.8109</v>
      </c>
      <c r="AK25" s="113">
        <v>25.592200000000002</v>
      </c>
      <c r="AL25" s="113">
        <v>29.1707</v>
      </c>
      <c r="AM25" s="113">
        <v>28.295300000000001</v>
      </c>
      <c r="AN25" s="113">
        <v>29.293300000000002</v>
      </c>
      <c r="AO25" s="113">
        <v>29.071100000000001</v>
      </c>
      <c r="AP25" s="113">
        <v>27.838700000000003</v>
      </c>
      <c r="AQ25" s="113">
        <v>29.408700000000003</v>
      </c>
      <c r="AR25" s="113">
        <v>30.234500000000001</v>
      </c>
      <c r="AS25" s="113">
        <v>30.281000000000002</v>
      </c>
      <c r="AT25" s="113">
        <v>25.5932</v>
      </c>
      <c r="AU25" s="113">
        <v>26.226500000000001</v>
      </c>
      <c r="AV25" s="113">
        <v>27.455300000000001</v>
      </c>
      <c r="AW25" s="113">
        <v>26.2803</v>
      </c>
      <c r="AX25" s="113">
        <v>24.118200000000002</v>
      </c>
      <c r="AY25" s="113">
        <v>23.375900000000001</v>
      </c>
      <c r="AZ25" s="113">
        <v>23.450500000000002</v>
      </c>
      <c r="BA25" s="113">
        <v>25.662000000000003</v>
      </c>
      <c r="BB25" s="113">
        <v>25.0321</v>
      </c>
      <c r="BC25" s="112">
        <v>24.9224</v>
      </c>
      <c r="BD25" s="113">
        <v>25.585000000000001</v>
      </c>
      <c r="BE25" s="113">
        <v>23.778400000000001</v>
      </c>
      <c r="BF25" s="113">
        <v>23.522200000000002</v>
      </c>
      <c r="BG25" s="113">
        <v>25.4956</v>
      </c>
      <c r="BH25" s="113">
        <v>24.667300000000001</v>
      </c>
      <c r="BI25" s="113">
        <v>23.4876</v>
      </c>
      <c r="BJ25" s="113">
        <v>21.945700000000002</v>
      </c>
      <c r="BK25" s="113">
        <v>21.203500000000002</v>
      </c>
      <c r="BL25" s="113">
        <v>20.1934</v>
      </c>
      <c r="BM25" s="230" t="s">
        <v>51</v>
      </c>
      <c r="BN25" s="113">
        <v>28.684200000000001</v>
      </c>
      <c r="BO25" s="113">
        <v>24.172900000000002</v>
      </c>
      <c r="BP25" s="113">
        <v>24.073399999999999</v>
      </c>
      <c r="BQ25" s="113">
        <v>23.775700000000001</v>
      </c>
      <c r="BR25" s="113">
        <v>22.667899999999999</v>
      </c>
      <c r="BS25" s="113">
        <v>23.098200000000002</v>
      </c>
      <c r="BT25"/>
      <c r="BU25" s="14"/>
    </row>
    <row r="26" spans="1:73" ht="14.1" customHeight="1">
      <c r="A26" s="77"/>
      <c r="B26" s="6"/>
      <c r="C26" s="101" t="s">
        <v>27</v>
      </c>
      <c r="D26" s="112">
        <v>59.056600000000003</v>
      </c>
      <c r="E26" s="112">
        <v>61.7789</v>
      </c>
      <c r="F26" s="112">
        <v>60.265500000000003</v>
      </c>
      <c r="G26" s="112">
        <v>58.2074</v>
      </c>
      <c r="H26" s="112">
        <v>61.6845</v>
      </c>
      <c r="I26" s="112">
        <v>57.805500000000002</v>
      </c>
      <c r="J26" s="112">
        <v>58.357200000000006</v>
      </c>
      <c r="K26" s="112">
        <v>60.902200000000001</v>
      </c>
      <c r="L26" s="112">
        <v>61.205500000000001</v>
      </c>
      <c r="M26" s="112">
        <v>58.390100000000004</v>
      </c>
      <c r="N26" s="112">
        <v>58.229000000000006</v>
      </c>
      <c r="O26" s="112">
        <v>60.098200000000006</v>
      </c>
      <c r="P26" s="112">
        <v>57.862900000000003</v>
      </c>
      <c r="Q26" s="112">
        <v>56.0396</v>
      </c>
      <c r="R26" s="112">
        <v>60.311500000000002</v>
      </c>
      <c r="S26" s="113">
        <v>61.429300000000005</v>
      </c>
      <c r="T26" s="113">
        <v>59.035800000000002</v>
      </c>
      <c r="U26" s="113">
        <v>62.704000000000001</v>
      </c>
      <c r="V26" s="113">
        <v>61.703100000000006</v>
      </c>
      <c r="W26" s="113">
        <v>63.093000000000004</v>
      </c>
      <c r="X26" s="112">
        <v>61.7361</v>
      </c>
      <c r="Y26" s="112">
        <v>61.737000000000002</v>
      </c>
      <c r="Z26" s="112">
        <v>63.812200000000004</v>
      </c>
      <c r="AA26" s="113">
        <v>62.360300000000002</v>
      </c>
      <c r="AB26" s="113">
        <v>62.087700000000005</v>
      </c>
      <c r="AC26" s="113">
        <v>61.995200000000004</v>
      </c>
      <c r="AD26" s="113">
        <v>61.975700000000003</v>
      </c>
      <c r="AE26" s="113">
        <v>61.088300000000004</v>
      </c>
      <c r="AF26" s="113">
        <v>60.091500000000003</v>
      </c>
      <c r="AG26" s="113">
        <v>59.572200000000002</v>
      </c>
      <c r="AH26" s="113">
        <v>61.023500000000006</v>
      </c>
      <c r="AI26" s="113">
        <v>62.297800000000002</v>
      </c>
      <c r="AJ26" s="113">
        <v>61.935600000000001</v>
      </c>
      <c r="AK26" s="113">
        <v>63.074400000000004</v>
      </c>
      <c r="AL26" s="113">
        <v>63.290000000000006</v>
      </c>
      <c r="AM26" s="113">
        <v>67.950500000000005</v>
      </c>
      <c r="AN26" s="113">
        <v>63.815400000000004</v>
      </c>
      <c r="AO26" s="113">
        <v>64.248900000000006</v>
      </c>
      <c r="AP26" s="113">
        <v>64.097200000000001</v>
      </c>
      <c r="AQ26" s="113">
        <v>66.888500000000008</v>
      </c>
      <c r="AR26" s="113">
        <v>64.451900000000009</v>
      </c>
      <c r="AS26" s="113">
        <v>65.270499999999998</v>
      </c>
      <c r="AT26" s="113">
        <v>64.469099999999997</v>
      </c>
      <c r="AU26" s="113">
        <v>61.7864</v>
      </c>
      <c r="AV26" s="113">
        <v>64.482300000000009</v>
      </c>
      <c r="AW26" s="113">
        <v>61.974500000000006</v>
      </c>
      <c r="AX26" s="113">
        <v>64.7774</v>
      </c>
      <c r="AY26" s="113">
        <v>64.118000000000009</v>
      </c>
      <c r="AZ26" s="113">
        <v>64.937899999999999</v>
      </c>
      <c r="BA26" s="113">
        <v>65.039400000000001</v>
      </c>
      <c r="BB26" s="113">
        <v>66.5291</v>
      </c>
      <c r="BC26" s="112">
        <v>66.786900000000003</v>
      </c>
      <c r="BD26" s="113">
        <v>65.355500000000006</v>
      </c>
      <c r="BE26" s="113">
        <v>63.716000000000001</v>
      </c>
      <c r="BF26" s="113">
        <v>65.975700000000003</v>
      </c>
      <c r="BG26" s="113">
        <v>65.094800000000006</v>
      </c>
      <c r="BH26" s="113">
        <v>62.688300000000005</v>
      </c>
      <c r="BI26" s="113">
        <v>61.735400000000006</v>
      </c>
      <c r="BJ26" s="113">
        <v>62.708500000000001</v>
      </c>
      <c r="BK26" s="113">
        <v>62.118600000000001</v>
      </c>
      <c r="BL26" s="113">
        <v>58.734200000000001</v>
      </c>
      <c r="BM26" s="230" t="s">
        <v>51</v>
      </c>
      <c r="BN26" s="113">
        <v>62.813500000000005</v>
      </c>
      <c r="BO26" s="113">
        <v>58.590400000000002</v>
      </c>
      <c r="BP26" s="113">
        <v>58.889300000000006</v>
      </c>
      <c r="BQ26" s="113">
        <v>62.7744</v>
      </c>
      <c r="BR26" s="113">
        <v>63.575500000000005</v>
      </c>
      <c r="BS26" s="113">
        <v>63.994400000000006</v>
      </c>
      <c r="BT26"/>
      <c r="BU26" s="14"/>
    </row>
    <row r="27" spans="1:73" ht="14.1" customHeight="1">
      <c r="A27" s="77"/>
      <c r="B27" s="6"/>
      <c r="C27" s="101" t="s">
        <v>28</v>
      </c>
      <c r="D27" s="112">
        <v>49.728999999999999</v>
      </c>
      <c r="E27" s="112">
        <v>52.3142</v>
      </c>
      <c r="F27" s="112">
        <v>51.010400000000004</v>
      </c>
      <c r="G27" s="112">
        <v>48.970700000000001</v>
      </c>
      <c r="H27" s="112">
        <v>50.42</v>
      </c>
      <c r="I27" s="112">
        <v>48.799600000000005</v>
      </c>
      <c r="J27" s="112">
        <v>47.368400000000001</v>
      </c>
      <c r="K27" s="112">
        <v>48.523500000000006</v>
      </c>
      <c r="L27" s="112">
        <v>47.178200000000004</v>
      </c>
      <c r="M27" s="112">
        <v>46.4039</v>
      </c>
      <c r="N27" s="112">
        <v>45.861200000000004</v>
      </c>
      <c r="O27" s="112">
        <v>48.470100000000002</v>
      </c>
      <c r="P27" s="112">
        <v>50.965200000000003</v>
      </c>
      <c r="Q27" s="112">
        <v>48.158799999999999</v>
      </c>
      <c r="R27" s="112">
        <v>49.879899999999999</v>
      </c>
      <c r="S27" s="113">
        <v>53.357800000000005</v>
      </c>
      <c r="T27" s="113">
        <v>50.660400000000003</v>
      </c>
      <c r="U27" s="113">
        <v>55.285200000000003</v>
      </c>
      <c r="V27" s="113">
        <v>54.090600000000002</v>
      </c>
      <c r="W27" s="113">
        <v>52.940200000000004</v>
      </c>
      <c r="X27" s="112">
        <v>52.761600000000001</v>
      </c>
      <c r="Y27" s="112">
        <v>51.923200000000001</v>
      </c>
      <c r="Z27" s="112">
        <v>46.890799999999999</v>
      </c>
      <c r="AA27" s="113">
        <v>51.854200000000006</v>
      </c>
      <c r="AB27" s="113">
        <v>52.871600000000001</v>
      </c>
      <c r="AC27" s="113">
        <v>51.936500000000002</v>
      </c>
      <c r="AD27" s="113">
        <v>54.907800000000002</v>
      </c>
      <c r="AE27" s="113">
        <v>53.701700000000002</v>
      </c>
      <c r="AF27" s="113">
        <v>49.018900000000002</v>
      </c>
      <c r="AG27" s="113">
        <v>51.029200000000003</v>
      </c>
      <c r="AH27" s="113">
        <v>53.810200000000002</v>
      </c>
      <c r="AI27" s="113">
        <v>53.749600000000001</v>
      </c>
      <c r="AJ27" s="113">
        <v>51.262599999999999</v>
      </c>
      <c r="AK27" s="113">
        <v>55.632800000000003</v>
      </c>
      <c r="AL27" s="113">
        <v>54.558800000000005</v>
      </c>
      <c r="AM27" s="113">
        <v>53.144100000000002</v>
      </c>
      <c r="AN27" s="113">
        <v>54.395000000000003</v>
      </c>
      <c r="AO27" s="113">
        <v>54.193400000000004</v>
      </c>
      <c r="AP27" s="113">
        <v>54.826100000000004</v>
      </c>
      <c r="AQ27" s="113">
        <v>55.910000000000004</v>
      </c>
      <c r="AR27" s="113">
        <v>53.809000000000005</v>
      </c>
      <c r="AS27" s="113">
        <v>55.148700000000005</v>
      </c>
      <c r="AT27" s="113">
        <v>52.893000000000001</v>
      </c>
      <c r="AU27" s="113">
        <v>53.630100000000006</v>
      </c>
      <c r="AV27" s="113">
        <v>52.738400000000006</v>
      </c>
      <c r="AW27" s="113">
        <v>50.9574</v>
      </c>
      <c r="AX27" s="113">
        <v>49.855600000000003</v>
      </c>
      <c r="AY27" s="113">
        <v>51.505800000000001</v>
      </c>
      <c r="AZ27" s="113">
        <v>50.926600000000001</v>
      </c>
      <c r="BA27" s="113">
        <v>49.645200000000003</v>
      </c>
      <c r="BB27" s="113">
        <v>53.1173</v>
      </c>
      <c r="BC27" s="112">
        <v>50.111499999999999</v>
      </c>
      <c r="BD27" s="113">
        <v>49.948500000000003</v>
      </c>
      <c r="BE27" s="113">
        <v>47.627100000000006</v>
      </c>
      <c r="BF27" s="113">
        <v>49.014200000000002</v>
      </c>
      <c r="BG27" s="113">
        <v>47.850700000000003</v>
      </c>
      <c r="BH27" s="113">
        <v>46.463500000000003</v>
      </c>
      <c r="BI27" s="113">
        <v>46.641200000000005</v>
      </c>
      <c r="BJ27" s="113">
        <v>43.659100000000002</v>
      </c>
      <c r="BK27" s="113">
        <v>46.152300000000004</v>
      </c>
      <c r="BL27" s="113">
        <v>42.879899999999999</v>
      </c>
      <c r="BM27" s="230" t="s">
        <v>51</v>
      </c>
      <c r="BN27" s="113">
        <v>55.470800000000004</v>
      </c>
      <c r="BO27" s="113">
        <v>52.857200000000006</v>
      </c>
      <c r="BP27" s="113">
        <v>49.077500000000001</v>
      </c>
      <c r="BQ27" s="113">
        <v>48.568400000000004</v>
      </c>
      <c r="BR27" s="113">
        <v>50.212500000000006</v>
      </c>
      <c r="BS27" s="113">
        <v>52.361699999999999</v>
      </c>
      <c r="BT27"/>
      <c r="BU27" s="14"/>
    </row>
    <row r="28" spans="1:73" ht="14.1" customHeight="1">
      <c r="A28" s="77"/>
      <c r="B28" s="6"/>
      <c r="C28" s="101" t="s">
        <v>29</v>
      </c>
      <c r="D28" s="112">
        <v>35.123899999999999</v>
      </c>
      <c r="E28" s="112">
        <v>35.4163</v>
      </c>
      <c r="F28" s="112">
        <v>33.955300000000001</v>
      </c>
      <c r="G28" s="112">
        <v>30.6568</v>
      </c>
      <c r="H28" s="112">
        <v>32.396500000000003</v>
      </c>
      <c r="I28" s="112">
        <v>30.284000000000002</v>
      </c>
      <c r="J28" s="112">
        <v>29.5046</v>
      </c>
      <c r="K28" s="112">
        <v>31.692900000000002</v>
      </c>
      <c r="L28" s="112">
        <v>31.498000000000001</v>
      </c>
      <c r="M28" s="112">
        <v>30.099400000000003</v>
      </c>
      <c r="N28" s="112">
        <v>31.0031</v>
      </c>
      <c r="O28" s="112">
        <v>30.9405</v>
      </c>
      <c r="P28" s="112">
        <v>32.777999999999999</v>
      </c>
      <c r="Q28" s="112">
        <v>31.2699</v>
      </c>
      <c r="R28" s="112">
        <v>31.977800000000002</v>
      </c>
      <c r="S28" s="113">
        <v>34.110500000000002</v>
      </c>
      <c r="T28" s="113">
        <v>36.965900000000005</v>
      </c>
      <c r="U28" s="113">
        <v>40.252800000000001</v>
      </c>
      <c r="V28" s="113">
        <v>40.642099999999999</v>
      </c>
      <c r="W28" s="113">
        <v>38.815000000000005</v>
      </c>
      <c r="X28" s="112">
        <v>37.581900000000005</v>
      </c>
      <c r="Y28" s="112">
        <v>37.051600000000001</v>
      </c>
      <c r="Z28" s="112">
        <v>36.741300000000003</v>
      </c>
      <c r="AA28" s="113">
        <v>40.845600000000005</v>
      </c>
      <c r="AB28" s="113">
        <v>35.121400000000001</v>
      </c>
      <c r="AC28" s="113">
        <v>36.580200000000005</v>
      </c>
      <c r="AD28" s="113">
        <v>39.702300000000001</v>
      </c>
      <c r="AE28" s="113">
        <v>39.660400000000003</v>
      </c>
      <c r="AF28" s="113">
        <v>35.931400000000004</v>
      </c>
      <c r="AG28" s="113">
        <v>37.2791</v>
      </c>
      <c r="AH28" s="113">
        <v>39.413800000000002</v>
      </c>
      <c r="AI28" s="113">
        <v>43.3765</v>
      </c>
      <c r="AJ28" s="113">
        <v>38.772100000000002</v>
      </c>
      <c r="AK28" s="113">
        <v>41.748699999999999</v>
      </c>
      <c r="AL28" s="113">
        <v>41.7483</v>
      </c>
      <c r="AM28" s="113">
        <v>41.111899999999999</v>
      </c>
      <c r="AN28" s="113">
        <v>38.766500000000001</v>
      </c>
      <c r="AO28" s="113">
        <v>41.960799999999999</v>
      </c>
      <c r="AP28" s="113">
        <v>42.823700000000002</v>
      </c>
      <c r="AQ28" s="113">
        <v>44.372399999999999</v>
      </c>
      <c r="AR28" s="113">
        <v>38.735500000000002</v>
      </c>
      <c r="AS28" s="113">
        <v>42.444500000000005</v>
      </c>
      <c r="AT28" s="113">
        <v>39.754800000000003</v>
      </c>
      <c r="AU28" s="113">
        <v>39.049300000000002</v>
      </c>
      <c r="AV28" s="113">
        <v>36.426300000000005</v>
      </c>
      <c r="AW28" s="113">
        <v>37.571300000000001</v>
      </c>
      <c r="AX28" s="113">
        <v>39.822299999999998</v>
      </c>
      <c r="AY28" s="113">
        <v>39.823599999999999</v>
      </c>
      <c r="AZ28" s="113">
        <v>39.234400000000001</v>
      </c>
      <c r="BA28" s="113">
        <v>43.720200000000006</v>
      </c>
      <c r="BB28" s="113">
        <v>43.672699999999999</v>
      </c>
      <c r="BC28" s="112">
        <v>42.079900000000002</v>
      </c>
      <c r="BD28" s="113">
        <v>34.025199999999998</v>
      </c>
      <c r="BE28" s="113">
        <v>36.476500000000001</v>
      </c>
      <c r="BF28" s="113">
        <v>36.508400000000002</v>
      </c>
      <c r="BG28" s="113">
        <v>36.564900000000002</v>
      </c>
      <c r="BH28" s="113">
        <v>32.304500000000004</v>
      </c>
      <c r="BI28" s="113">
        <v>36.605200000000004</v>
      </c>
      <c r="BJ28" s="113">
        <v>37.964200000000005</v>
      </c>
      <c r="BK28" s="113">
        <v>36.990200000000002</v>
      </c>
      <c r="BL28" s="113">
        <v>34.796900000000001</v>
      </c>
      <c r="BM28" s="230" t="s">
        <v>51</v>
      </c>
      <c r="BN28" s="113">
        <v>42.870899999999999</v>
      </c>
      <c r="BO28" s="113">
        <v>37.167400000000001</v>
      </c>
      <c r="BP28" s="113">
        <v>37.334400000000002</v>
      </c>
      <c r="BQ28" s="113">
        <v>37.316000000000003</v>
      </c>
      <c r="BR28" s="113">
        <v>36.023400000000002</v>
      </c>
      <c r="BS28" s="113">
        <v>38.006100000000004</v>
      </c>
      <c r="BT28"/>
      <c r="BU28" s="14"/>
    </row>
    <row r="29" spans="1:73" ht="14.1" customHeight="1">
      <c r="A29" s="77"/>
      <c r="B29" s="6"/>
      <c r="C29" s="101" t="s">
        <v>30</v>
      </c>
      <c r="D29" s="112">
        <v>22.840600000000002</v>
      </c>
      <c r="E29" s="112">
        <v>23.183500000000002</v>
      </c>
      <c r="F29" s="112">
        <v>23.400400000000001</v>
      </c>
      <c r="G29" s="112">
        <v>22.349900000000002</v>
      </c>
      <c r="H29" s="112">
        <v>20.573800000000002</v>
      </c>
      <c r="I29" s="112">
        <v>19.9194</v>
      </c>
      <c r="J29" s="112">
        <v>19.732700000000001</v>
      </c>
      <c r="K29" s="112">
        <v>21.519400000000001</v>
      </c>
      <c r="L29" s="112">
        <v>19.078900000000001</v>
      </c>
      <c r="M29" s="112">
        <v>19.323700000000002</v>
      </c>
      <c r="N29" s="112">
        <v>20.373200000000001</v>
      </c>
      <c r="O29" s="112">
        <v>19.7821</v>
      </c>
      <c r="P29" s="112">
        <v>18.885999999999999</v>
      </c>
      <c r="Q29" s="112">
        <v>17.2776</v>
      </c>
      <c r="R29" s="112">
        <v>18.8613</v>
      </c>
      <c r="S29" s="113">
        <v>22.496700000000001</v>
      </c>
      <c r="T29" s="113">
        <v>19.624600000000001</v>
      </c>
      <c r="U29" s="113">
        <v>24.1648</v>
      </c>
      <c r="V29" s="113">
        <v>25.218</v>
      </c>
      <c r="W29" s="113">
        <v>27.4375</v>
      </c>
      <c r="X29" s="112">
        <v>26.7104</v>
      </c>
      <c r="Y29" s="112">
        <v>26.608900000000002</v>
      </c>
      <c r="Z29" s="112">
        <v>26.862100000000002</v>
      </c>
      <c r="AA29" s="113">
        <v>28.373900000000003</v>
      </c>
      <c r="AB29" s="113">
        <v>27.444300000000002</v>
      </c>
      <c r="AC29" s="113">
        <v>27.730800000000002</v>
      </c>
      <c r="AD29" s="113">
        <v>28.506900000000002</v>
      </c>
      <c r="AE29" s="113">
        <v>28.382900000000003</v>
      </c>
      <c r="AF29" s="113">
        <v>27.510300000000001</v>
      </c>
      <c r="AG29" s="113">
        <v>28.554600000000001</v>
      </c>
      <c r="AH29" s="113">
        <v>28.341900000000003</v>
      </c>
      <c r="AI29" s="113">
        <v>30.760100000000001</v>
      </c>
      <c r="AJ29" s="113">
        <v>29.4512</v>
      </c>
      <c r="AK29" s="113">
        <v>27.6416</v>
      </c>
      <c r="AL29" s="113">
        <v>29.306700000000003</v>
      </c>
      <c r="AM29" s="113">
        <v>31.196200000000001</v>
      </c>
      <c r="AN29" s="113">
        <v>31.367700000000003</v>
      </c>
      <c r="AO29" s="113">
        <v>31.703400000000002</v>
      </c>
      <c r="AP29" s="113">
        <v>32.501100000000001</v>
      </c>
      <c r="AQ29" s="113">
        <v>35.414000000000001</v>
      </c>
      <c r="AR29" s="113">
        <v>34.310600000000001</v>
      </c>
      <c r="AS29" s="113">
        <v>33.053000000000004</v>
      </c>
      <c r="AT29" s="113">
        <v>32.673700000000004</v>
      </c>
      <c r="AU29" s="113">
        <v>31.2059</v>
      </c>
      <c r="AV29" s="113">
        <v>29.116</v>
      </c>
      <c r="AW29" s="113">
        <v>28.6662</v>
      </c>
      <c r="AX29" s="113">
        <v>27.4436</v>
      </c>
      <c r="AY29" s="113">
        <v>29.951400000000003</v>
      </c>
      <c r="AZ29" s="113">
        <v>29.3551</v>
      </c>
      <c r="BA29" s="113">
        <v>30.353400000000001</v>
      </c>
      <c r="BB29" s="113">
        <v>28.482000000000003</v>
      </c>
      <c r="BC29" s="112">
        <v>30.6615</v>
      </c>
      <c r="BD29" s="113">
        <v>29.287700000000001</v>
      </c>
      <c r="BE29" s="113">
        <v>28.665800000000001</v>
      </c>
      <c r="BF29" s="113">
        <v>26.840800000000002</v>
      </c>
      <c r="BG29" s="113">
        <v>26.608700000000002</v>
      </c>
      <c r="BH29" s="113">
        <v>26.061</v>
      </c>
      <c r="BI29" s="113">
        <v>26.5243</v>
      </c>
      <c r="BJ29" s="113">
        <v>29.0534</v>
      </c>
      <c r="BK29" s="113">
        <v>28.6157</v>
      </c>
      <c r="BL29" s="113">
        <v>27.788500000000003</v>
      </c>
      <c r="BM29" s="230" t="s">
        <v>51</v>
      </c>
      <c r="BN29" s="113">
        <v>51.161799999999999</v>
      </c>
      <c r="BO29" s="113">
        <v>44.644500000000001</v>
      </c>
      <c r="BP29" s="113">
        <v>39.183100000000003</v>
      </c>
      <c r="BQ29" s="113">
        <v>34.887599999999999</v>
      </c>
      <c r="BR29" s="113">
        <v>30.624700000000001</v>
      </c>
      <c r="BS29" s="113">
        <v>30.106400000000001</v>
      </c>
      <c r="BT29"/>
      <c r="BU29" s="14"/>
    </row>
    <row r="30" spans="1:73" ht="14.1" customHeight="1">
      <c r="A30" s="77"/>
      <c r="B30" s="6"/>
      <c r="C30" s="101" t="s">
        <v>31</v>
      </c>
      <c r="D30" s="112">
        <v>46.728900000000003</v>
      </c>
      <c r="E30" s="112">
        <v>47.536200000000001</v>
      </c>
      <c r="F30" s="112">
        <v>47.775300000000001</v>
      </c>
      <c r="G30" s="112">
        <v>46.199800000000003</v>
      </c>
      <c r="H30" s="112">
        <v>43.606100000000005</v>
      </c>
      <c r="I30" s="112">
        <v>43.5764</v>
      </c>
      <c r="J30" s="112">
        <v>44.770099999999999</v>
      </c>
      <c r="K30" s="112">
        <v>46.350300000000004</v>
      </c>
      <c r="L30" s="112">
        <v>46.794600000000003</v>
      </c>
      <c r="M30" s="112">
        <v>45.713700000000003</v>
      </c>
      <c r="N30" s="112">
        <v>45.481400000000001</v>
      </c>
      <c r="O30" s="112">
        <v>47.208300000000001</v>
      </c>
      <c r="P30" s="112">
        <v>45.465499999999999</v>
      </c>
      <c r="Q30" s="112">
        <v>46.655200000000001</v>
      </c>
      <c r="R30" s="112">
        <v>46.880700000000004</v>
      </c>
      <c r="S30" s="113">
        <v>50.676200000000001</v>
      </c>
      <c r="T30" s="113">
        <v>49.286200000000001</v>
      </c>
      <c r="U30" s="113">
        <v>49.088000000000001</v>
      </c>
      <c r="V30" s="113">
        <v>49.443100000000001</v>
      </c>
      <c r="W30" s="113">
        <v>50.137500000000003</v>
      </c>
      <c r="X30" s="112">
        <v>50.495600000000003</v>
      </c>
      <c r="Y30" s="112">
        <v>49.158900000000003</v>
      </c>
      <c r="Z30" s="112">
        <v>47.881399999999999</v>
      </c>
      <c r="AA30" s="113">
        <v>53.048900000000003</v>
      </c>
      <c r="AB30" s="113">
        <v>51.304300000000005</v>
      </c>
      <c r="AC30" s="113">
        <v>51.184000000000005</v>
      </c>
      <c r="AD30" s="113">
        <v>53.591000000000001</v>
      </c>
      <c r="AE30" s="113">
        <v>54.785700000000006</v>
      </c>
      <c r="AF30" s="113">
        <v>53.971700000000006</v>
      </c>
      <c r="AG30" s="113">
        <v>54.009</v>
      </c>
      <c r="AH30" s="113">
        <v>55.695</v>
      </c>
      <c r="AI30" s="113">
        <v>54.787300000000002</v>
      </c>
      <c r="AJ30" s="113">
        <v>55.637100000000004</v>
      </c>
      <c r="AK30" s="113">
        <v>53.567399999999999</v>
      </c>
      <c r="AL30" s="113">
        <v>53.312000000000005</v>
      </c>
      <c r="AM30" s="113">
        <v>51.957000000000001</v>
      </c>
      <c r="AN30" s="113">
        <v>54.114800000000002</v>
      </c>
      <c r="AO30" s="113">
        <v>53.827300000000001</v>
      </c>
      <c r="AP30" s="113">
        <v>54.492600000000003</v>
      </c>
      <c r="AQ30" s="113">
        <v>54.437000000000005</v>
      </c>
      <c r="AR30" s="113">
        <v>55.566100000000006</v>
      </c>
      <c r="AS30" s="113">
        <v>55.267400000000002</v>
      </c>
      <c r="AT30" s="113">
        <v>56.491300000000003</v>
      </c>
      <c r="AU30" s="113">
        <v>53.158300000000004</v>
      </c>
      <c r="AV30" s="113">
        <v>54.371600000000001</v>
      </c>
      <c r="AW30" s="113">
        <v>54.8812</v>
      </c>
      <c r="AX30" s="113">
        <v>49.159200000000006</v>
      </c>
      <c r="AY30" s="113">
        <v>54.247800000000005</v>
      </c>
      <c r="AZ30" s="113">
        <v>51.158900000000003</v>
      </c>
      <c r="BA30" s="113">
        <v>48.814300000000003</v>
      </c>
      <c r="BB30" s="113">
        <v>48.1126</v>
      </c>
      <c r="BC30" s="112">
        <v>48.806699999999999</v>
      </c>
      <c r="BD30" s="113">
        <v>49.026600000000002</v>
      </c>
      <c r="BE30" s="113">
        <v>44.604199999999999</v>
      </c>
      <c r="BF30" s="113">
        <v>46.765000000000001</v>
      </c>
      <c r="BG30" s="113">
        <v>46.542200000000001</v>
      </c>
      <c r="BH30" s="113">
        <v>48.510100000000001</v>
      </c>
      <c r="BI30" s="113">
        <v>46.243100000000005</v>
      </c>
      <c r="BJ30" s="113">
        <v>46.1768</v>
      </c>
      <c r="BK30" s="113">
        <v>45.707300000000004</v>
      </c>
      <c r="BL30" s="113">
        <v>43.941800000000001</v>
      </c>
      <c r="BM30" s="230" t="s">
        <v>51</v>
      </c>
      <c r="BN30" s="113">
        <v>48.757200000000005</v>
      </c>
      <c r="BO30" s="113">
        <v>46.073599999999999</v>
      </c>
      <c r="BP30" s="113">
        <v>46.451900000000002</v>
      </c>
      <c r="BQ30" s="113">
        <v>43.426000000000002</v>
      </c>
      <c r="BR30" s="113">
        <v>43.598300000000002</v>
      </c>
      <c r="BS30" s="113">
        <v>41.953600000000002</v>
      </c>
      <c r="BT30"/>
      <c r="BU30" s="14"/>
    </row>
    <row r="31" spans="1:73" ht="14.1" customHeight="1">
      <c r="A31" s="77"/>
      <c r="B31" s="6"/>
      <c r="C31" s="101" t="s">
        <v>32</v>
      </c>
      <c r="D31" s="112">
        <v>24.835800000000003</v>
      </c>
      <c r="E31" s="112">
        <v>28.0031</v>
      </c>
      <c r="F31" s="112">
        <v>28.910800000000002</v>
      </c>
      <c r="G31" s="112">
        <v>25.095800000000001</v>
      </c>
      <c r="H31" s="112">
        <v>21.753400000000003</v>
      </c>
      <c r="I31" s="112">
        <v>23.7819</v>
      </c>
      <c r="J31" s="112">
        <v>25.871700000000001</v>
      </c>
      <c r="K31" s="112">
        <v>24.400000000000002</v>
      </c>
      <c r="L31" s="112">
        <v>23.709300000000002</v>
      </c>
      <c r="M31" s="112">
        <v>23.129799999999999</v>
      </c>
      <c r="N31" s="112">
        <v>24.1526</v>
      </c>
      <c r="O31" s="112">
        <v>24.2272</v>
      </c>
      <c r="P31" s="112">
        <v>23.333600000000001</v>
      </c>
      <c r="Q31" s="112">
        <v>23.316400000000002</v>
      </c>
      <c r="R31" s="112">
        <v>26.717700000000001</v>
      </c>
      <c r="S31" s="113">
        <v>25.683700000000002</v>
      </c>
      <c r="T31" s="113">
        <v>26.142300000000002</v>
      </c>
      <c r="U31" s="113">
        <v>27.480800000000002</v>
      </c>
      <c r="V31" s="113">
        <v>30.2209</v>
      </c>
      <c r="W31" s="113">
        <v>24.946100000000001</v>
      </c>
      <c r="X31" s="112">
        <v>25.642200000000003</v>
      </c>
      <c r="Y31" s="112">
        <v>25.931800000000003</v>
      </c>
      <c r="Z31" s="112">
        <v>29.3506</v>
      </c>
      <c r="AA31" s="113">
        <v>30.101300000000002</v>
      </c>
      <c r="AB31" s="113">
        <v>26.346400000000003</v>
      </c>
      <c r="AC31" s="113">
        <v>29.8078</v>
      </c>
      <c r="AD31" s="113">
        <v>32.042700000000004</v>
      </c>
      <c r="AE31" s="113">
        <v>31.7027</v>
      </c>
      <c r="AF31" s="113">
        <v>27.653600000000001</v>
      </c>
      <c r="AG31" s="113">
        <v>30.730800000000002</v>
      </c>
      <c r="AH31" s="113">
        <v>34.564799999999998</v>
      </c>
      <c r="AI31" s="113">
        <v>28.726200000000002</v>
      </c>
      <c r="AJ31" s="113">
        <v>28.876300000000001</v>
      </c>
      <c r="AK31" s="113">
        <v>30.4328</v>
      </c>
      <c r="AL31" s="113">
        <v>32.795000000000002</v>
      </c>
      <c r="AM31" s="113">
        <v>30.4053</v>
      </c>
      <c r="AN31" s="113">
        <v>30.011900000000001</v>
      </c>
      <c r="AO31" s="113">
        <v>35.219100000000005</v>
      </c>
      <c r="AP31" s="113">
        <v>35.2151</v>
      </c>
      <c r="AQ31" s="113">
        <v>31.363300000000002</v>
      </c>
      <c r="AR31" s="113">
        <v>27.976500000000001</v>
      </c>
      <c r="AS31" s="113">
        <v>30.234400000000001</v>
      </c>
      <c r="AT31" s="113">
        <v>30.859200000000001</v>
      </c>
      <c r="AU31" s="113">
        <v>30.598600000000001</v>
      </c>
      <c r="AV31" s="113">
        <v>29.996500000000001</v>
      </c>
      <c r="AW31" s="113">
        <v>31.180500000000002</v>
      </c>
      <c r="AX31" s="113">
        <v>31.230500000000003</v>
      </c>
      <c r="AY31" s="113">
        <v>24.656400000000001</v>
      </c>
      <c r="AZ31" s="113">
        <v>26.027200000000001</v>
      </c>
      <c r="BA31" s="113">
        <v>29.326000000000001</v>
      </c>
      <c r="BB31" s="113">
        <v>28.021900000000002</v>
      </c>
      <c r="BC31" s="112">
        <v>26.962500000000002</v>
      </c>
      <c r="BD31" s="113">
        <v>24.396100000000001</v>
      </c>
      <c r="BE31" s="113">
        <v>27.3568</v>
      </c>
      <c r="BF31" s="113">
        <v>29.558800000000002</v>
      </c>
      <c r="BG31" s="113">
        <v>27.9937</v>
      </c>
      <c r="BH31" s="113">
        <v>27.4938</v>
      </c>
      <c r="BI31" s="113">
        <v>29.700000000000003</v>
      </c>
      <c r="BJ31" s="113">
        <v>29.652800000000003</v>
      </c>
      <c r="BK31" s="113">
        <v>27.525400000000001</v>
      </c>
      <c r="BL31" s="113">
        <v>25.785500000000003</v>
      </c>
      <c r="BM31" s="230" t="s">
        <v>51</v>
      </c>
      <c r="BN31" s="113">
        <v>40.950700000000005</v>
      </c>
      <c r="BO31" s="113">
        <v>32.5364</v>
      </c>
      <c r="BP31" s="113">
        <v>31.5624</v>
      </c>
      <c r="BQ31" s="113">
        <v>27.481400000000001</v>
      </c>
      <c r="BR31" s="113">
        <v>33.5413</v>
      </c>
      <c r="BS31" s="113">
        <v>29.659200000000002</v>
      </c>
      <c r="BT31"/>
      <c r="BU31" s="14"/>
    </row>
    <row r="32" spans="1:73" ht="14.1" customHeight="1">
      <c r="A32" s="77"/>
      <c r="B32" s="6"/>
      <c r="C32" s="101" t="s">
        <v>33</v>
      </c>
      <c r="D32" s="112">
        <v>25.6724</v>
      </c>
      <c r="E32" s="112">
        <v>23.637800000000002</v>
      </c>
      <c r="F32" s="112">
        <v>25.349299999999999</v>
      </c>
      <c r="G32" s="112">
        <v>23.817299999999999</v>
      </c>
      <c r="H32" s="112">
        <v>21.869700000000002</v>
      </c>
      <c r="I32" s="112">
        <v>19.543900000000001</v>
      </c>
      <c r="J32" s="112">
        <v>24.9633</v>
      </c>
      <c r="K32" s="112">
        <v>22.6751</v>
      </c>
      <c r="L32" s="112">
        <v>21.8078</v>
      </c>
      <c r="M32" s="112">
        <v>21.203500000000002</v>
      </c>
      <c r="N32" s="112">
        <v>21.797900000000002</v>
      </c>
      <c r="O32" s="112">
        <v>23.722100000000001</v>
      </c>
      <c r="P32" s="112">
        <v>25.058400000000002</v>
      </c>
      <c r="Q32" s="112">
        <v>21.9053</v>
      </c>
      <c r="R32" s="112">
        <v>24.793300000000002</v>
      </c>
      <c r="S32" s="113">
        <v>26.6952</v>
      </c>
      <c r="T32" s="113">
        <v>28.070700000000002</v>
      </c>
      <c r="U32" s="113">
        <v>25.932300000000001</v>
      </c>
      <c r="V32" s="113">
        <v>31.826400000000003</v>
      </c>
      <c r="W32" s="113">
        <v>27.0273</v>
      </c>
      <c r="X32" s="112">
        <v>31.824400000000001</v>
      </c>
      <c r="Y32" s="112">
        <v>29.068900000000003</v>
      </c>
      <c r="Z32" s="112">
        <v>35.194400000000002</v>
      </c>
      <c r="AA32" s="113">
        <v>31.904700000000002</v>
      </c>
      <c r="AB32" s="113">
        <v>29.1965</v>
      </c>
      <c r="AC32" s="113">
        <v>28.124500000000001</v>
      </c>
      <c r="AD32" s="113">
        <v>32.803200000000004</v>
      </c>
      <c r="AE32" s="113">
        <v>30.084900000000001</v>
      </c>
      <c r="AF32" s="113">
        <v>29.881300000000003</v>
      </c>
      <c r="AG32" s="113">
        <v>30.002200000000002</v>
      </c>
      <c r="AH32" s="113">
        <v>31.196100000000001</v>
      </c>
      <c r="AI32" s="113">
        <v>32.933500000000002</v>
      </c>
      <c r="AJ32" s="113">
        <v>29.839700000000001</v>
      </c>
      <c r="AK32" s="113">
        <v>27.091700000000003</v>
      </c>
      <c r="AL32" s="113">
        <v>30.195900000000002</v>
      </c>
      <c r="AM32" s="113">
        <v>29.98</v>
      </c>
      <c r="AN32" s="113">
        <v>27.672000000000001</v>
      </c>
      <c r="AO32" s="113">
        <v>29.321100000000001</v>
      </c>
      <c r="AP32" s="113">
        <v>32.358699999999999</v>
      </c>
      <c r="AQ32" s="113">
        <v>31.6036</v>
      </c>
      <c r="AR32" s="113">
        <v>31.4939</v>
      </c>
      <c r="AS32" s="113">
        <v>28.865500000000001</v>
      </c>
      <c r="AT32" s="113">
        <v>30.703600000000002</v>
      </c>
      <c r="AU32" s="113">
        <v>29.878700000000002</v>
      </c>
      <c r="AV32" s="113">
        <v>33.083400000000005</v>
      </c>
      <c r="AW32" s="113">
        <v>30.047600000000003</v>
      </c>
      <c r="AX32" s="113">
        <v>32.348399999999998</v>
      </c>
      <c r="AY32" s="113">
        <v>29.285700000000002</v>
      </c>
      <c r="AZ32" s="113">
        <v>29.968300000000003</v>
      </c>
      <c r="BA32" s="113">
        <v>26.973300000000002</v>
      </c>
      <c r="BB32" s="113">
        <v>31.129900000000003</v>
      </c>
      <c r="BC32" s="112">
        <v>26.970300000000002</v>
      </c>
      <c r="BD32" s="113">
        <v>28.607600000000001</v>
      </c>
      <c r="BE32" s="113">
        <v>28.764500000000002</v>
      </c>
      <c r="BF32" s="113">
        <v>29.884</v>
      </c>
      <c r="BG32" s="113">
        <v>30.3</v>
      </c>
      <c r="BH32" s="113">
        <v>27.8934</v>
      </c>
      <c r="BI32" s="113">
        <v>28.835600000000003</v>
      </c>
      <c r="BJ32" s="113">
        <v>27.372500000000002</v>
      </c>
      <c r="BK32" s="113">
        <v>26.555400000000002</v>
      </c>
      <c r="BL32" s="113">
        <v>27.055500000000002</v>
      </c>
      <c r="BM32" s="230" t="s">
        <v>51</v>
      </c>
      <c r="BN32" s="113">
        <v>41.274500000000003</v>
      </c>
      <c r="BO32" s="113">
        <v>30.965700000000002</v>
      </c>
      <c r="BP32" s="113">
        <v>30.6144</v>
      </c>
      <c r="BQ32" s="113">
        <v>28.3184</v>
      </c>
      <c r="BR32" s="113">
        <v>30.928000000000001</v>
      </c>
      <c r="BS32" s="113">
        <v>26.7895</v>
      </c>
      <c r="BT32"/>
      <c r="BU32" s="14"/>
    </row>
    <row r="33" spans="1:73" ht="14.1" customHeight="1">
      <c r="A33" s="77"/>
      <c r="B33" s="6"/>
      <c r="C33" s="101" t="s">
        <v>34</v>
      </c>
      <c r="D33" s="112">
        <v>45.578700000000005</v>
      </c>
      <c r="E33" s="112">
        <v>44.089300000000001</v>
      </c>
      <c r="F33" s="112">
        <v>41.225100000000005</v>
      </c>
      <c r="G33" s="112">
        <v>40.777200000000001</v>
      </c>
      <c r="H33" s="112">
        <v>37.910400000000003</v>
      </c>
      <c r="I33" s="112">
        <v>38.141300000000001</v>
      </c>
      <c r="J33" s="112">
        <v>36.761299999999999</v>
      </c>
      <c r="K33" s="112">
        <v>36.395400000000002</v>
      </c>
      <c r="L33" s="112">
        <v>38.756900000000002</v>
      </c>
      <c r="M33" s="112">
        <v>37.573300000000003</v>
      </c>
      <c r="N33" s="112">
        <v>38.678800000000003</v>
      </c>
      <c r="O33" s="112">
        <v>36.063099999999999</v>
      </c>
      <c r="P33" s="112">
        <v>36.760600000000004</v>
      </c>
      <c r="Q33" s="112">
        <v>35.683800000000005</v>
      </c>
      <c r="R33" s="112">
        <v>37.305500000000002</v>
      </c>
      <c r="S33" s="113">
        <v>38.997800000000005</v>
      </c>
      <c r="T33" s="113">
        <v>37.299300000000002</v>
      </c>
      <c r="U33" s="113">
        <v>37.517200000000003</v>
      </c>
      <c r="V33" s="113">
        <v>42.585999999999999</v>
      </c>
      <c r="W33" s="113">
        <v>40.073599999999999</v>
      </c>
      <c r="X33" s="112">
        <v>40.501400000000004</v>
      </c>
      <c r="Y33" s="112">
        <v>38.429200000000002</v>
      </c>
      <c r="Z33" s="112">
        <v>40.987500000000004</v>
      </c>
      <c r="AA33" s="113">
        <v>42.813800000000001</v>
      </c>
      <c r="AB33" s="113">
        <v>38.076599999999999</v>
      </c>
      <c r="AC33" s="113">
        <v>40.539000000000001</v>
      </c>
      <c r="AD33" s="113">
        <v>40.742699999999999</v>
      </c>
      <c r="AE33" s="113">
        <v>43.291600000000003</v>
      </c>
      <c r="AF33" s="113">
        <v>39.198100000000004</v>
      </c>
      <c r="AG33" s="113">
        <v>42.786900000000003</v>
      </c>
      <c r="AH33" s="113">
        <v>42.123000000000005</v>
      </c>
      <c r="AI33" s="113">
        <v>44.117899999999999</v>
      </c>
      <c r="AJ33" s="113">
        <v>44.409500000000001</v>
      </c>
      <c r="AK33" s="113">
        <v>43.675000000000004</v>
      </c>
      <c r="AL33" s="113">
        <v>42.451700000000002</v>
      </c>
      <c r="AM33" s="113">
        <v>41.925699999999999</v>
      </c>
      <c r="AN33" s="113">
        <v>41.176300000000005</v>
      </c>
      <c r="AO33" s="113">
        <v>40.932200000000002</v>
      </c>
      <c r="AP33" s="113">
        <v>38.0398</v>
      </c>
      <c r="AQ33" s="113">
        <v>39.8003</v>
      </c>
      <c r="AR33" s="113">
        <v>39.331800000000001</v>
      </c>
      <c r="AS33" s="113">
        <v>39.9084</v>
      </c>
      <c r="AT33" s="113">
        <v>37.6661</v>
      </c>
      <c r="AU33" s="113">
        <v>40.873200000000004</v>
      </c>
      <c r="AV33" s="113">
        <v>40.852400000000003</v>
      </c>
      <c r="AW33" s="113">
        <v>40.352600000000002</v>
      </c>
      <c r="AX33" s="113">
        <v>41.7789</v>
      </c>
      <c r="AY33" s="113">
        <v>45.158700000000003</v>
      </c>
      <c r="AZ33" s="113">
        <v>44.4621</v>
      </c>
      <c r="BA33" s="113">
        <v>48.2286</v>
      </c>
      <c r="BB33" s="113">
        <v>51.196899999999999</v>
      </c>
      <c r="BC33" s="112">
        <v>50.937800000000003</v>
      </c>
      <c r="BD33" s="113">
        <v>49.802300000000002</v>
      </c>
      <c r="BE33" s="113">
        <v>47.162300000000002</v>
      </c>
      <c r="BF33" s="113">
        <v>49.321300000000001</v>
      </c>
      <c r="BG33" s="113">
        <v>50.154500000000006</v>
      </c>
      <c r="BH33" s="113">
        <v>48.152300000000004</v>
      </c>
      <c r="BI33" s="113">
        <v>45.916699999999999</v>
      </c>
      <c r="BJ33" s="113">
        <v>46.134900000000002</v>
      </c>
      <c r="BK33" s="113">
        <v>43.393500000000003</v>
      </c>
      <c r="BL33" s="113">
        <v>41.4482</v>
      </c>
      <c r="BM33" s="230" t="s">
        <v>51</v>
      </c>
      <c r="BN33" s="113">
        <v>57.828200000000002</v>
      </c>
      <c r="BO33" s="113">
        <v>52.457300000000004</v>
      </c>
      <c r="BP33" s="113">
        <v>49.098200000000006</v>
      </c>
      <c r="BQ33" s="113">
        <v>47.843600000000002</v>
      </c>
      <c r="BR33" s="113">
        <v>46.530200000000001</v>
      </c>
      <c r="BS33" s="113">
        <v>45.550699999999999</v>
      </c>
      <c r="BT33"/>
      <c r="BU33" s="14"/>
    </row>
    <row r="34" spans="1:73" ht="14.1" customHeight="1">
      <c r="A34" s="77"/>
      <c r="B34" s="6"/>
      <c r="C34" s="101" t="s">
        <v>35</v>
      </c>
      <c r="D34" s="112">
        <v>30.9039</v>
      </c>
      <c r="E34" s="112">
        <v>34.069600000000001</v>
      </c>
      <c r="F34" s="112">
        <v>29.689300000000003</v>
      </c>
      <c r="G34" s="112">
        <v>26.905700000000003</v>
      </c>
      <c r="H34" s="112">
        <v>27.794600000000003</v>
      </c>
      <c r="I34" s="112">
        <v>26.2165</v>
      </c>
      <c r="J34" s="112">
        <v>25.796800000000001</v>
      </c>
      <c r="K34" s="112">
        <v>26.718500000000002</v>
      </c>
      <c r="L34" s="112">
        <v>29.259800000000002</v>
      </c>
      <c r="M34" s="112">
        <v>25.790900000000001</v>
      </c>
      <c r="N34" s="112">
        <v>25.9011</v>
      </c>
      <c r="O34" s="112">
        <v>28.978300000000001</v>
      </c>
      <c r="P34" s="112">
        <v>25.386300000000002</v>
      </c>
      <c r="Q34" s="112">
        <v>27.065300000000001</v>
      </c>
      <c r="R34" s="112">
        <v>28.594200000000001</v>
      </c>
      <c r="S34" s="113">
        <v>31.3201</v>
      </c>
      <c r="T34" s="113">
        <v>30.992600000000003</v>
      </c>
      <c r="U34" s="113">
        <v>32.508099999999999</v>
      </c>
      <c r="V34" s="113">
        <v>34.398000000000003</v>
      </c>
      <c r="W34" s="113">
        <v>32.539700000000003</v>
      </c>
      <c r="X34" s="112">
        <v>35.6967</v>
      </c>
      <c r="Y34" s="112">
        <v>34.179900000000004</v>
      </c>
      <c r="Z34" s="112">
        <v>34.650700000000001</v>
      </c>
      <c r="AA34" s="113">
        <v>35.698</v>
      </c>
      <c r="AB34" s="113">
        <v>36.312200000000004</v>
      </c>
      <c r="AC34" s="113">
        <v>37.092700000000001</v>
      </c>
      <c r="AD34" s="113">
        <v>39.561100000000003</v>
      </c>
      <c r="AE34" s="113">
        <v>40.0563</v>
      </c>
      <c r="AF34" s="113">
        <v>37.804900000000004</v>
      </c>
      <c r="AG34" s="113">
        <v>37.917000000000002</v>
      </c>
      <c r="AH34" s="113">
        <v>41.216300000000004</v>
      </c>
      <c r="AI34" s="113">
        <v>39.071300000000001</v>
      </c>
      <c r="AJ34" s="113">
        <v>38.877900000000004</v>
      </c>
      <c r="AK34" s="113">
        <v>38.546800000000005</v>
      </c>
      <c r="AL34" s="113">
        <v>40.360900000000001</v>
      </c>
      <c r="AM34" s="113">
        <v>40.430800000000005</v>
      </c>
      <c r="AN34" s="113">
        <v>41.179900000000004</v>
      </c>
      <c r="AO34" s="113">
        <v>40.8523</v>
      </c>
      <c r="AP34" s="113">
        <v>45.152000000000001</v>
      </c>
      <c r="AQ34" s="113">
        <v>42.730699999999999</v>
      </c>
      <c r="AR34" s="113">
        <v>42.555900000000001</v>
      </c>
      <c r="AS34" s="113">
        <v>42.129800000000003</v>
      </c>
      <c r="AT34" s="113">
        <v>41.759799999999998</v>
      </c>
      <c r="AU34" s="113">
        <v>40.878800000000005</v>
      </c>
      <c r="AV34" s="113">
        <v>40.260600000000004</v>
      </c>
      <c r="AW34" s="113">
        <v>39.6066</v>
      </c>
      <c r="AX34" s="113">
        <v>37.8125</v>
      </c>
      <c r="AY34" s="113">
        <v>38.078900000000004</v>
      </c>
      <c r="AZ34" s="113">
        <v>39.558500000000002</v>
      </c>
      <c r="BA34" s="113">
        <v>39.963200000000001</v>
      </c>
      <c r="BB34" s="113">
        <v>40.650800000000004</v>
      </c>
      <c r="BC34" s="112">
        <v>41.043300000000002</v>
      </c>
      <c r="BD34" s="113">
        <v>39.5503</v>
      </c>
      <c r="BE34" s="113">
        <v>36.0383</v>
      </c>
      <c r="BF34" s="113">
        <v>36.6843</v>
      </c>
      <c r="BG34" s="113">
        <v>36.475900000000003</v>
      </c>
      <c r="BH34" s="113">
        <v>34.312200000000004</v>
      </c>
      <c r="BI34" s="113">
        <v>34.172499999999999</v>
      </c>
      <c r="BJ34" s="113">
        <v>33.760600000000004</v>
      </c>
      <c r="BK34" s="113">
        <v>33.762700000000002</v>
      </c>
      <c r="BL34" s="113">
        <v>33.052</v>
      </c>
      <c r="BM34" s="230" t="s">
        <v>51</v>
      </c>
      <c r="BN34" s="113">
        <v>39.366399999999999</v>
      </c>
      <c r="BO34" s="113">
        <v>36.438500000000005</v>
      </c>
      <c r="BP34" s="113">
        <v>34.302</v>
      </c>
      <c r="BQ34" s="113">
        <v>33.5867</v>
      </c>
      <c r="BR34" s="113">
        <v>32.495200000000004</v>
      </c>
      <c r="BS34" s="113">
        <v>30.889100000000003</v>
      </c>
      <c r="BT34"/>
      <c r="BU34" s="14"/>
    </row>
    <row r="35" spans="1:73" ht="14.1" customHeight="1">
      <c r="A35" s="77"/>
      <c r="B35" s="6"/>
      <c r="C35" s="101" t="s">
        <v>36</v>
      </c>
      <c r="D35" s="112">
        <v>45.7682</v>
      </c>
      <c r="E35" s="112">
        <v>46.892700000000005</v>
      </c>
      <c r="F35" s="112">
        <v>47.506800000000005</v>
      </c>
      <c r="G35" s="112">
        <v>44.857100000000003</v>
      </c>
      <c r="H35" s="112">
        <v>45.360700000000001</v>
      </c>
      <c r="I35" s="112">
        <v>44.708100000000002</v>
      </c>
      <c r="J35" s="112">
        <v>46.329000000000001</v>
      </c>
      <c r="K35" s="112">
        <v>45.958600000000004</v>
      </c>
      <c r="L35" s="112">
        <v>44.1952</v>
      </c>
      <c r="M35" s="112">
        <v>44.298100000000005</v>
      </c>
      <c r="N35" s="112">
        <v>44.614800000000002</v>
      </c>
      <c r="O35" s="112">
        <v>46.857700000000001</v>
      </c>
      <c r="P35" s="112">
        <v>49.368200000000002</v>
      </c>
      <c r="Q35" s="112">
        <v>47.3994</v>
      </c>
      <c r="R35" s="112">
        <v>50.122300000000003</v>
      </c>
      <c r="S35" s="113">
        <v>51.578200000000002</v>
      </c>
      <c r="T35" s="113">
        <v>53.268800000000006</v>
      </c>
      <c r="U35" s="113">
        <v>53.668400000000005</v>
      </c>
      <c r="V35" s="113">
        <v>55.296900000000001</v>
      </c>
      <c r="W35" s="113">
        <v>55.787200000000006</v>
      </c>
      <c r="X35" s="112">
        <v>55.270900000000005</v>
      </c>
      <c r="Y35" s="112">
        <v>54.359700000000004</v>
      </c>
      <c r="Z35" s="112">
        <v>52.193800000000003</v>
      </c>
      <c r="AA35" s="113">
        <v>57.102800000000002</v>
      </c>
      <c r="AB35" s="113">
        <v>55.534700000000001</v>
      </c>
      <c r="AC35" s="113">
        <v>51.727400000000003</v>
      </c>
      <c r="AD35" s="113">
        <v>50.477800000000002</v>
      </c>
      <c r="AE35" s="113">
        <v>51.805100000000003</v>
      </c>
      <c r="AF35" s="113">
        <v>52.561600000000006</v>
      </c>
      <c r="AG35" s="113">
        <v>53.149300000000004</v>
      </c>
      <c r="AH35" s="113">
        <v>54.7836</v>
      </c>
      <c r="AI35" s="113">
        <v>54.7136</v>
      </c>
      <c r="AJ35" s="113">
        <v>52.590400000000002</v>
      </c>
      <c r="AK35" s="113">
        <v>54.598300000000002</v>
      </c>
      <c r="AL35" s="113">
        <v>52.2089</v>
      </c>
      <c r="AM35" s="113">
        <v>54.117200000000004</v>
      </c>
      <c r="AN35" s="113">
        <v>54.616300000000003</v>
      </c>
      <c r="AO35" s="113">
        <v>56.235200000000006</v>
      </c>
      <c r="AP35" s="113">
        <v>54.2286</v>
      </c>
      <c r="AQ35" s="113">
        <v>55.726200000000006</v>
      </c>
      <c r="AR35" s="113">
        <v>52.801200000000001</v>
      </c>
      <c r="AS35" s="113">
        <v>54.105200000000004</v>
      </c>
      <c r="AT35" s="113">
        <v>53.237300000000005</v>
      </c>
      <c r="AU35" s="113">
        <v>51.084200000000003</v>
      </c>
      <c r="AV35" s="113">
        <v>51.940200000000004</v>
      </c>
      <c r="AW35" s="113">
        <v>49.194800000000001</v>
      </c>
      <c r="AX35" s="113">
        <v>49.531700000000001</v>
      </c>
      <c r="AY35" s="113">
        <v>50.145900000000005</v>
      </c>
      <c r="AZ35" s="113">
        <v>48.529400000000003</v>
      </c>
      <c r="BA35" s="113">
        <v>49.881</v>
      </c>
      <c r="BB35" s="113">
        <v>48.609700000000004</v>
      </c>
      <c r="BC35" s="112">
        <v>48.063700000000004</v>
      </c>
      <c r="BD35" s="113">
        <v>48.357500000000002</v>
      </c>
      <c r="BE35" s="113">
        <v>46.7</v>
      </c>
      <c r="BF35" s="113">
        <v>47.618200000000002</v>
      </c>
      <c r="BG35" s="113">
        <v>48.524100000000004</v>
      </c>
      <c r="BH35" s="113">
        <v>49.070500000000003</v>
      </c>
      <c r="BI35" s="113">
        <v>49.812800000000003</v>
      </c>
      <c r="BJ35" s="113">
        <v>47.6586</v>
      </c>
      <c r="BK35" s="113">
        <v>46.880600000000001</v>
      </c>
      <c r="BL35" s="113">
        <v>46.637599999999999</v>
      </c>
      <c r="BM35" s="230" t="s">
        <v>51</v>
      </c>
      <c r="BN35" s="113">
        <v>57.078600000000002</v>
      </c>
      <c r="BO35" s="113">
        <v>54.097900000000003</v>
      </c>
      <c r="BP35" s="113">
        <v>53.148400000000002</v>
      </c>
      <c r="BQ35" s="113">
        <v>49.672000000000004</v>
      </c>
      <c r="BR35" s="113">
        <v>51.4664</v>
      </c>
      <c r="BS35" s="113">
        <v>50.652500000000003</v>
      </c>
      <c r="BT35"/>
      <c r="BU35" s="14"/>
    </row>
    <row r="36" spans="1:73" ht="14.1" customHeight="1">
      <c r="A36" s="77"/>
      <c r="B36" s="6"/>
      <c r="C36" s="101" t="s">
        <v>66</v>
      </c>
      <c r="D36" s="112">
        <v>49.415500000000002</v>
      </c>
      <c r="E36" s="112">
        <v>50.580800000000004</v>
      </c>
      <c r="F36" s="112">
        <v>49.092600000000004</v>
      </c>
      <c r="G36" s="112">
        <v>47.9011</v>
      </c>
      <c r="H36" s="112">
        <v>46.223800000000004</v>
      </c>
      <c r="I36" s="112">
        <v>46.293700000000001</v>
      </c>
      <c r="J36" s="112">
        <v>45.9146</v>
      </c>
      <c r="K36" s="112">
        <v>49.236000000000004</v>
      </c>
      <c r="L36" s="112">
        <v>47.533900000000003</v>
      </c>
      <c r="M36" s="112">
        <v>44.556800000000003</v>
      </c>
      <c r="N36" s="112">
        <v>46.491700000000002</v>
      </c>
      <c r="O36" s="112">
        <v>48.238800000000005</v>
      </c>
      <c r="P36" s="112">
        <v>46.298200000000001</v>
      </c>
      <c r="Q36" s="112">
        <v>47.1723</v>
      </c>
      <c r="R36" s="112">
        <v>47.052900000000001</v>
      </c>
      <c r="S36" s="113">
        <v>48.2834</v>
      </c>
      <c r="T36" s="113">
        <v>46.817800000000005</v>
      </c>
      <c r="U36" s="113">
        <v>47.532700000000006</v>
      </c>
      <c r="V36" s="113">
        <v>48.438100000000006</v>
      </c>
      <c r="W36" s="113">
        <v>47.0931</v>
      </c>
      <c r="X36" s="112">
        <v>49.078800000000001</v>
      </c>
      <c r="Y36" s="112">
        <v>46.577200000000005</v>
      </c>
      <c r="Z36" s="112">
        <v>49.850100000000005</v>
      </c>
      <c r="AA36" s="113">
        <v>50.987300000000005</v>
      </c>
      <c r="AB36" s="113">
        <v>47.698500000000003</v>
      </c>
      <c r="AC36" s="113">
        <v>47.8035</v>
      </c>
      <c r="AD36" s="113">
        <v>49.728200000000001</v>
      </c>
      <c r="AE36" s="113">
        <v>49.435500000000005</v>
      </c>
      <c r="AF36" s="113">
        <v>47.819000000000003</v>
      </c>
      <c r="AG36" s="113">
        <v>44.098400000000005</v>
      </c>
      <c r="AH36" s="113">
        <v>50.276400000000002</v>
      </c>
      <c r="AI36" s="113">
        <v>48.307700000000004</v>
      </c>
      <c r="AJ36" s="113">
        <v>47.808800000000005</v>
      </c>
      <c r="AK36" s="113">
        <v>48.799700000000001</v>
      </c>
      <c r="AL36" s="113">
        <v>51.610300000000002</v>
      </c>
      <c r="AM36" s="113">
        <v>50.346000000000004</v>
      </c>
      <c r="AN36" s="113">
        <v>51.318300000000001</v>
      </c>
      <c r="AO36" s="113">
        <v>50.823599999999999</v>
      </c>
      <c r="AP36" s="113">
        <v>53.905799999999999</v>
      </c>
      <c r="AQ36" s="113">
        <v>58.925400000000003</v>
      </c>
      <c r="AR36" s="113">
        <v>54.4375</v>
      </c>
      <c r="AS36" s="113">
        <v>54.788700000000006</v>
      </c>
      <c r="AT36" s="113">
        <v>53.2376</v>
      </c>
      <c r="AU36" s="113">
        <v>55.1325</v>
      </c>
      <c r="AV36" s="113">
        <v>56.186199999999999</v>
      </c>
      <c r="AW36" s="113">
        <v>55.369500000000002</v>
      </c>
      <c r="AX36" s="113">
        <v>54.246300000000005</v>
      </c>
      <c r="AY36" s="113">
        <v>56.6006</v>
      </c>
      <c r="AZ36" s="113">
        <v>53.488400000000006</v>
      </c>
      <c r="BA36" s="113">
        <v>55.340299999999999</v>
      </c>
      <c r="BB36" s="113">
        <v>57.7483</v>
      </c>
      <c r="BC36" s="112">
        <v>56.644300000000001</v>
      </c>
      <c r="BD36" s="113">
        <v>53.816100000000006</v>
      </c>
      <c r="BE36" s="113">
        <v>54.892500000000005</v>
      </c>
      <c r="BF36" s="113">
        <v>52.2029</v>
      </c>
      <c r="BG36" s="113">
        <v>54.471600000000002</v>
      </c>
      <c r="BH36" s="113">
        <v>51.999100000000006</v>
      </c>
      <c r="BI36" s="113">
        <v>51.174800000000005</v>
      </c>
      <c r="BJ36" s="113">
        <v>56.155100000000004</v>
      </c>
      <c r="BK36" s="113">
        <v>51.760200000000005</v>
      </c>
      <c r="BL36" s="113">
        <v>49.598500000000001</v>
      </c>
      <c r="BM36" s="230" t="s">
        <v>51</v>
      </c>
      <c r="BN36" s="113">
        <v>59.620600000000003</v>
      </c>
      <c r="BO36" s="113">
        <v>53.910600000000002</v>
      </c>
      <c r="BP36" s="113">
        <v>53.5792</v>
      </c>
      <c r="BQ36" s="113">
        <v>50.350300000000004</v>
      </c>
      <c r="BR36" s="113">
        <v>56.904800000000002</v>
      </c>
      <c r="BS36" s="113">
        <v>54.2014</v>
      </c>
      <c r="BT36"/>
      <c r="BU36" s="14"/>
    </row>
    <row r="37" spans="1:73" ht="14.1" customHeight="1">
      <c r="A37" s="77"/>
      <c r="B37" s="6"/>
      <c r="C37" s="101" t="s">
        <v>38</v>
      </c>
      <c r="D37" s="112">
        <v>45.6023</v>
      </c>
      <c r="E37" s="112">
        <v>46.6447</v>
      </c>
      <c r="F37" s="112">
        <v>45.849600000000002</v>
      </c>
      <c r="G37" s="112">
        <v>44.650300000000001</v>
      </c>
      <c r="H37" s="112">
        <v>44.369100000000003</v>
      </c>
      <c r="I37" s="112">
        <v>41.863500000000002</v>
      </c>
      <c r="J37" s="112">
        <v>42.212700000000005</v>
      </c>
      <c r="K37" s="112">
        <v>40.6419</v>
      </c>
      <c r="L37" s="112">
        <v>41.353500000000004</v>
      </c>
      <c r="M37" s="112">
        <v>39.880500000000005</v>
      </c>
      <c r="N37" s="112">
        <v>39.902500000000003</v>
      </c>
      <c r="O37" s="112">
        <v>40.690899999999999</v>
      </c>
      <c r="P37" s="112">
        <v>40.070500000000003</v>
      </c>
      <c r="Q37" s="112">
        <v>38.648800000000001</v>
      </c>
      <c r="R37" s="112">
        <v>39.916699999999999</v>
      </c>
      <c r="S37" s="113">
        <v>41.337299999999999</v>
      </c>
      <c r="T37" s="113">
        <v>41.156700000000001</v>
      </c>
      <c r="U37" s="113">
        <v>41.582799999999999</v>
      </c>
      <c r="V37" s="113">
        <v>40.850999999999999</v>
      </c>
      <c r="W37" s="113">
        <v>40.587000000000003</v>
      </c>
      <c r="X37" s="112">
        <v>42.132200000000005</v>
      </c>
      <c r="Y37" s="112">
        <v>43.440300000000001</v>
      </c>
      <c r="Z37" s="112">
        <v>40.178699999999999</v>
      </c>
      <c r="AA37" s="113">
        <v>41.704000000000001</v>
      </c>
      <c r="AB37" s="113">
        <v>41.223800000000004</v>
      </c>
      <c r="AC37" s="113">
        <v>39.389700000000005</v>
      </c>
      <c r="AD37" s="113">
        <v>39.928000000000004</v>
      </c>
      <c r="AE37" s="113">
        <v>41.795300000000005</v>
      </c>
      <c r="AF37" s="113">
        <v>41.929900000000004</v>
      </c>
      <c r="AG37" s="113">
        <v>39.555600000000005</v>
      </c>
      <c r="AH37" s="113">
        <v>41.784600000000005</v>
      </c>
      <c r="AI37" s="113">
        <v>43.232900000000001</v>
      </c>
      <c r="AJ37" s="113">
        <v>42.1783</v>
      </c>
      <c r="AK37" s="113">
        <v>43.892500000000005</v>
      </c>
      <c r="AL37" s="113">
        <v>40.807400000000001</v>
      </c>
      <c r="AM37" s="113">
        <v>42.337600000000002</v>
      </c>
      <c r="AN37" s="113">
        <v>43.376600000000003</v>
      </c>
      <c r="AO37" s="113">
        <v>42.506</v>
      </c>
      <c r="AP37" s="113">
        <v>41.854400000000005</v>
      </c>
      <c r="AQ37" s="113">
        <v>42.621400000000001</v>
      </c>
      <c r="AR37" s="113">
        <v>41.7502</v>
      </c>
      <c r="AS37" s="113">
        <v>40.855699999999999</v>
      </c>
      <c r="AT37" s="113">
        <v>42.291900000000005</v>
      </c>
      <c r="AU37" s="113">
        <v>43.137</v>
      </c>
      <c r="AV37" s="113">
        <v>43.468600000000002</v>
      </c>
      <c r="AW37" s="113">
        <v>41.806200000000004</v>
      </c>
      <c r="AX37" s="113">
        <v>40.3857</v>
      </c>
      <c r="AY37" s="113">
        <v>38.981000000000002</v>
      </c>
      <c r="AZ37" s="113">
        <v>39.884399999999999</v>
      </c>
      <c r="BA37" s="113">
        <v>40.411300000000004</v>
      </c>
      <c r="BB37" s="113">
        <v>40.686599999999999</v>
      </c>
      <c r="BC37" s="112">
        <v>41.654200000000003</v>
      </c>
      <c r="BD37" s="113">
        <v>40.198700000000002</v>
      </c>
      <c r="BE37" s="113">
        <v>36.878399999999999</v>
      </c>
      <c r="BF37" s="113">
        <v>36.761299999999999</v>
      </c>
      <c r="BG37" s="113">
        <v>36.325900000000004</v>
      </c>
      <c r="BH37" s="113">
        <v>39.613</v>
      </c>
      <c r="BI37" s="113">
        <v>36.930800000000005</v>
      </c>
      <c r="BJ37" s="113">
        <v>35.671600000000005</v>
      </c>
      <c r="BK37" s="113">
        <v>35.164500000000004</v>
      </c>
      <c r="BL37" s="113">
        <v>34.670200000000001</v>
      </c>
      <c r="BM37" s="230" t="s">
        <v>51</v>
      </c>
      <c r="BN37" s="113">
        <v>41.360100000000003</v>
      </c>
      <c r="BO37" s="113">
        <v>39.0991</v>
      </c>
      <c r="BP37" s="113">
        <v>37.333800000000004</v>
      </c>
      <c r="BQ37" s="113">
        <v>37.1417</v>
      </c>
      <c r="BR37" s="113">
        <v>39.5261</v>
      </c>
      <c r="BS37" s="113">
        <v>38.552900000000001</v>
      </c>
      <c r="BT37"/>
      <c r="BU37" s="14"/>
    </row>
    <row r="38" spans="1:73" ht="14.1" customHeight="1">
      <c r="A38" s="77"/>
      <c r="B38" s="6"/>
      <c r="C38" s="101" t="s">
        <v>39</v>
      </c>
      <c r="D38" s="112">
        <v>52.8476</v>
      </c>
      <c r="E38" s="112">
        <v>51.127500000000005</v>
      </c>
      <c r="F38" s="112">
        <v>49.462600000000002</v>
      </c>
      <c r="G38" s="112">
        <v>46.612300000000005</v>
      </c>
      <c r="H38" s="112">
        <v>51.7971</v>
      </c>
      <c r="I38" s="112">
        <v>45.950500000000005</v>
      </c>
      <c r="J38" s="112">
        <v>47.077200000000005</v>
      </c>
      <c r="K38" s="112">
        <v>46.047499999999999</v>
      </c>
      <c r="L38" s="112">
        <v>46.947500000000005</v>
      </c>
      <c r="M38" s="112">
        <v>44.396700000000003</v>
      </c>
      <c r="N38" s="112">
        <v>43.276600000000002</v>
      </c>
      <c r="O38" s="112">
        <v>48.004800000000003</v>
      </c>
      <c r="P38" s="112">
        <v>53.192</v>
      </c>
      <c r="Q38" s="112">
        <v>49.942</v>
      </c>
      <c r="R38" s="112">
        <v>49.798500000000004</v>
      </c>
      <c r="S38" s="113">
        <v>50.401700000000005</v>
      </c>
      <c r="T38" s="113">
        <v>53.261400000000002</v>
      </c>
      <c r="U38" s="113">
        <v>53.783799999999999</v>
      </c>
      <c r="V38" s="113">
        <v>53.6511</v>
      </c>
      <c r="W38" s="113">
        <v>51.670700000000004</v>
      </c>
      <c r="X38" s="112">
        <v>54.238400000000006</v>
      </c>
      <c r="Y38" s="112">
        <v>51.899100000000004</v>
      </c>
      <c r="Z38" s="112">
        <v>52.191600000000001</v>
      </c>
      <c r="AA38" s="113">
        <v>54.764800000000001</v>
      </c>
      <c r="AB38" s="113">
        <v>56.128600000000006</v>
      </c>
      <c r="AC38" s="113">
        <v>52.751200000000004</v>
      </c>
      <c r="AD38" s="113">
        <v>54.686700000000002</v>
      </c>
      <c r="AE38" s="113">
        <v>58.028500000000001</v>
      </c>
      <c r="AF38" s="113">
        <v>57.752100000000006</v>
      </c>
      <c r="AG38" s="113">
        <v>53.420900000000003</v>
      </c>
      <c r="AH38" s="113">
        <v>54.6721</v>
      </c>
      <c r="AI38" s="113">
        <v>56.670999999999999</v>
      </c>
      <c r="AJ38" s="113">
        <v>60.048100000000005</v>
      </c>
      <c r="AK38" s="113">
        <v>57.300600000000003</v>
      </c>
      <c r="AL38" s="113">
        <v>56.129600000000003</v>
      </c>
      <c r="AM38" s="113">
        <v>56.668100000000003</v>
      </c>
      <c r="AN38" s="113">
        <v>58.959400000000002</v>
      </c>
      <c r="AO38" s="113">
        <v>56.8992</v>
      </c>
      <c r="AP38" s="113">
        <v>59.169000000000004</v>
      </c>
      <c r="AQ38" s="113">
        <v>61.151400000000002</v>
      </c>
      <c r="AR38" s="113">
        <v>60.692500000000003</v>
      </c>
      <c r="AS38" s="113">
        <v>58.688700000000004</v>
      </c>
      <c r="AT38" s="113">
        <v>55.6006</v>
      </c>
      <c r="AU38" s="113">
        <v>55.874000000000002</v>
      </c>
      <c r="AV38" s="113">
        <v>58.430600000000005</v>
      </c>
      <c r="AW38" s="113">
        <v>52.931400000000004</v>
      </c>
      <c r="AX38" s="113">
        <v>51.761300000000006</v>
      </c>
      <c r="AY38" s="113">
        <v>54.339400000000005</v>
      </c>
      <c r="AZ38" s="113">
        <v>56.113900000000001</v>
      </c>
      <c r="BA38" s="113">
        <v>49.841300000000004</v>
      </c>
      <c r="BB38" s="113">
        <v>53.105900000000005</v>
      </c>
      <c r="BC38" s="112">
        <v>50.695599999999999</v>
      </c>
      <c r="BD38" s="113">
        <v>53.591000000000001</v>
      </c>
      <c r="BE38" s="113">
        <v>51.158200000000001</v>
      </c>
      <c r="BF38" s="113">
        <v>49.299600000000005</v>
      </c>
      <c r="BG38" s="113">
        <v>51.863300000000002</v>
      </c>
      <c r="BH38" s="113">
        <v>51.506600000000006</v>
      </c>
      <c r="BI38" s="113">
        <v>48.121500000000005</v>
      </c>
      <c r="BJ38" s="113">
        <v>48.549600000000005</v>
      </c>
      <c r="BK38" s="113">
        <v>47.2667</v>
      </c>
      <c r="BL38" s="113">
        <v>47.855000000000004</v>
      </c>
      <c r="BM38" s="230" t="s">
        <v>51</v>
      </c>
      <c r="BN38" s="113">
        <v>47.669499999999999</v>
      </c>
      <c r="BO38" s="113">
        <v>46.290800000000004</v>
      </c>
      <c r="BP38" s="113">
        <v>45.980400000000003</v>
      </c>
      <c r="BQ38" s="113">
        <v>46.057000000000002</v>
      </c>
      <c r="BR38" s="113">
        <v>45.540500000000002</v>
      </c>
      <c r="BS38" s="113">
        <v>43.985600000000005</v>
      </c>
      <c r="BT38"/>
      <c r="BU38" s="14"/>
    </row>
    <row r="39" spans="1:73" s="53" customFormat="1" ht="15" customHeight="1">
      <c r="A39" s="77"/>
      <c r="B39" s="32"/>
      <c r="C39" s="253" t="s">
        <v>210</v>
      </c>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c r="AL39" s="253"/>
      <c r="AM39" s="253"/>
      <c r="AN39" s="253"/>
      <c r="AO39" s="253"/>
      <c r="AP39" s="253"/>
      <c r="AQ39" s="253"/>
      <c r="AR39" s="253"/>
      <c r="AS39" s="253"/>
      <c r="AT39" s="253"/>
      <c r="AU39" s="253"/>
      <c r="AV39" s="253"/>
      <c r="AW39" s="253"/>
      <c r="AX39" s="253"/>
      <c r="AY39" s="253"/>
      <c r="AZ39" s="253"/>
      <c r="BA39" s="253"/>
      <c r="BB39" s="253"/>
      <c r="BC39" s="253"/>
      <c r="BD39" s="253"/>
      <c r="BE39" s="253"/>
      <c r="BF39" s="253"/>
      <c r="BG39" s="253"/>
      <c r="BH39" s="253"/>
      <c r="BI39" s="253"/>
      <c r="BJ39" s="253"/>
      <c r="BK39" s="253"/>
      <c r="BL39" s="253"/>
      <c r="BM39" s="253"/>
      <c r="BN39" s="253"/>
      <c r="BO39" s="253"/>
      <c r="BP39" s="253"/>
      <c r="BQ39" s="253"/>
      <c r="BR39" s="253"/>
      <c r="BS39" s="253"/>
    </row>
    <row r="40" spans="1:73" s="73" customFormat="1" ht="15" customHeight="1">
      <c r="A40" s="64"/>
      <c r="B40" s="32"/>
      <c r="C40" s="253" t="s">
        <v>52</v>
      </c>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3"/>
      <c r="AL40" s="253"/>
      <c r="AM40" s="253"/>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3"/>
      <c r="BL40" s="253"/>
      <c r="BM40" s="253"/>
      <c r="BN40" s="253"/>
      <c r="BO40" s="253"/>
      <c r="BP40" s="253"/>
      <c r="BQ40" s="253"/>
      <c r="BR40" s="253"/>
      <c r="BS40" s="253"/>
    </row>
    <row r="41" spans="1:73" s="73" customFormat="1" ht="15" customHeight="1">
      <c r="A41" s="64"/>
      <c r="B41" s="123" t="s">
        <v>63</v>
      </c>
      <c r="C41" s="254" t="s">
        <v>212</v>
      </c>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54"/>
      <c r="AL41" s="254"/>
      <c r="AM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4"/>
      <c r="BL41" s="254"/>
      <c r="BM41" s="254"/>
      <c r="BN41" s="254"/>
      <c r="BO41" s="254"/>
      <c r="BP41" s="254"/>
      <c r="BQ41" s="254"/>
      <c r="BR41" s="254"/>
      <c r="BS41" s="254"/>
    </row>
    <row r="42" spans="1:73">
      <c r="A42" s="64"/>
      <c r="B42" s="6"/>
      <c r="C42" s="253" t="s">
        <v>181</v>
      </c>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3"/>
      <c r="AL42" s="253"/>
      <c r="AM42" s="253"/>
      <c r="AN42" s="253"/>
      <c r="AO42" s="253"/>
      <c r="AP42" s="253"/>
      <c r="AQ42" s="253"/>
      <c r="AR42" s="253"/>
      <c r="AS42" s="253"/>
      <c r="AT42" s="253"/>
      <c r="AU42" s="253"/>
      <c r="AV42" s="253"/>
      <c r="AW42" s="253"/>
      <c r="AX42" s="253"/>
      <c r="AY42" s="253"/>
      <c r="AZ42" s="253"/>
      <c r="BA42" s="253"/>
      <c r="BB42" s="253"/>
      <c r="BC42" s="253"/>
      <c r="BD42" s="253"/>
      <c r="BE42" s="253"/>
      <c r="BF42" s="253"/>
      <c r="BG42" s="253"/>
      <c r="BH42" s="253"/>
      <c r="BI42" s="253"/>
      <c r="BJ42" s="253"/>
      <c r="BK42" s="253"/>
      <c r="BL42" s="253"/>
      <c r="BM42" s="253"/>
      <c r="BN42" s="253"/>
      <c r="BO42" s="253"/>
      <c r="BP42" s="253"/>
      <c r="BQ42" s="253"/>
      <c r="BR42" s="253"/>
      <c r="BS42" s="253"/>
    </row>
    <row r="43" spans="1:73">
      <c r="D43" s="7"/>
      <c r="E43" s="7"/>
      <c r="F43" s="7"/>
      <c r="G43" s="7"/>
      <c r="H43" s="7"/>
      <c r="I43" s="7"/>
      <c r="J43" s="7"/>
      <c r="K43" s="7"/>
      <c r="L43" s="7"/>
      <c r="M43" s="7"/>
      <c r="N43" s="7"/>
      <c r="O43" s="7"/>
      <c r="X43" s="9"/>
      <c r="Y43" s="9"/>
      <c r="Z43" s="9"/>
      <c r="AA43" s="9"/>
      <c r="AB43" s="9"/>
      <c r="AC43" s="9"/>
      <c r="AD43" s="9"/>
      <c r="AE43" s="9"/>
      <c r="AF43" s="9"/>
      <c r="AG43" s="9"/>
      <c r="AH43" s="9"/>
      <c r="AI43" s="9"/>
      <c r="AJ43" s="9"/>
      <c r="AK43" s="9"/>
      <c r="AL43" s="9"/>
      <c r="AM43" s="9"/>
      <c r="AN43" s="9"/>
      <c r="AO43" s="9"/>
      <c r="AP43" s="9"/>
      <c r="AQ43" s="9"/>
      <c r="AR43" s="9"/>
      <c r="AS43" s="9"/>
      <c r="AT43" s="9"/>
    </row>
    <row r="44" spans="1:73">
      <c r="D44" s="7"/>
      <c r="E44" s="7"/>
      <c r="F44" s="7"/>
      <c r="G44" s="7"/>
      <c r="H44" s="7"/>
      <c r="I44" s="7"/>
      <c r="J44" s="7"/>
      <c r="K44" s="7"/>
      <c r="L44" s="7"/>
      <c r="M44" s="7"/>
      <c r="N44" s="7"/>
      <c r="O44" s="7"/>
      <c r="P44" s="10"/>
      <c r="Q44" s="10"/>
      <c r="R44" s="10"/>
      <c r="S44" s="10"/>
      <c r="T44" s="10"/>
      <c r="U44" s="10"/>
      <c r="V44" s="10"/>
      <c r="W44" s="10"/>
      <c r="X44" s="9"/>
      <c r="Y44" s="9"/>
      <c r="Z44" s="9"/>
      <c r="AA44" s="9"/>
      <c r="AB44" s="9"/>
      <c r="AC44" s="9"/>
      <c r="AD44" s="9"/>
      <c r="AE44" s="9"/>
      <c r="AF44" s="9"/>
      <c r="AG44" s="9"/>
      <c r="AH44" s="9"/>
      <c r="AI44" s="9"/>
      <c r="AJ44" s="9"/>
      <c r="AK44" s="9"/>
      <c r="AL44" s="9"/>
      <c r="AM44" s="9"/>
      <c r="AN44" s="9"/>
      <c r="AO44" s="9"/>
      <c r="AP44" s="9"/>
      <c r="AQ44" s="9"/>
      <c r="AR44" s="9"/>
      <c r="AS44" s="9"/>
      <c r="AT44" s="9"/>
    </row>
    <row r="45" spans="1:73">
      <c r="D45" s="7"/>
      <c r="E45" s="7"/>
      <c r="F45" s="7"/>
      <c r="G45" s="7"/>
      <c r="H45" s="7"/>
      <c r="I45" s="7"/>
      <c r="J45" s="7"/>
      <c r="K45" s="7"/>
      <c r="L45" s="7"/>
      <c r="M45" s="7"/>
      <c r="N45" s="7"/>
      <c r="O45" s="7"/>
      <c r="X45" s="9"/>
      <c r="Y45" s="9"/>
      <c r="Z45" s="9"/>
      <c r="AA45" s="9"/>
      <c r="AB45" s="9"/>
      <c r="AC45" s="9"/>
      <c r="AD45" s="9"/>
      <c r="AE45" s="9"/>
      <c r="AF45" s="9"/>
      <c r="AG45" s="9"/>
      <c r="AH45" s="9"/>
      <c r="AI45" s="9"/>
      <c r="AJ45" s="9"/>
      <c r="AK45" s="9"/>
      <c r="AL45" s="9"/>
      <c r="AM45" s="9"/>
      <c r="AN45" s="9"/>
      <c r="AO45" s="9"/>
      <c r="AP45" s="9"/>
      <c r="AQ45" s="9"/>
      <c r="AR45" s="9"/>
      <c r="AS45" s="9"/>
      <c r="AT45" s="9"/>
    </row>
    <row r="46" spans="1:73">
      <c r="D46" s="7"/>
      <c r="E46" s="7"/>
      <c r="F46" s="7"/>
      <c r="G46" s="7"/>
      <c r="H46" s="7"/>
      <c r="I46" s="7"/>
      <c r="J46" s="7"/>
      <c r="K46" s="7"/>
      <c r="L46" s="7"/>
      <c r="M46" s="7"/>
      <c r="N46" s="7"/>
      <c r="O46" s="7"/>
      <c r="X46" s="9"/>
      <c r="Y46" s="9"/>
      <c r="Z46" s="9"/>
      <c r="AA46" s="9"/>
      <c r="AB46" s="9"/>
      <c r="AC46" s="9"/>
      <c r="AD46" s="9"/>
      <c r="AE46" s="9"/>
      <c r="AF46" s="9"/>
      <c r="AG46" s="9"/>
      <c r="AH46" s="9"/>
      <c r="AI46" s="9"/>
      <c r="AJ46" s="9"/>
      <c r="AK46" s="9"/>
      <c r="AL46" s="9"/>
      <c r="AM46" s="9"/>
      <c r="AN46" s="9"/>
      <c r="AO46" s="9"/>
      <c r="AP46" s="9"/>
      <c r="AQ46" s="9"/>
      <c r="AR46" s="9"/>
      <c r="AS46" s="9"/>
      <c r="AT46" s="9"/>
    </row>
    <row r="47" spans="1:73">
      <c r="D47" s="7"/>
      <c r="E47" s="7"/>
      <c r="F47" s="7"/>
      <c r="G47" s="7"/>
      <c r="H47" s="7"/>
      <c r="I47" s="7"/>
      <c r="J47" s="7"/>
      <c r="K47" s="7"/>
      <c r="L47" s="7"/>
      <c r="M47" s="7"/>
      <c r="N47" s="7"/>
      <c r="O47" s="7"/>
      <c r="X47" s="9"/>
      <c r="Y47" s="9"/>
      <c r="Z47" s="9"/>
      <c r="AA47" s="9"/>
      <c r="AB47" s="9"/>
      <c r="AC47" s="9"/>
      <c r="AD47" s="9"/>
      <c r="AE47" s="9"/>
      <c r="AF47" s="9"/>
      <c r="AG47" s="9"/>
      <c r="AH47" s="9"/>
      <c r="AI47" s="9"/>
      <c r="AJ47" s="9"/>
      <c r="AK47" s="9"/>
      <c r="AL47" s="9"/>
      <c r="AM47" s="9"/>
      <c r="AN47" s="9"/>
      <c r="AO47" s="9"/>
      <c r="AP47" s="9"/>
      <c r="AQ47" s="9"/>
      <c r="AR47" s="9"/>
      <c r="AS47" s="9"/>
      <c r="AT47" s="9"/>
    </row>
    <row r="48" spans="1:73">
      <c r="D48" s="7"/>
      <c r="E48" s="7"/>
      <c r="F48" s="7"/>
      <c r="G48" s="7"/>
      <c r="H48" s="7"/>
      <c r="I48" s="7"/>
      <c r="J48" s="7"/>
      <c r="K48" s="7"/>
      <c r="L48" s="7"/>
      <c r="M48" s="7"/>
      <c r="N48" s="7"/>
      <c r="O48" s="7"/>
      <c r="X48" s="9"/>
      <c r="Y48" s="9"/>
      <c r="Z48" s="9"/>
      <c r="AA48" s="9"/>
      <c r="AB48" s="9"/>
      <c r="AC48" s="9"/>
      <c r="AD48" s="9"/>
      <c r="AE48" s="9"/>
      <c r="AF48" s="9"/>
      <c r="AG48" s="9"/>
      <c r="AH48" s="9"/>
      <c r="AI48" s="9"/>
      <c r="AJ48" s="9"/>
      <c r="AK48" s="9"/>
      <c r="AL48" s="9"/>
      <c r="AM48" s="9"/>
      <c r="AN48" s="9"/>
      <c r="AO48" s="9"/>
      <c r="AP48" s="9"/>
      <c r="AQ48" s="9"/>
      <c r="AR48" s="9"/>
      <c r="AS48" s="9"/>
      <c r="AT48" s="9"/>
    </row>
    <row r="49" spans="3:46">
      <c r="D49" s="7"/>
      <c r="E49" s="7"/>
      <c r="F49" s="7"/>
      <c r="G49" s="7"/>
      <c r="H49" s="7"/>
      <c r="I49" s="7"/>
      <c r="J49" s="7"/>
      <c r="K49" s="7"/>
      <c r="L49" s="7"/>
      <c r="M49" s="7"/>
      <c r="N49" s="7"/>
      <c r="O49" s="7"/>
      <c r="X49" s="9"/>
      <c r="Y49" s="9"/>
      <c r="Z49" s="9"/>
      <c r="AA49" s="9"/>
      <c r="AB49" s="9"/>
      <c r="AC49" s="9"/>
      <c r="AD49" s="9"/>
      <c r="AE49" s="9"/>
      <c r="AF49" s="9"/>
      <c r="AG49" s="9"/>
      <c r="AH49" s="9"/>
      <c r="AI49" s="9"/>
      <c r="AJ49" s="9"/>
      <c r="AK49" s="9"/>
      <c r="AL49" s="9"/>
      <c r="AM49" s="9"/>
      <c r="AN49" s="9"/>
      <c r="AO49" s="9"/>
      <c r="AP49" s="9"/>
      <c r="AQ49" s="9"/>
      <c r="AR49" s="9"/>
      <c r="AS49" s="9"/>
      <c r="AT49" s="9"/>
    </row>
    <row r="50" spans="3:46">
      <c r="D50" s="7"/>
      <c r="E50" s="7"/>
      <c r="F50" s="7"/>
      <c r="G50" s="7"/>
      <c r="H50" s="7"/>
      <c r="I50" s="7"/>
      <c r="J50" s="7"/>
      <c r="K50" s="7"/>
      <c r="L50" s="7"/>
      <c r="M50" s="7"/>
      <c r="N50" s="7"/>
      <c r="O50" s="7"/>
      <c r="X50" s="9"/>
      <c r="Y50" s="9"/>
      <c r="Z50" s="9"/>
      <c r="AA50" s="9"/>
      <c r="AB50" s="9"/>
      <c r="AC50" s="9"/>
      <c r="AD50" s="9"/>
      <c r="AE50" s="9"/>
      <c r="AF50" s="9"/>
      <c r="AG50" s="9"/>
      <c r="AH50" s="9"/>
      <c r="AI50" s="9"/>
      <c r="AJ50" s="9"/>
      <c r="AK50" s="9"/>
      <c r="AL50" s="9"/>
      <c r="AM50" s="9"/>
      <c r="AN50" s="9"/>
      <c r="AO50" s="9"/>
      <c r="AP50" s="9"/>
      <c r="AQ50" s="9"/>
      <c r="AR50" s="9"/>
      <c r="AS50" s="9"/>
      <c r="AT50" s="9"/>
    </row>
    <row r="51" spans="3:46">
      <c r="D51" s="7"/>
      <c r="E51" s="7"/>
      <c r="F51" s="7"/>
      <c r="G51" s="7"/>
      <c r="H51" s="7"/>
      <c r="I51" s="7"/>
      <c r="J51" s="7"/>
      <c r="K51" s="7"/>
      <c r="L51" s="7"/>
      <c r="M51" s="7"/>
      <c r="N51" s="7"/>
      <c r="O51" s="7"/>
      <c r="X51" s="9"/>
      <c r="Y51" s="9"/>
      <c r="Z51" s="9"/>
      <c r="AA51" s="9"/>
      <c r="AB51" s="9"/>
      <c r="AC51" s="9"/>
      <c r="AD51" s="9"/>
      <c r="AE51" s="9"/>
      <c r="AF51" s="9"/>
      <c r="AG51" s="9"/>
      <c r="AH51" s="9"/>
      <c r="AI51" s="9"/>
      <c r="AJ51" s="9"/>
      <c r="AK51" s="9"/>
      <c r="AL51" s="9"/>
      <c r="AM51" s="9"/>
      <c r="AN51" s="9"/>
      <c r="AO51" s="9"/>
      <c r="AP51" s="9"/>
      <c r="AQ51" s="9"/>
      <c r="AR51" s="9"/>
      <c r="AS51" s="9"/>
      <c r="AT51" s="9"/>
    </row>
    <row r="52" spans="3:46">
      <c r="D52" s="7"/>
      <c r="E52" s="7"/>
      <c r="F52" s="7"/>
      <c r="G52" s="7"/>
      <c r="H52" s="7"/>
      <c r="I52" s="7"/>
      <c r="J52" s="7"/>
      <c r="K52" s="7"/>
      <c r="L52" s="7"/>
      <c r="M52" s="7"/>
      <c r="N52" s="7"/>
      <c r="O52" s="7"/>
      <c r="X52" s="9"/>
      <c r="Y52" s="9"/>
      <c r="Z52" s="9"/>
      <c r="AA52" s="9"/>
      <c r="AB52" s="9"/>
      <c r="AC52" s="9"/>
      <c r="AD52" s="9"/>
      <c r="AE52" s="9"/>
      <c r="AF52" s="9"/>
      <c r="AG52" s="9"/>
      <c r="AH52" s="9"/>
      <c r="AI52" s="9"/>
      <c r="AJ52" s="9"/>
      <c r="AK52" s="9"/>
      <c r="AL52" s="9"/>
      <c r="AM52" s="9"/>
      <c r="AN52" s="9"/>
      <c r="AO52" s="9"/>
      <c r="AP52" s="9"/>
      <c r="AQ52" s="9"/>
      <c r="AR52" s="9"/>
      <c r="AS52" s="9"/>
      <c r="AT52" s="9"/>
    </row>
    <row r="53" spans="3:46">
      <c r="D53" s="7"/>
      <c r="E53" s="7"/>
      <c r="F53" s="7"/>
      <c r="G53" s="7"/>
      <c r="H53" s="7"/>
      <c r="I53" s="7"/>
      <c r="J53" s="7"/>
      <c r="K53" s="7"/>
      <c r="L53" s="7"/>
      <c r="M53" s="7"/>
      <c r="N53" s="7"/>
      <c r="O53" s="7"/>
      <c r="X53" s="9"/>
      <c r="Y53" s="9"/>
      <c r="Z53" s="9"/>
      <c r="AA53" s="9"/>
      <c r="AB53" s="9"/>
      <c r="AC53" s="9"/>
      <c r="AD53" s="9"/>
      <c r="AE53" s="9"/>
      <c r="AF53" s="9"/>
      <c r="AG53" s="9"/>
      <c r="AH53" s="9"/>
      <c r="AI53" s="9"/>
      <c r="AJ53" s="9"/>
      <c r="AK53" s="9"/>
      <c r="AL53" s="9"/>
      <c r="AM53" s="9"/>
      <c r="AN53" s="9"/>
      <c r="AO53" s="9"/>
      <c r="AP53" s="9"/>
      <c r="AQ53" s="9"/>
      <c r="AR53" s="9"/>
      <c r="AS53" s="9"/>
      <c r="AT53" s="9"/>
    </row>
    <row r="54" spans="3:46">
      <c r="D54" s="7"/>
      <c r="E54" s="7"/>
      <c r="F54" s="7"/>
      <c r="G54" s="7"/>
      <c r="H54" s="7"/>
      <c r="I54" s="7"/>
      <c r="J54" s="7"/>
      <c r="K54" s="7"/>
      <c r="L54" s="7"/>
      <c r="M54" s="7"/>
      <c r="N54" s="7"/>
      <c r="O54" s="7"/>
      <c r="X54" s="9"/>
      <c r="Y54" s="9"/>
      <c r="Z54" s="9"/>
      <c r="AA54" s="9"/>
      <c r="AB54" s="9"/>
      <c r="AC54" s="9"/>
      <c r="AD54" s="9"/>
      <c r="AE54" s="9"/>
      <c r="AF54" s="9"/>
      <c r="AG54" s="9"/>
      <c r="AH54" s="9"/>
      <c r="AI54" s="9"/>
      <c r="AJ54" s="9"/>
      <c r="AK54" s="9"/>
      <c r="AL54" s="9"/>
      <c r="AM54" s="9"/>
      <c r="AN54" s="9"/>
      <c r="AO54" s="9"/>
      <c r="AP54" s="9"/>
      <c r="AQ54" s="9"/>
      <c r="AR54" s="9"/>
      <c r="AS54" s="9"/>
      <c r="AT54" s="9"/>
    </row>
    <row r="55" spans="3:46">
      <c r="D55" s="7"/>
      <c r="E55" s="7"/>
      <c r="F55" s="7"/>
      <c r="G55" s="7"/>
      <c r="H55" s="7"/>
      <c r="I55" s="7"/>
      <c r="J55" s="7"/>
      <c r="K55" s="7"/>
      <c r="L55" s="7"/>
      <c r="M55" s="7"/>
      <c r="N55" s="7"/>
      <c r="O55" s="7"/>
      <c r="P55" s="11"/>
      <c r="Q55" s="11"/>
      <c r="R55" s="11"/>
      <c r="S55" s="11"/>
      <c r="T55" s="11"/>
      <c r="U55" s="11"/>
      <c r="V55" s="11"/>
      <c r="W55" s="11"/>
      <c r="X55" s="9"/>
      <c r="Y55" s="9"/>
      <c r="Z55" s="9"/>
      <c r="AA55" s="9"/>
      <c r="AB55" s="9"/>
      <c r="AC55" s="9"/>
      <c r="AD55" s="9"/>
      <c r="AE55" s="9"/>
      <c r="AF55" s="9"/>
      <c r="AG55" s="9"/>
      <c r="AH55" s="9"/>
      <c r="AI55" s="9"/>
      <c r="AJ55" s="9"/>
      <c r="AK55" s="9"/>
      <c r="AL55" s="9"/>
      <c r="AM55" s="9"/>
      <c r="AN55" s="9"/>
      <c r="AO55" s="9"/>
      <c r="AP55" s="9"/>
      <c r="AQ55" s="9"/>
      <c r="AR55" s="9"/>
      <c r="AS55" s="9"/>
      <c r="AT55" s="9"/>
    </row>
    <row r="56" spans="3:46">
      <c r="D56" s="7"/>
      <c r="E56" s="7"/>
      <c r="F56" s="7"/>
      <c r="G56" s="7"/>
      <c r="H56" s="7"/>
      <c r="I56" s="7"/>
      <c r="J56" s="7"/>
      <c r="K56" s="7"/>
      <c r="L56" s="7"/>
      <c r="M56" s="7"/>
      <c r="N56" s="7"/>
      <c r="O56" s="7"/>
      <c r="P56" s="11"/>
      <c r="Q56" s="11"/>
      <c r="R56" s="11"/>
      <c r="S56" s="11"/>
      <c r="T56" s="11"/>
      <c r="U56" s="11"/>
      <c r="V56" s="11"/>
      <c r="W56" s="11"/>
      <c r="X56" s="9"/>
      <c r="Y56" s="9"/>
      <c r="Z56" s="9"/>
      <c r="AA56" s="9"/>
      <c r="AB56" s="9"/>
      <c r="AC56" s="9"/>
      <c r="AD56" s="9"/>
      <c r="AE56" s="9"/>
      <c r="AF56" s="9"/>
      <c r="AG56" s="9"/>
      <c r="AH56" s="9"/>
      <c r="AI56" s="9"/>
      <c r="AJ56" s="9"/>
      <c r="AK56" s="9"/>
      <c r="AL56" s="9"/>
      <c r="AM56" s="9"/>
      <c r="AN56" s="9"/>
      <c r="AO56" s="9"/>
      <c r="AP56" s="9"/>
      <c r="AQ56" s="9"/>
      <c r="AR56" s="9"/>
      <c r="AS56" s="9"/>
      <c r="AT56" s="9"/>
    </row>
    <row r="57" spans="3:46">
      <c r="X57" s="9"/>
      <c r="Y57" s="9"/>
      <c r="Z57" s="9"/>
      <c r="AA57" s="9"/>
      <c r="AB57" s="9"/>
      <c r="AC57" s="9"/>
      <c r="AD57" s="9"/>
      <c r="AE57" s="9"/>
      <c r="AF57" s="9"/>
      <c r="AG57" s="9"/>
      <c r="AH57" s="9"/>
      <c r="AI57" s="9"/>
      <c r="AJ57" s="9"/>
      <c r="AK57" s="9"/>
      <c r="AL57" s="9"/>
      <c r="AM57" s="9"/>
      <c r="AN57" s="9"/>
      <c r="AO57" s="9"/>
      <c r="AP57" s="9"/>
      <c r="AQ57" s="9"/>
      <c r="AR57" s="9"/>
      <c r="AS57" s="9"/>
      <c r="AT57" s="9"/>
    </row>
    <row r="58" spans="3:46">
      <c r="P58" s="9"/>
      <c r="Q58" s="9"/>
      <c r="R58" s="9"/>
      <c r="S58" s="9"/>
      <c r="T58" s="9"/>
      <c r="U58" s="9"/>
      <c r="V58" s="9"/>
      <c r="W58" s="9"/>
    </row>
    <row r="59" spans="3:46">
      <c r="P59" s="9"/>
      <c r="Q59" s="9"/>
      <c r="R59" s="9"/>
      <c r="S59" s="9"/>
      <c r="T59" s="9"/>
      <c r="U59" s="9"/>
      <c r="V59" s="9"/>
      <c r="W59" s="9"/>
    </row>
    <row r="60" spans="3:46">
      <c r="P60" s="9"/>
      <c r="Q60" s="9"/>
      <c r="R60" s="9"/>
      <c r="S60" s="9"/>
      <c r="T60" s="9"/>
      <c r="U60" s="9"/>
      <c r="V60" s="9"/>
      <c r="W60" s="9"/>
    </row>
    <row r="61" spans="3:46">
      <c r="C61" s="9"/>
      <c r="P61" s="9"/>
      <c r="Q61" s="9"/>
      <c r="R61" s="9"/>
      <c r="S61" s="9"/>
      <c r="T61" s="9"/>
      <c r="U61" s="9"/>
      <c r="V61" s="9"/>
      <c r="W61" s="9"/>
    </row>
    <row r="62" spans="3:46">
      <c r="C62" s="9"/>
      <c r="P62" s="9"/>
      <c r="Q62" s="9"/>
      <c r="R62" s="9"/>
      <c r="S62" s="9"/>
      <c r="T62" s="9"/>
      <c r="U62" s="9"/>
      <c r="V62" s="9"/>
      <c r="W62" s="9"/>
    </row>
    <row r="63" spans="3:46">
      <c r="Z63" s="11"/>
      <c r="AA63" s="11"/>
      <c r="AC63" s="9"/>
      <c r="AD63" s="9"/>
      <c r="AE63" s="9"/>
      <c r="AF63" s="9"/>
    </row>
    <row r="64" spans="3:46">
      <c r="Z64" s="11"/>
      <c r="AA64" s="11"/>
      <c r="AC64" s="9"/>
      <c r="AD64" s="9"/>
      <c r="AE64" s="9"/>
      <c r="AF64" s="9"/>
    </row>
    <row r="65" spans="4:40">
      <c r="Z65" s="11"/>
      <c r="AA65" s="11"/>
      <c r="AC65" s="9"/>
      <c r="AD65" s="9"/>
      <c r="AE65" s="9"/>
      <c r="AF65" s="9"/>
    </row>
    <row r="66" spans="4:40">
      <c r="Z66" s="11"/>
      <c r="AA66" s="11"/>
      <c r="AC66" s="9"/>
      <c r="AD66" s="9"/>
      <c r="AE66" s="9"/>
      <c r="AF66" s="9"/>
    </row>
    <row r="67" spans="4:40">
      <c r="R67" s="10"/>
      <c r="AC67" s="11"/>
      <c r="AD67" s="11"/>
      <c r="AF67" s="9"/>
      <c r="AG67" s="9"/>
      <c r="AH67" s="9"/>
      <c r="AI67" s="9"/>
      <c r="AJ67" s="9"/>
    </row>
    <row r="68" spans="4:40">
      <c r="P68" s="10"/>
      <c r="R68" s="10"/>
      <c r="AC68" s="11"/>
      <c r="AD68" s="11"/>
      <c r="AF68" s="9"/>
      <c r="AG68" s="9"/>
      <c r="AH68" s="9"/>
      <c r="AI68" s="9"/>
      <c r="AJ68" s="9"/>
    </row>
    <row r="69" spans="4:40">
      <c r="P69" s="10"/>
      <c r="AA69" s="11"/>
      <c r="AB69" s="11"/>
      <c r="AD69" s="9"/>
      <c r="AE69" s="9"/>
      <c r="AF69" s="9"/>
      <c r="AG69" s="9"/>
      <c r="AH69" s="9"/>
      <c r="AN69" s="10"/>
    </row>
    <row r="70" spans="4:40">
      <c r="P70" s="10"/>
      <c r="AA70" s="11"/>
      <c r="AB70" s="11"/>
      <c r="AD70" s="9"/>
      <c r="AE70" s="9"/>
      <c r="AF70" s="9"/>
      <c r="AG70" s="9"/>
      <c r="AH70" s="9"/>
    </row>
    <row r="71" spans="4:40">
      <c r="P71" s="10"/>
      <c r="AA71" s="11"/>
      <c r="AB71" s="11"/>
      <c r="AD71" s="9"/>
      <c r="AE71" s="9"/>
      <c r="AF71" s="9"/>
      <c r="AG71" s="9"/>
      <c r="AH71" s="9"/>
      <c r="AM71" s="10"/>
      <c r="AN71" s="10"/>
    </row>
    <row r="72" spans="4:40">
      <c r="P72" s="10"/>
      <c r="AA72" s="11"/>
      <c r="AB72" s="11"/>
      <c r="AD72" s="9"/>
      <c r="AE72" s="9"/>
      <c r="AF72" s="9"/>
      <c r="AG72" s="9"/>
      <c r="AH72" s="9"/>
    </row>
    <row r="73" spans="4:40">
      <c r="D73" s="7"/>
      <c r="E73" s="7"/>
      <c r="F73" s="7"/>
      <c r="G73" s="7"/>
      <c r="H73" s="7"/>
      <c r="I73" s="7"/>
      <c r="J73" s="7"/>
      <c r="K73" s="7"/>
      <c r="L73" s="7"/>
      <c r="M73" s="7"/>
      <c r="N73" s="7"/>
      <c r="O73" s="7"/>
      <c r="P73" s="10"/>
      <c r="AA73" s="11"/>
      <c r="AB73" s="11"/>
      <c r="AD73" s="9"/>
      <c r="AE73" s="9"/>
      <c r="AF73" s="9"/>
      <c r="AG73" s="9"/>
      <c r="AH73" s="9"/>
    </row>
    <row r="74" spans="4:40">
      <c r="D74" s="7"/>
      <c r="E74" s="7"/>
      <c r="F74" s="7"/>
      <c r="G74" s="7"/>
      <c r="H74" s="7"/>
      <c r="I74" s="7"/>
      <c r="J74" s="7"/>
      <c r="K74" s="7"/>
      <c r="L74" s="7"/>
      <c r="M74" s="7"/>
      <c r="N74" s="7"/>
      <c r="O74" s="7"/>
      <c r="P74" s="10"/>
      <c r="AA74" s="11"/>
      <c r="AB74" s="11"/>
      <c r="AD74" s="9"/>
      <c r="AE74" s="9"/>
      <c r="AF74" s="9"/>
      <c r="AG74" s="9"/>
      <c r="AH74" s="9"/>
    </row>
    <row r="75" spans="4:40">
      <c r="D75" s="7"/>
      <c r="E75" s="7"/>
      <c r="F75" s="7"/>
      <c r="G75" s="7"/>
      <c r="H75" s="7"/>
      <c r="I75" s="7"/>
      <c r="J75" s="7"/>
      <c r="K75" s="7"/>
      <c r="L75" s="7"/>
      <c r="M75" s="7"/>
      <c r="N75" s="7"/>
      <c r="O75" s="7"/>
      <c r="P75" s="10"/>
      <c r="AA75" s="11"/>
      <c r="AB75" s="11"/>
      <c r="AD75" s="9"/>
      <c r="AE75" s="9"/>
      <c r="AF75" s="9"/>
      <c r="AG75" s="9"/>
      <c r="AH75" s="9"/>
    </row>
    <row r="76" spans="4:40">
      <c r="D76" s="7"/>
      <c r="E76" s="7"/>
      <c r="F76" s="7"/>
      <c r="G76" s="7"/>
      <c r="H76" s="7"/>
      <c r="I76" s="7"/>
      <c r="J76" s="7"/>
      <c r="K76" s="7"/>
      <c r="L76" s="7"/>
      <c r="M76" s="7"/>
      <c r="N76" s="7"/>
      <c r="O76" s="7"/>
      <c r="P76" s="10"/>
      <c r="AA76" s="11"/>
      <c r="AB76" s="11"/>
      <c r="AD76" s="9"/>
      <c r="AE76" s="9"/>
      <c r="AF76" s="9"/>
      <c r="AG76" s="9"/>
      <c r="AH76" s="9"/>
    </row>
    <row r="77" spans="4:40">
      <c r="D77" s="7"/>
      <c r="E77" s="7"/>
      <c r="F77" s="7"/>
      <c r="G77" s="7"/>
      <c r="H77" s="7"/>
      <c r="I77" s="7"/>
      <c r="J77" s="7"/>
      <c r="K77" s="7"/>
      <c r="L77" s="7"/>
      <c r="M77" s="7"/>
      <c r="N77" s="7"/>
      <c r="O77" s="7"/>
      <c r="P77" s="9"/>
      <c r="Q77" s="9"/>
      <c r="R77" s="9"/>
      <c r="S77" s="9"/>
      <c r="T77" s="9"/>
      <c r="U77" s="9"/>
      <c r="V77" s="9"/>
      <c r="W77" s="9"/>
      <c r="X77" s="9"/>
      <c r="Y77" s="9"/>
      <c r="Z77" s="9"/>
      <c r="AA77" s="9"/>
      <c r="AB77" s="9"/>
      <c r="AC77" s="9"/>
    </row>
    <row r="78" spans="4:40">
      <c r="D78" s="7"/>
      <c r="E78" s="7"/>
      <c r="F78" s="7"/>
      <c r="G78" s="7"/>
      <c r="H78" s="7"/>
      <c r="I78" s="7"/>
      <c r="J78" s="7"/>
      <c r="K78" s="7"/>
      <c r="L78" s="7"/>
      <c r="M78" s="7"/>
      <c r="N78" s="7"/>
      <c r="O78" s="7"/>
      <c r="P78" s="9"/>
      <c r="Q78" s="9"/>
      <c r="R78" s="9"/>
      <c r="S78" s="9"/>
      <c r="T78" s="9"/>
      <c r="U78" s="9"/>
      <c r="V78" s="9"/>
      <c r="W78" s="9"/>
      <c r="X78" s="9"/>
      <c r="Y78" s="9"/>
      <c r="Z78" s="9"/>
      <c r="AA78" s="9"/>
      <c r="AB78" s="9"/>
      <c r="AC78" s="9"/>
    </row>
    <row r="79" spans="4:40">
      <c r="D79" s="7"/>
      <c r="E79" s="7"/>
      <c r="F79" s="7"/>
      <c r="G79" s="7"/>
      <c r="H79" s="7"/>
      <c r="I79" s="7"/>
      <c r="J79" s="7"/>
      <c r="K79" s="7"/>
      <c r="L79" s="7"/>
      <c r="M79" s="7"/>
      <c r="N79" s="7"/>
      <c r="O79" s="7"/>
      <c r="P79" s="9"/>
      <c r="Q79" s="9"/>
      <c r="R79" s="9"/>
      <c r="S79" s="9"/>
      <c r="T79" s="9"/>
      <c r="U79" s="9"/>
      <c r="V79" s="9"/>
      <c r="W79" s="9"/>
      <c r="X79" s="9"/>
      <c r="Y79" s="9"/>
      <c r="Z79" s="9"/>
      <c r="AA79" s="9"/>
      <c r="AB79" s="9"/>
      <c r="AC79" s="9"/>
      <c r="AI79" s="11"/>
      <c r="AJ79" s="11"/>
      <c r="AK79" s="11"/>
      <c r="AL79" s="11"/>
    </row>
    <row r="80" spans="4:40">
      <c r="D80" s="7"/>
      <c r="E80" s="7"/>
      <c r="F80" s="7"/>
      <c r="G80" s="7"/>
      <c r="H80" s="7"/>
      <c r="I80" s="7"/>
      <c r="J80" s="7"/>
      <c r="K80" s="7"/>
      <c r="L80" s="7"/>
      <c r="M80" s="7"/>
      <c r="N80" s="7"/>
      <c r="O80" s="7"/>
      <c r="P80" s="9"/>
      <c r="Q80" s="9"/>
      <c r="R80" s="9"/>
      <c r="S80" s="9"/>
      <c r="T80" s="9"/>
      <c r="U80" s="9"/>
      <c r="V80" s="9"/>
      <c r="W80" s="9"/>
      <c r="X80" s="9"/>
      <c r="Y80" s="9"/>
      <c r="Z80" s="9"/>
      <c r="AA80" s="9"/>
      <c r="AB80" s="9"/>
      <c r="AC80" s="9"/>
      <c r="AI80" s="11"/>
      <c r="AJ80" s="11"/>
      <c r="AK80" s="11"/>
      <c r="AL80" s="11"/>
    </row>
    <row r="81" spans="4:40">
      <c r="D81" s="7"/>
      <c r="E81" s="7"/>
      <c r="F81" s="7"/>
      <c r="G81" s="7"/>
      <c r="H81" s="7"/>
      <c r="I81" s="7"/>
      <c r="J81" s="7"/>
      <c r="K81" s="7"/>
      <c r="L81" s="7"/>
      <c r="M81" s="7"/>
      <c r="N81" s="7"/>
      <c r="O81" s="7"/>
      <c r="P81" s="9"/>
      <c r="Q81" s="9"/>
      <c r="R81" s="9"/>
      <c r="S81" s="9"/>
      <c r="T81" s="9"/>
      <c r="U81" s="9"/>
      <c r="V81" s="9"/>
      <c r="W81" s="9"/>
      <c r="X81" s="9"/>
      <c r="Y81" s="9"/>
      <c r="Z81" s="9"/>
      <c r="AA81" s="9"/>
      <c r="AB81" s="9"/>
      <c r="AC81" s="9"/>
    </row>
    <row r="82" spans="4:40">
      <c r="D82" s="7"/>
      <c r="E82" s="7"/>
      <c r="F82" s="7"/>
      <c r="G82" s="7"/>
      <c r="H82" s="7"/>
      <c r="I82" s="7"/>
      <c r="J82" s="7"/>
      <c r="K82" s="7"/>
      <c r="L82" s="7"/>
      <c r="M82" s="7"/>
      <c r="N82" s="7"/>
      <c r="O82" s="7"/>
      <c r="P82" s="9"/>
      <c r="Q82" s="9"/>
      <c r="R82" s="9"/>
      <c r="S82" s="9"/>
      <c r="T82" s="9"/>
      <c r="U82" s="9"/>
      <c r="V82" s="9"/>
      <c r="W82" s="9"/>
      <c r="X82" s="9"/>
      <c r="Y82" s="9"/>
      <c r="Z82" s="9"/>
      <c r="AA82" s="9"/>
      <c r="AB82" s="9"/>
      <c r="AC82" s="9"/>
      <c r="AI82" s="9"/>
      <c r="AJ82" s="9"/>
      <c r="AK82" s="9"/>
      <c r="AL82" s="9"/>
      <c r="AM82" s="11"/>
      <c r="AN82" s="11"/>
    </row>
    <row r="83" spans="4:40">
      <c r="D83" s="7"/>
      <c r="E83" s="7"/>
      <c r="F83" s="7"/>
      <c r="G83" s="7"/>
      <c r="H83" s="7"/>
      <c r="I83" s="7"/>
      <c r="J83" s="7"/>
      <c r="K83" s="7"/>
      <c r="L83" s="7"/>
      <c r="M83" s="7"/>
      <c r="N83" s="7"/>
      <c r="O83" s="7"/>
      <c r="P83" s="9"/>
      <c r="Q83" s="9"/>
      <c r="R83" s="9"/>
      <c r="S83" s="9"/>
      <c r="T83" s="9"/>
      <c r="U83" s="9"/>
      <c r="V83" s="9"/>
      <c r="W83" s="9"/>
      <c r="X83" s="9"/>
      <c r="Y83" s="9"/>
      <c r="Z83" s="9"/>
      <c r="AA83" s="9"/>
      <c r="AB83" s="9"/>
      <c r="AC83" s="9"/>
      <c r="AI83" s="9"/>
      <c r="AJ83" s="9"/>
      <c r="AK83" s="9"/>
      <c r="AL83" s="9"/>
      <c r="AM83" s="11"/>
      <c r="AN83" s="11"/>
    </row>
    <row r="84" spans="4:40">
      <c r="D84" s="7"/>
      <c r="E84" s="7"/>
      <c r="F84" s="7"/>
      <c r="G84" s="7"/>
      <c r="H84" s="7"/>
      <c r="I84" s="7"/>
      <c r="J84" s="7"/>
      <c r="K84" s="7"/>
      <c r="L84" s="7"/>
      <c r="M84" s="7"/>
      <c r="N84" s="7"/>
      <c r="O84" s="7"/>
      <c r="P84" s="9"/>
      <c r="Q84" s="9"/>
      <c r="R84" s="9"/>
      <c r="S84" s="9"/>
      <c r="T84" s="9"/>
      <c r="U84" s="9"/>
      <c r="V84" s="9"/>
      <c r="W84" s="9"/>
      <c r="X84" s="9"/>
      <c r="Y84" s="9"/>
      <c r="Z84" s="9"/>
      <c r="AA84" s="9"/>
      <c r="AB84" s="9"/>
      <c r="AC84" s="9"/>
      <c r="AI84" s="9"/>
      <c r="AJ84" s="9"/>
      <c r="AK84" s="9"/>
      <c r="AL84" s="9"/>
    </row>
    <row r="85" spans="4:40">
      <c r="D85" s="7"/>
      <c r="E85" s="7"/>
      <c r="F85" s="7"/>
      <c r="G85" s="7"/>
      <c r="H85" s="7"/>
      <c r="I85" s="7"/>
      <c r="J85" s="7"/>
      <c r="K85" s="7"/>
      <c r="L85" s="7"/>
      <c r="M85" s="7"/>
      <c r="N85" s="7"/>
      <c r="O85" s="7"/>
      <c r="P85" s="9"/>
      <c r="Q85" s="9"/>
      <c r="R85" s="9"/>
      <c r="S85" s="9"/>
      <c r="T85" s="9"/>
      <c r="U85" s="9"/>
      <c r="V85" s="9"/>
      <c r="W85" s="9"/>
      <c r="X85" s="9"/>
      <c r="Y85" s="9"/>
      <c r="Z85" s="9"/>
      <c r="AA85" s="9"/>
      <c r="AB85" s="9"/>
      <c r="AC85" s="9"/>
      <c r="AI85" s="9"/>
      <c r="AJ85" s="9"/>
      <c r="AK85" s="9"/>
      <c r="AL85" s="9"/>
      <c r="AM85" s="9"/>
      <c r="AN85" s="9"/>
    </row>
    <row r="86" spans="4:40">
      <c r="D86" s="7"/>
      <c r="E86" s="7"/>
      <c r="F86" s="7"/>
      <c r="G86" s="7"/>
      <c r="H86" s="7"/>
      <c r="I86" s="7"/>
      <c r="J86" s="7"/>
      <c r="K86" s="7"/>
      <c r="L86" s="7"/>
      <c r="M86" s="7"/>
      <c r="N86" s="7"/>
      <c r="O86" s="7"/>
      <c r="P86" s="9"/>
      <c r="Q86" s="9"/>
      <c r="R86" s="9"/>
      <c r="S86" s="9"/>
      <c r="T86" s="9"/>
      <c r="U86" s="9"/>
      <c r="V86" s="9"/>
      <c r="W86" s="9"/>
      <c r="X86" s="9"/>
      <c r="Y86" s="9"/>
      <c r="Z86" s="9"/>
      <c r="AA86" s="9"/>
      <c r="AB86" s="9"/>
      <c r="AC86" s="9"/>
      <c r="AM86" s="9"/>
      <c r="AN86" s="9"/>
    </row>
    <row r="87" spans="4:40">
      <c r="D87" s="7"/>
      <c r="E87" s="7"/>
      <c r="F87" s="7"/>
      <c r="G87" s="7"/>
      <c r="H87" s="7"/>
      <c r="I87" s="7"/>
      <c r="J87" s="7"/>
      <c r="K87" s="7"/>
      <c r="L87" s="7"/>
      <c r="M87" s="7"/>
      <c r="N87" s="7"/>
      <c r="O87" s="7"/>
      <c r="P87" s="9"/>
      <c r="Q87" s="9"/>
      <c r="R87" s="9"/>
      <c r="S87" s="9"/>
      <c r="T87" s="9"/>
      <c r="U87" s="9"/>
      <c r="V87" s="9"/>
      <c r="W87" s="9"/>
      <c r="X87" s="9"/>
      <c r="Y87" s="9"/>
      <c r="Z87" s="9"/>
      <c r="AA87" s="9"/>
      <c r="AB87" s="9"/>
      <c r="AC87" s="9"/>
      <c r="AM87" s="9"/>
      <c r="AN87" s="9"/>
    </row>
    <row r="88" spans="4:40">
      <c r="D88" s="7"/>
      <c r="E88" s="7"/>
      <c r="F88" s="7"/>
      <c r="G88" s="7"/>
      <c r="H88" s="7"/>
      <c r="I88" s="7"/>
      <c r="J88" s="7"/>
      <c r="K88" s="7"/>
      <c r="L88" s="7"/>
      <c r="M88" s="7"/>
      <c r="N88" s="7"/>
      <c r="O88" s="7"/>
      <c r="P88" s="9"/>
      <c r="Q88" s="9"/>
      <c r="R88" s="9"/>
      <c r="S88" s="9"/>
      <c r="T88" s="9"/>
      <c r="U88" s="9"/>
      <c r="V88" s="9"/>
      <c r="W88" s="9"/>
      <c r="X88" s="9"/>
      <c r="Y88" s="9"/>
      <c r="Z88" s="9"/>
      <c r="AA88" s="9"/>
      <c r="AB88" s="9"/>
      <c r="AC88" s="9"/>
      <c r="AM88" s="9"/>
      <c r="AN88" s="9"/>
    </row>
    <row r="89" spans="4:40">
      <c r="D89" s="7"/>
      <c r="E89" s="7"/>
      <c r="F89" s="7"/>
      <c r="G89" s="7"/>
      <c r="H89" s="7"/>
      <c r="I89" s="7"/>
      <c r="J89" s="7"/>
      <c r="K89" s="7"/>
      <c r="L89" s="7"/>
      <c r="M89" s="7"/>
      <c r="N89" s="7"/>
      <c r="O89" s="7"/>
      <c r="P89" s="9"/>
      <c r="Q89" s="9"/>
      <c r="R89" s="9"/>
      <c r="S89" s="9"/>
      <c r="T89" s="9"/>
      <c r="U89" s="9"/>
      <c r="V89" s="9"/>
      <c r="W89" s="9"/>
      <c r="X89" s="9"/>
      <c r="Y89" s="9"/>
      <c r="Z89" s="9"/>
      <c r="AA89" s="9"/>
      <c r="AB89" s="9"/>
      <c r="AC89" s="9"/>
      <c r="AM89" s="9"/>
      <c r="AN89" s="9"/>
    </row>
    <row r="90" spans="4:40">
      <c r="D90" s="7"/>
      <c r="E90" s="7"/>
      <c r="F90" s="7"/>
      <c r="G90" s="7"/>
      <c r="H90" s="7"/>
      <c r="I90" s="7"/>
      <c r="J90" s="7"/>
      <c r="K90" s="7"/>
      <c r="L90" s="7"/>
      <c r="M90" s="7"/>
      <c r="N90" s="7"/>
      <c r="O90" s="7"/>
      <c r="P90" s="9"/>
      <c r="Q90" s="9"/>
      <c r="R90" s="9"/>
      <c r="S90" s="9"/>
      <c r="T90" s="9"/>
      <c r="U90" s="9"/>
      <c r="V90" s="9"/>
      <c r="W90" s="9"/>
      <c r="X90" s="9"/>
      <c r="Y90" s="9"/>
      <c r="Z90" s="9"/>
      <c r="AA90" s="9"/>
      <c r="AB90" s="9"/>
      <c r="AC90" s="9"/>
    </row>
    <row r="91" spans="4:40">
      <c r="D91" s="7"/>
      <c r="E91" s="7"/>
      <c r="F91" s="7"/>
      <c r="G91" s="7"/>
      <c r="H91" s="7"/>
      <c r="I91" s="7"/>
      <c r="J91" s="7"/>
      <c r="K91" s="7"/>
      <c r="L91" s="7"/>
      <c r="M91" s="7"/>
      <c r="N91" s="7"/>
      <c r="O91" s="7"/>
      <c r="P91" s="9"/>
      <c r="Q91" s="9"/>
      <c r="R91" s="9"/>
      <c r="S91" s="9"/>
      <c r="T91" s="9"/>
      <c r="U91" s="9"/>
      <c r="V91" s="9"/>
      <c r="W91" s="9"/>
      <c r="X91" s="9"/>
      <c r="Y91" s="9"/>
      <c r="Z91" s="9"/>
      <c r="AA91" s="9"/>
      <c r="AB91" s="9"/>
      <c r="AC91" s="9"/>
    </row>
    <row r="92" spans="4:40">
      <c r="D92" s="7"/>
      <c r="E92" s="7"/>
      <c r="F92" s="7"/>
      <c r="G92" s="7"/>
      <c r="H92" s="7"/>
      <c r="I92" s="7"/>
      <c r="J92" s="7"/>
      <c r="K92" s="7"/>
      <c r="L92" s="7"/>
      <c r="M92" s="7"/>
      <c r="N92" s="7"/>
      <c r="O92" s="7"/>
      <c r="P92" s="9"/>
      <c r="Q92" s="9"/>
      <c r="R92" s="9"/>
      <c r="S92" s="9"/>
      <c r="T92" s="9"/>
      <c r="U92" s="9"/>
      <c r="V92" s="9"/>
      <c r="W92" s="9"/>
      <c r="X92" s="9"/>
      <c r="Y92" s="9"/>
      <c r="Z92" s="9"/>
      <c r="AA92" s="9"/>
      <c r="AB92" s="9"/>
      <c r="AC92" s="9"/>
    </row>
    <row r="93" spans="4:40">
      <c r="D93" s="7"/>
      <c r="E93" s="7"/>
      <c r="F93" s="7"/>
      <c r="G93" s="7"/>
      <c r="H93" s="7"/>
      <c r="I93" s="7"/>
      <c r="J93" s="7"/>
      <c r="K93" s="7"/>
      <c r="L93" s="7"/>
      <c r="M93" s="7"/>
      <c r="N93" s="7"/>
      <c r="O93" s="7"/>
      <c r="P93" s="9"/>
      <c r="Q93" s="9"/>
      <c r="R93" s="9"/>
      <c r="S93" s="9"/>
      <c r="T93" s="9"/>
      <c r="U93" s="9"/>
      <c r="V93" s="9"/>
      <c r="W93" s="9"/>
      <c r="X93" s="9"/>
      <c r="Y93" s="9"/>
      <c r="Z93" s="9"/>
      <c r="AA93" s="9"/>
      <c r="AB93" s="9"/>
      <c r="AC93" s="9"/>
    </row>
    <row r="94" spans="4:40">
      <c r="D94" s="7"/>
      <c r="E94" s="7"/>
      <c r="F94" s="7"/>
      <c r="G94" s="7"/>
      <c r="H94" s="7"/>
      <c r="I94" s="7"/>
      <c r="J94" s="7"/>
      <c r="K94" s="7"/>
      <c r="L94" s="7"/>
      <c r="M94" s="7"/>
      <c r="N94" s="7"/>
      <c r="O94" s="7"/>
      <c r="P94" s="9"/>
      <c r="Q94" s="9"/>
      <c r="R94" s="9"/>
      <c r="S94" s="9"/>
      <c r="T94" s="9"/>
      <c r="U94" s="9"/>
      <c r="V94" s="9"/>
      <c r="W94" s="9"/>
      <c r="X94" s="9"/>
      <c r="Y94" s="9"/>
      <c r="Z94" s="9"/>
      <c r="AA94" s="9"/>
      <c r="AB94" s="9"/>
      <c r="AC94" s="9"/>
    </row>
    <row r="95" spans="4:40">
      <c r="D95" s="7"/>
      <c r="E95" s="7"/>
      <c r="F95" s="7"/>
      <c r="G95" s="7"/>
      <c r="H95" s="7"/>
      <c r="I95" s="7"/>
      <c r="J95" s="7"/>
      <c r="K95" s="7"/>
      <c r="L95" s="7"/>
      <c r="M95" s="7"/>
      <c r="N95" s="7"/>
      <c r="O95" s="7"/>
      <c r="P95" s="9"/>
      <c r="Q95" s="9"/>
      <c r="R95" s="9"/>
      <c r="S95" s="9"/>
      <c r="T95" s="9"/>
      <c r="U95" s="9"/>
      <c r="V95" s="9"/>
      <c r="W95" s="9"/>
      <c r="X95" s="9"/>
      <c r="Y95" s="9"/>
      <c r="Z95" s="9"/>
      <c r="AA95" s="9"/>
      <c r="AB95" s="9"/>
      <c r="AC95" s="9"/>
    </row>
    <row r="96" spans="4:40">
      <c r="D96" s="7"/>
      <c r="E96" s="7"/>
      <c r="F96" s="7"/>
      <c r="G96" s="7"/>
      <c r="H96" s="7"/>
      <c r="I96" s="7"/>
      <c r="J96" s="7"/>
      <c r="K96" s="7"/>
      <c r="L96" s="7"/>
      <c r="M96" s="7"/>
      <c r="N96" s="7"/>
      <c r="O96" s="7"/>
      <c r="P96" s="9"/>
      <c r="Q96" s="9"/>
      <c r="R96" s="9"/>
      <c r="S96" s="9"/>
      <c r="T96" s="9"/>
      <c r="U96" s="9"/>
      <c r="V96" s="9"/>
      <c r="W96" s="9"/>
      <c r="X96" s="9"/>
      <c r="Y96" s="9"/>
      <c r="Z96" s="9"/>
      <c r="AA96" s="9"/>
      <c r="AB96" s="9"/>
      <c r="AC96" s="9"/>
    </row>
    <row r="97" spans="4:29">
      <c r="D97" s="7"/>
      <c r="E97" s="7"/>
      <c r="F97" s="7"/>
      <c r="G97" s="7"/>
      <c r="H97" s="7"/>
      <c r="I97" s="7"/>
      <c r="J97" s="7"/>
      <c r="K97" s="7"/>
      <c r="L97" s="7"/>
      <c r="M97" s="7"/>
      <c r="N97" s="7"/>
      <c r="O97" s="7"/>
      <c r="P97" s="9"/>
      <c r="Q97" s="9"/>
      <c r="R97" s="9"/>
      <c r="S97" s="9"/>
      <c r="T97" s="9"/>
      <c r="U97" s="9"/>
      <c r="V97" s="9"/>
      <c r="W97" s="9"/>
      <c r="X97" s="9"/>
      <c r="Y97" s="9"/>
      <c r="Z97" s="9"/>
      <c r="AA97" s="9"/>
      <c r="AB97" s="9"/>
      <c r="AC97" s="9"/>
    </row>
    <row r="98" spans="4:29">
      <c r="D98" s="7"/>
      <c r="E98" s="7"/>
      <c r="F98" s="7"/>
      <c r="G98" s="7"/>
      <c r="H98" s="7"/>
      <c r="I98" s="7"/>
      <c r="J98" s="7"/>
      <c r="K98" s="7"/>
      <c r="L98" s="7"/>
      <c r="M98" s="7"/>
      <c r="N98" s="7"/>
      <c r="O98" s="7"/>
      <c r="P98" s="9"/>
      <c r="Q98" s="9"/>
      <c r="R98" s="9"/>
      <c r="S98" s="9"/>
      <c r="T98" s="9"/>
      <c r="U98" s="9"/>
      <c r="V98" s="9"/>
      <c r="W98" s="9"/>
      <c r="X98" s="9"/>
      <c r="Y98" s="9"/>
      <c r="Z98" s="9"/>
      <c r="AA98" s="9"/>
      <c r="AB98" s="9"/>
      <c r="AC98" s="9"/>
    </row>
  </sheetData>
  <mergeCells count="23">
    <mergeCell ref="C2:BS2"/>
    <mergeCell ref="BL3:BO3"/>
    <mergeCell ref="BD3:BG3"/>
    <mergeCell ref="X3:AA3"/>
    <mergeCell ref="AZ3:BC3"/>
    <mergeCell ref="AF3:AI3"/>
    <mergeCell ref="AJ3:AM3"/>
    <mergeCell ref="AN3:AQ3"/>
    <mergeCell ref="AR3:AU3"/>
    <mergeCell ref="AV3:AY3"/>
    <mergeCell ref="AB3:AE3"/>
    <mergeCell ref="T3:W3"/>
    <mergeCell ref="C39:BS39"/>
    <mergeCell ref="C42:BS42"/>
    <mergeCell ref="C40:BS40"/>
    <mergeCell ref="C41:BS41"/>
    <mergeCell ref="BH3:BK3"/>
    <mergeCell ref="BP3:BS3"/>
    <mergeCell ref="C3:C4"/>
    <mergeCell ref="D3:G3"/>
    <mergeCell ref="H3:K3"/>
    <mergeCell ref="L3:O3"/>
    <mergeCell ref="P3:S3"/>
  </mergeCells>
  <phoneticPr fontId="0" type="noConversion"/>
  <pageMargins left="0.7" right="0.7" top="0.75" bottom="0.75" header="0.3" footer="0.3"/>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T111"/>
  <sheetViews>
    <sheetView zoomScaleNormal="100" workbookViewId="0">
      <pane xSplit="4" ySplit="4" topLeftCell="E5" activePane="bottomRight" state="frozen"/>
      <selection pane="topRight" activeCell="E1" sqref="E1"/>
      <selection pane="bottomLeft" activeCell="A5" sqref="A5"/>
      <selection pane="bottomRight" activeCell="E5" sqref="E5"/>
    </sheetView>
  </sheetViews>
  <sheetFormatPr baseColWidth="10" defaultRowHeight="15" customHeight="1"/>
  <cols>
    <col min="1" max="1" width="2.7109375" style="149" customWidth="1"/>
    <col min="2" max="2" width="2.7109375" style="29" customWidth="1"/>
    <col min="3" max="3" width="25.7109375" style="27" customWidth="1"/>
    <col min="4" max="4" width="25.7109375" style="28" customWidth="1"/>
    <col min="5" max="16" width="8.7109375" style="149" customWidth="1"/>
    <col min="17" max="72" width="8.7109375" style="6" customWidth="1"/>
    <col min="73" max="16384" width="11.42578125" style="6"/>
  </cols>
  <sheetData>
    <row r="1" spans="1:72" ht="84" customHeight="1">
      <c r="E1" s="282"/>
      <c r="F1" s="282"/>
      <c r="G1" s="282"/>
      <c r="H1" s="282"/>
      <c r="I1" s="282"/>
      <c r="J1" s="282"/>
      <c r="K1" s="282"/>
      <c r="L1" s="282"/>
      <c r="M1" s="282"/>
      <c r="N1" s="282"/>
      <c r="O1" s="282"/>
      <c r="P1" s="282"/>
      <c r="Q1" s="282"/>
      <c r="R1" s="282"/>
      <c r="S1" s="282"/>
      <c r="T1" s="282"/>
      <c r="U1" s="282"/>
      <c r="V1" s="282"/>
      <c r="W1" s="282"/>
      <c r="X1" s="282"/>
    </row>
    <row r="2" spans="1:72" ht="30" customHeight="1">
      <c r="A2" s="80"/>
      <c r="C2" s="283" t="s">
        <v>200</v>
      </c>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284"/>
      <c r="AO2" s="284"/>
      <c r="AP2" s="284"/>
      <c r="AQ2" s="284"/>
      <c r="AR2" s="284"/>
      <c r="AS2" s="284"/>
      <c r="AT2" s="284"/>
      <c r="AU2" s="284"/>
      <c r="AV2" s="284"/>
      <c r="AW2" s="284"/>
      <c r="AX2" s="284"/>
      <c r="AY2" s="284"/>
      <c r="AZ2" s="284"/>
      <c r="BA2" s="284"/>
      <c r="BB2" s="284"/>
      <c r="BC2" s="284"/>
      <c r="BD2" s="284"/>
      <c r="BE2" s="284"/>
      <c r="BF2" s="284"/>
      <c r="BG2" s="284"/>
      <c r="BH2" s="284"/>
      <c r="BI2" s="284"/>
      <c r="BJ2" s="284"/>
      <c r="BK2" s="284"/>
      <c r="BL2" s="284"/>
      <c r="BM2" s="284"/>
      <c r="BN2" s="284"/>
      <c r="BO2" s="284"/>
      <c r="BP2" s="284"/>
      <c r="BQ2" s="284"/>
      <c r="BR2" s="284"/>
      <c r="BS2" s="284"/>
      <c r="BT2" s="285"/>
    </row>
    <row r="3" spans="1:72" ht="15.75" customHeight="1">
      <c r="A3" s="80"/>
      <c r="C3" s="286" t="s">
        <v>71</v>
      </c>
      <c r="D3" s="287" t="s">
        <v>79</v>
      </c>
      <c r="E3" s="276">
        <v>2005</v>
      </c>
      <c r="F3" s="276"/>
      <c r="G3" s="276"/>
      <c r="H3" s="276"/>
      <c r="I3" s="276">
        <v>2006</v>
      </c>
      <c r="J3" s="276"/>
      <c r="K3" s="276"/>
      <c r="L3" s="276"/>
      <c r="M3" s="276">
        <v>2007</v>
      </c>
      <c r="N3" s="276"/>
      <c r="O3" s="276"/>
      <c r="P3" s="276"/>
      <c r="Q3" s="276">
        <v>2008</v>
      </c>
      <c r="R3" s="276"/>
      <c r="S3" s="276"/>
      <c r="T3" s="276"/>
      <c r="U3" s="276">
        <v>2009</v>
      </c>
      <c r="V3" s="276"/>
      <c r="W3" s="276"/>
      <c r="X3" s="276"/>
      <c r="Y3" s="276">
        <v>2010</v>
      </c>
      <c r="Z3" s="276"/>
      <c r="AA3" s="276"/>
      <c r="AB3" s="276"/>
      <c r="AC3" s="276">
        <v>2011</v>
      </c>
      <c r="AD3" s="276"/>
      <c r="AE3" s="276"/>
      <c r="AF3" s="276"/>
      <c r="AG3" s="276">
        <v>2012</v>
      </c>
      <c r="AH3" s="276"/>
      <c r="AI3" s="276"/>
      <c r="AJ3" s="276"/>
      <c r="AK3" s="276">
        <v>2013</v>
      </c>
      <c r="AL3" s="276"/>
      <c r="AM3" s="276"/>
      <c r="AN3" s="276"/>
      <c r="AO3" s="276">
        <v>2014</v>
      </c>
      <c r="AP3" s="276"/>
      <c r="AQ3" s="276"/>
      <c r="AR3" s="276"/>
      <c r="AS3" s="276">
        <v>2015</v>
      </c>
      <c r="AT3" s="276"/>
      <c r="AU3" s="276"/>
      <c r="AV3" s="276"/>
      <c r="AW3" s="276">
        <v>2016</v>
      </c>
      <c r="AX3" s="276"/>
      <c r="AY3" s="276"/>
      <c r="AZ3" s="276"/>
      <c r="BA3" s="276">
        <v>2017</v>
      </c>
      <c r="BB3" s="276"/>
      <c r="BC3" s="276"/>
      <c r="BD3" s="276"/>
      <c r="BE3" s="255">
        <v>2018</v>
      </c>
      <c r="BF3" s="255"/>
      <c r="BG3" s="255"/>
      <c r="BH3" s="255"/>
      <c r="BI3" s="255">
        <v>2019</v>
      </c>
      <c r="BJ3" s="255"/>
      <c r="BK3" s="255"/>
      <c r="BL3" s="255"/>
      <c r="BM3" s="255">
        <v>2020</v>
      </c>
      <c r="BN3" s="255"/>
      <c r="BO3" s="255"/>
      <c r="BP3" s="255"/>
      <c r="BQ3" s="255">
        <v>2021</v>
      </c>
      <c r="BR3" s="255"/>
      <c r="BS3" s="255"/>
      <c r="BT3" s="255"/>
    </row>
    <row r="4" spans="1:72" ht="15" customHeight="1">
      <c r="A4" s="80"/>
      <c r="C4" s="286"/>
      <c r="D4" s="287"/>
      <c r="E4" s="99" t="s">
        <v>5</v>
      </c>
      <c r="F4" s="99" t="s">
        <v>6</v>
      </c>
      <c r="G4" s="99" t="s">
        <v>7</v>
      </c>
      <c r="H4" s="99" t="s">
        <v>8</v>
      </c>
      <c r="I4" s="99" t="s">
        <v>5</v>
      </c>
      <c r="J4" s="99" t="s">
        <v>6</v>
      </c>
      <c r="K4" s="99" t="s">
        <v>7</v>
      </c>
      <c r="L4" s="99" t="s">
        <v>8</v>
      </c>
      <c r="M4" s="99" t="s">
        <v>5</v>
      </c>
      <c r="N4" s="99" t="s">
        <v>6</v>
      </c>
      <c r="O4" s="99" t="s">
        <v>7</v>
      </c>
      <c r="P4" s="99" t="s">
        <v>8</v>
      </c>
      <c r="Q4" s="99" t="s">
        <v>5</v>
      </c>
      <c r="R4" s="99" t="s">
        <v>6</v>
      </c>
      <c r="S4" s="99" t="s">
        <v>7</v>
      </c>
      <c r="T4" s="99" t="s">
        <v>8</v>
      </c>
      <c r="U4" s="99" t="s">
        <v>5</v>
      </c>
      <c r="V4" s="99" t="s">
        <v>6</v>
      </c>
      <c r="W4" s="99" t="s">
        <v>7</v>
      </c>
      <c r="X4" s="99" t="s">
        <v>8</v>
      </c>
      <c r="Y4" s="99" t="s">
        <v>5</v>
      </c>
      <c r="Z4" s="99" t="s">
        <v>6</v>
      </c>
      <c r="AA4" s="99" t="s">
        <v>7</v>
      </c>
      <c r="AB4" s="99" t="s">
        <v>8</v>
      </c>
      <c r="AC4" s="99" t="s">
        <v>5</v>
      </c>
      <c r="AD4" s="99" t="s">
        <v>6</v>
      </c>
      <c r="AE4" s="99" t="s">
        <v>7</v>
      </c>
      <c r="AF4" s="99" t="s">
        <v>8</v>
      </c>
      <c r="AG4" s="99" t="s">
        <v>5</v>
      </c>
      <c r="AH4" s="99" t="s">
        <v>6</v>
      </c>
      <c r="AI4" s="99" t="s">
        <v>7</v>
      </c>
      <c r="AJ4" s="99" t="s">
        <v>8</v>
      </c>
      <c r="AK4" s="99" t="s">
        <v>5</v>
      </c>
      <c r="AL4" s="99" t="s">
        <v>6</v>
      </c>
      <c r="AM4" s="99" t="s">
        <v>7</v>
      </c>
      <c r="AN4" s="99" t="s">
        <v>8</v>
      </c>
      <c r="AO4" s="99" t="s">
        <v>5</v>
      </c>
      <c r="AP4" s="99" t="s">
        <v>6</v>
      </c>
      <c r="AQ4" s="99" t="s">
        <v>7</v>
      </c>
      <c r="AR4" s="99" t="s">
        <v>8</v>
      </c>
      <c r="AS4" s="99" t="s">
        <v>5</v>
      </c>
      <c r="AT4" s="99" t="s">
        <v>6</v>
      </c>
      <c r="AU4" s="99" t="s">
        <v>7</v>
      </c>
      <c r="AV4" s="99" t="s">
        <v>8</v>
      </c>
      <c r="AW4" s="99" t="s">
        <v>5</v>
      </c>
      <c r="AX4" s="99" t="s">
        <v>6</v>
      </c>
      <c r="AY4" s="99" t="s">
        <v>7</v>
      </c>
      <c r="AZ4" s="99" t="s">
        <v>8</v>
      </c>
      <c r="BA4" s="99" t="s">
        <v>5</v>
      </c>
      <c r="BB4" s="99" t="s">
        <v>6</v>
      </c>
      <c r="BC4" s="99" t="s">
        <v>7</v>
      </c>
      <c r="BD4" s="99" t="s">
        <v>8</v>
      </c>
      <c r="BE4" s="94" t="s">
        <v>60</v>
      </c>
      <c r="BF4" s="94" t="s">
        <v>62</v>
      </c>
      <c r="BG4" s="94" t="s">
        <v>61</v>
      </c>
      <c r="BH4" s="94" t="s">
        <v>134</v>
      </c>
      <c r="BI4" s="94" t="s">
        <v>60</v>
      </c>
      <c r="BJ4" s="94" t="s">
        <v>62</v>
      </c>
      <c r="BK4" s="94" t="s">
        <v>61</v>
      </c>
      <c r="BL4" s="94" t="s">
        <v>134</v>
      </c>
      <c r="BM4" s="107" t="s">
        <v>60</v>
      </c>
      <c r="BN4" s="108" t="s">
        <v>49</v>
      </c>
      <c r="BO4" s="107" t="s">
        <v>61</v>
      </c>
      <c r="BP4" s="109" t="s">
        <v>8</v>
      </c>
      <c r="BQ4" s="94" t="s">
        <v>60</v>
      </c>
      <c r="BR4" s="94" t="s">
        <v>62</v>
      </c>
      <c r="BS4" s="94" t="s">
        <v>61</v>
      </c>
      <c r="BT4" s="94" t="s">
        <v>134</v>
      </c>
    </row>
    <row r="5" spans="1:72" ht="24.95" customHeight="1">
      <c r="A5" s="80"/>
      <c r="B5" s="29" t="str">
        <f>"I" &amp; C5</f>
        <v>INacional</v>
      </c>
      <c r="C5" s="242" t="s">
        <v>2</v>
      </c>
      <c r="D5" s="91" t="s">
        <v>41</v>
      </c>
      <c r="E5" s="199">
        <v>1429.0540800000001</v>
      </c>
      <c r="F5" s="199">
        <v>1438.6423100000002</v>
      </c>
      <c r="G5" s="199">
        <v>1463.2410500000001</v>
      </c>
      <c r="H5" s="199">
        <v>1530.7204300000001</v>
      </c>
      <c r="I5" s="199">
        <v>1552.9419400000002</v>
      </c>
      <c r="J5" s="199">
        <v>1588.1943500000002</v>
      </c>
      <c r="K5" s="199">
        <v>1627.0068000000001</v>
      </c>
      <c r="L5" s="199">
        <v>1623.2000500000001</v>
      </c>
      <c r="M5" s="199">
        <v>1641.49881</v>
      </c>
      <c r="N5" s="199">
        <v>1678.3269400000001</v>
      </c>
      <c r="O5" s="199">
        <v>1670.4415200000001</v>
      </c>
      <c r="P5" s="199">
        <v>1694.2705000000001</v>
      </c>
      <c r="Q5" s="199">
        <v>1714.7280000000001</v>
      </c>
      <c r="R5" s="199">
        <v>1729.6208300000001</v>
      </c>
      <c r="S5" s="199">
        <v>1713.8869400000001</v>
      </c>
      <c r="T5" s="199">
        <v>1666.2708500000001</v>
      </c>
      <c r="U5" s="199">
        <v>1696.20955</v>
      </c>
      <c r="V5" s="199">
        <v>1704.8561700000002</v>
      </c>
      <c r="W5" s="199">
        <v>1671.00395</v>
      </c>
      <c r="X5" s="199">
        <v>1656.5630200000001</v>
      </c>
      <c r="Y5" s="199">
        <v>1703.4296100000001</v>
      </c>
      <c r="Z5" s="199">
        <v>1725.1237300000003</v>
      </c>
      <c r="AA5" s="199">
        <v>1712.4157900000002</v>
      </c>
      <c r="AB5" s="199">
        <v>1682.8742100000002</v>
      </c>
      <c r="AC5" s="199">
        <v>1745.3715200000001</v>
      </c>
      <c r="AD5" s="199">
        <v>1758.0001300000001</v>
      </c>
      <c r="AE5" s="199">
        <v>1758.1670600000002</v>
      </c>
      <c r="AF5" s="199">
        <v>1760.8045500000001</v>
      </c>
      <c r="AG5" s="199">
        <v>1814.6198800000002</v>
      </c>
      <c r="AH5" s="199">
        <v>1851.3034300000002</v>
      </c>
      <c r="AI5" s="199">
        <v>1854.04231</v>
      </c>
      <c r="AJ5" s="199">
        <v>1847.3587800000003</v>
      </c>
      <c r="AK5" s="199">
        <v>1895.0468300000002</v>
      </c>
      <c r="AL5" s="199">
        <v>1883.2915500000001</v>
      </c>
      <c r="AM5" s="199">
        <v>1865.6353800000002</v>
      </c>
      <c r="AN5" s="199">
        <v>1902.07617</v>
      </c>
      <c r="AO5" s="199">
        <v>1895.5368400000002</v>
      </c>
      <c r="AP5" s="199">
        <v>1864.4563500000002</v>
      </c>
      <c r="AQ5" s="199">
        <v>1868.8933700000002</v>
      </c>
      <c r="AR5" s="199">
        <v>1870.5943200000002</v>
      </c>
      <c r="AS5" s="199">
        <v>1929.9087700000002</v>
      </c>
      <c r="AT5" s="199">
        <v>1947.2350200000001</v>
      </c>
      <c r="AU5" s="199">
        <v>1999.6814900000002</v>
      </c>
      <c r="AV5" s="199">
        <v>2017.7602600000002</v>
      </c>
      <c r="AW5" s="199">
        <v>2046.4327600000001</v>
      </c>
      <c r="AX5" s="199">
        <v>2068.7214800000002</v>
      </c>
      <c r="AY5" s="199">
        <v>2129.7109</v>
      </c>
      <c r="AZ5" s="199">
        <v>2145.7438500000003</v>
      </c>
      <c r="BA5" s="199">
        <v>2214.1249400000002</v>
      </c>
      <c r="BB5" s="199">
        <v>2216.2571500000004</v>
      </c>
      <c r="BC5" s="199">
        <v>2219.66149</v>
      </c>
      <c r="BD5" s="199">
        <v>2230.6822000000002</v>
      </c>
      <c r="BE5" s="199">
        <v>2359.6552100000004</v>
      </c>
      <c r="BF5" s="199">
        <v>2401.5870100000002</v>
      </c>
      <c r="BG5" s="199">
        <v>2403.1050300000002</v>
      </c>
      <c r="BH5" s="199">
        <v>2419.1964700000003</v>
      </c>
      <c r="BI5" s="199">
        <v>2521.4243300000003</v>
      </c>
      <c r="BJ5" s="199">
        <v>2559.2785700000004</v>
      </c>
      <c r="BK5" s="199">
        <v>2564.4134300000001</v>
      </c>
      <c r="BL5" s="199">
        <v>2634.8533700000003</v>
      </c>
      <c r="BM5" s="199">
        <v>2806.6059500000001</v>
      </c>
      <c r="BN5" s="230" t="s">
        <v>51</v>
      </c>
      <c r="BO5" s="199">
        <v>2485.4810900000002</v>
      </c>
      <c r="BP5" s="199">
        <v>2647.0342700000001</v>
      </c>
      <c r="BQ5" s="199">
        <v>2777.9647800000002</v>
      </c>
      <c r="BR5" s="199">
        <v>2897.4545300000004</v>
      </c>
      <c r="BS5" s="199">
        <v>2959.5789500000001</v>
      </c>
      <c r="BT5" s="199">
        <v>2998.9404000000004</v>
      </c>
    </row>
    <row r="6" spans="1:72" s="149" customFormat="1" ht="24.95" customHeight="1">
      <c r="A6" s="80"/>
      <c r="B6" s="29" t="str">
        <f>"II" &amp; C5</f>
        <v>IINacional</v>
      </c>
      <c r="C6" s="242"/>
      <c r="D6" s="91" t="s">
        <v>80</v>
      </c>
      <c r="E6" s="199">
        <v>2605.9158900000002</v>
      </c>
      <c r="F6" s="199">
        <v>2608.5917100000001</v>
      </c>
      <c r="G6" s="199">
        <v>2641.1300800000004</v>
      </c>
      <c r="H6" s="199">
        <v>2729.0161900000003</v>
      </c>
      <c r="I6" s="199">
        <v>2730.8442800000003</v>
      </c>
      <c r="J6" s="199">
        <v>2792.48594</v>
      </c>
      <c r="K6" s="199">
        <v>2836.2715600000001</v>
      </c>
      <c r="L6" s="199">
        <v>2778.7212300000001</v>
      </c>
      <c r="M6" s="199">
        <v>2772.8801700000004</v>
      </c>
      <c r="N6" s="199">
        <v>2838.1713100000002</v>
      </c>
      <c r="O6" s="199">
        <v>2800.34753</v>
      </c>
      <c r="P6" s="199">
        <v>2793.9217200000003</v>
      </c>
      <c r="Q6" s="199">
        <v>2788.0583900000001</v>
      </c>
      <c r="R6" s="199">
        <v>2787.8424600000003</v>
      </c>
      <c r="S6" s="199">
        <v>2723.9008100000001</v>
      </c>
      <c r="T6" s="199">
        <v>2587.7796600000001</v>
      </c>
      <c r="U6" s="199">
        <v>2597.5399000000002</v>
      </c>
      <c r="V6" s="199">
        <v>2593.3030400000002</v>
      </c>
      <c r="W6" s="199">
        <v>2525.9994000000002</v>
      </c>
      <c r="X6" s="199">
        <v>2474.3448100000001</v>
      </c>
      <c r="Y6" s="199">
        <v>2490.2301300000004</v>
      </c>
      <c r="Z6" s="199">
        <v>2524.1656900000003</v>
      </c>
      <c r="AA6" s="199">
        <v>2496.9527200000002</v>
      </c>
      <c r="AB6" s="199">
        <v>2411.2102500000001</v>
      </c>
      <c r="AC6" s="199">
        <v>2466.1418900000003</v>
      </c>
      <c r="AD6" s="199">
        <v>2490.2022900000002</v>
      </c>
      <c r="AE6" s="199">
        <v>2480.1185100000002</v>
      </c>
      <c r="AF6" s="199">
        <v>2437.54529</v>
      </c>
      <c r="AG6" s="199">
        <v>2468.1903000000002</v>
      </c>
      <c r="AH6" s="199">
        <v>2524.7821200000003</v>
      </c>
      <c r="AI6" s="199">
        <v>2500.6624400000001</v>
      </c>
      <c r="AJ6" s="199">
        <v>2456.37102</v>
      </c>
      <c r="AK6" s="199">
        <v>2485.9337300000002</v>
      </c>
      <c r="AL6" s="199">
        <v>2458.8428000000004</v>
      </c>
      <c r="AM6" s="199">
        <v>2432.6235500000003</v>
      </c>
      <c r="AN6" s="199">
        <v>2440.0287400000002</v>
      </c>
      <c r="AO6" s="199">
        <v>2387.33214</v>
      </c>
      <c r="AP6" s="199">
        <v>2349.9725900000003</v>
      </c>
      <c r="AQ6" s="199">
        <v>2339.8432300000004</v>
      </c>
      <c r="AR6" s="199">
        <v>2303.3234600000001</v>
      </c>
      <c r="AS6" s="199">
        <v>2358.27639</v>
      </c>
      <c r="AT6" s="199">
        <v>2384.2884300000001</v>
      </c>
      <c r="AU6" s="199">
        <v>2439.7935500000003</v>
      </c>
      <c r="AV6" s="199">
        <v>2429.2832800000001</v>
      </c>
      <c r="AW6" s="199">
        <v>2435.0705200000002</v>
      </c>
      <c r="AX6" s="199">
        <v>2469.8462900000004</v>
      </c>
      <c r="AY6" s="199">
        <v>2528.0586000000003</v>
      </c>
      <c r="AZ6" s="199">
        <v>2502.2083700000003</v>
      </c>
      <c r="BA6" s="199">
        <v>2509.65535</v>
      </c>
      <c r="BB6" s="199">
        <v>2493.9118500000004</v>
      </c>
      <c r="BC6" s="199">
        <v>2474.4188900000004</v>
      </c>
      <c r="BD6" s="199">
        <v>2440.3437600000002</v>
      </c>
      <c r="BE6" s="199">
        <v>2539.8506600000001</v>
      </c>
      <c r="BF6" s="199">
        <v>2584.4036800000003</v>
      </c>
      <c r="BG6" s="199">
        <v>2553.4866700000002</v>
      </c>
      <c r="BH6" s="199">
        <v>2524.9583900000002</v>
      </c>
      <c r="BI6" s="199">
        <v>2607.0099200000004</v>
      </c>
      <c r="BJ6" s="199">
        <v>2642.7353700000003</v>
      </c>
      <c r="BK6" s="199">
        <v>2637.5237500000003</v>
      </c>
      <c r="BL6" s="199">
        <v>2671.4913200000001</v>
      </c>
      <c r="BM6" s="199">
        <v>2806.6059500000001</v>
      </c>
      <c r="BN6" s="230" t="s">
        <v>51</v>
      </c>
      <c r="BO6" s="199">
        <v>2460.4975600000002</v>
      </c>
      <c r="BP6" s="199">
        <v>2592.5633500000004</v>
      </c>
      <c r="BQ6" s="199">
        <v>2671.4405700000002</v>
      </c>
      <c r="BR6" s="199">
        <v>2747.6760000000004</v>
      </c>
      <c r="BS6" s="199">
        <v>2769.22874</v>
      </c>
      <c r="BT6" s="199">
        <v>2745.3166700000002</v>
      </c>
    </row>
    <row r="7" spans="1:72" ht="24.95" customHeight="1">
      <c r="A7" s="80"/>
      <c r="B7" s="29" t="str">
        <f>"III" &amp; C5</f>
        <v>IIINacional</v>
      </c>
      <c r="C7" s="242"/>
      <c r="D7" s="188" t="s">
        <v>81</v>
      </c>
      <c r="E7" s="199">
        <v>3163.9616700000001</v>
      </c>
      <c r="F7" s="199">
        <v>3081.0516100000004</v>
      </c>
      <c r="G7" s="199">
        <v>3131.4096300000001</v>
      </c>
      <c r="H7" s="199">
        <v>3288.1654900000003</v>
      </c>
      <c r="I7" s="199">
        <v>3264.3514700000001</v>
      </c>
      <c r="J7" s="199">
        <v>3362.0858000000003</v>
      </c>
      <c r="K7" s="199">
        <v>3371.5540500000002</v>
      </c>
      <c r="L7" s="199">
        <v>3242.4823500000002</v>
      </c>
      <c r="M7" s="199">
        <v>3213.2890600000001</v>
      </c>
      <c r="N7" s="199">
        <v>3329.4408300000005</v>
      </c>
      <c r="O7" s="199">
        <v>3288.8832000000002</v>
      </c>
      <c r="P7" s="199">
        <v>3258.5656200000003</v>
      </c>
      <c r="Q7" s="199">
        <v>3265.1168400000001</v>
      </c>
      <c r="R7" s="199">
        <v>3225.4177800000002</v>
      </c>
      <c r="S7" s="199">
        <v>3119.1281600000002</v>
      </c>
      <c r="T7" s="199">
        <v>2934.9170100000001</v>
      </c>
      <c r="U7" s="199">
        <v>2944.4822900000004</v>
      </c>
      <c r="V7" s="199">
        <v>2887.61121</v>
      </c>
      <c r="W7" s="199">
        <v>2791.1974</v>
      </c>
      <c r="X7" s="199">
        <v>2760.9885100000001</v>
      </c>
      <c r="Y7" s="199">
        <v>2762.3449800000003</v>
      </c>
      <c r="Z7" s="199">
        <v>2824.4141500000001</v>
      </c>
      <c r="AA7" s="199">
        <v>2830.8654000000001</v>
      </c>
      <c r="AB7" s="199">
        <v>2715.0052700000001</v>
      </c>
      <c r="AC7" s="199">
        <v>2772.4989600000004</v>
      </c>
      <c r="AD7" s="199">
        <v>2790.2444400000004</v>
      </c>
      <c r="AE7" s="199">
        <v>2785.80177</v>
      </c>
      <c r="AF7" s="199">
        <v>2723.6210800000003</v>
      </c>
      <c r="AG7" s="199">
        <v>2729.5287200000002</v>
      </c>
      <c r="AH7" s="199">
        <v>2768.3171500000003</v>
      </c>
      <c r="AI7" s="199">
        <v>2675.7216000000003</v>
      </c>
      <c r="AJ7" s="199">
        <v>2618.7853100000002</v>
      </c>
      <c r="AK7" s="199">
        <v>2658.3083000000001</v>
      </c>
      <c r="AL7" s="199">
        <v>2614.4064600000002</v>
      </c>
      <c r="AM7" s="199">
        <v>2593.0030100000004</v>
      </c>
      <c r="AN7" s="199">
        <v>2592.2989100000004</v>
      </c>
      <c r="AO7" s="199">
        <v>2519.2409400000001</v>
      </c>
      <c r="AP7" s="199">
        <v>2497.4787100000003</v>
      </c>
      <c r="AQ7" s="199">
        <v>2462.26233</v>
      </c>
      <c r="AR7" s="199">
        <v>2405.3345300000001</v>
      </c>
      <c r="AS7" s="199">
        <v>2480.2008300000002</v>
      </c>
      <c r="AT7" s="199">
        <v>2493.9434500000002</v>
      </c>
      <c r="AU7" s="199">
        <v>2538.6838900000002</v>
      </c>
      <c r="AV7" s="199">
        <v>2527.7121000000002</v>
      </c>
      <c r="AW7" s="199">
        <v>2492.1387100000002</v>
      </c>
      <c r="AX7" s="199">
        <v>2535.66399</v>
      </c>
      <c r="AY7" s="199">
        <v>2612.12041</v>
      </c>
      <c r="AZ7" s="199">
        <v>2573.5198</v>
      </c>
      <c r="BA7" s="199">
        <v>2622.5601800000004</v>
      </c>
      <c r="BB7" s="199">
        <v>2564.9209500000002</v>
      </c>
      <c r="BC7" s="199">
        <v>2477.87156</v>
      </c>
      <c r="BD7" s="199">
        <v>2473.8130100000003</v>
      </c>
      <c r="BE7" s="199">
        <v>2602.5915600000003</v>
      </c>
      <c r="BF7" s="199">
        <v>2652.98414</v>
      </c>
      <c r="BG7" s="199">
        <v>2604.6814400000003</v>
      </c>
      <c r="BH7" s="199">
        <v>2575.5077900000001</v>
      </c>
      <c r="BI7" s="199">
        <v>2633.02448</v>
      </c>
      <c r="BJ7" s="199">
        <v>2668.5258200000003</v>
      </c>
      <c r="BK7" s="199">
        <v>2663.2787900000003</v>
      </c>
      <c r="BL7" s="199">
        <v>2709.8627100000003</v>
      </c>
      <c r="BM7" s="199">
        <v>2806.6059500000001</v>
      </c>
      <c r="BN7" s="230" t="s">
        <v>51</v>
      </c>
      <c r="BO7" s="199">
        <v>2430.6476300000004</v>
      </c>
      <c r="BP7" s="199">
        <v>2560.5504900000001</v>
      </c>
      <c r="BQ7" s="199">
        <v>2669.7109800000003</v>
      </c>
      <c r="BR7" s="199">
        <v>2711.9115900000002</v>
      </c>
      <c r="BS7" s="199">
        <v>2691.7417</v>
      </c>
      <c r="BT7" s="199">
        <v>2655.5544000000004</v>
      </c>
    </row>
    <row r="8" spans="1:72" s="149" customFormat="1" ht="26.25" customHeight="1">
      <c r="A8" s="80"/>
      <c r="B8" s="29"/>
      <c r="C8" s="218" t="s">
        <v>185</v>
      </c>
      <c r="D8" s="225" t="s">
        <v>186</v>
      </c>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row>
    <row r="9" spans="1:72" ht="24.95" customHeight="1">
      <c r="A9" s="80"/>
      <c r="B9" s="29" t="str">
        <f>"I" &amp; C9</f>
        <v>IAguascalientes</v>
      </c>
      <c r="C9" s="250" t="s">
        <v>9</v>
      </c>
      <c r="D9" s="91" t="s">
        <v>41</v>
      </c>
      <c r="E9" s="104">
        <v>1374.9003500000001</v>
      </c>
      <c r="F9" s="104">
        <v>1452.7345800000001</v>
      </c>
      <c r="G9" s="104">
        <v>1510.49954</v>
      </c>
      <c r="H9" s="104">
        <v>1506.6564300000002</v>
      </c>
      <c r="I9" s="104">
        <v>1477.1728600000001</v>
      </c>
      <c r="J9" s="104">
        <v>1566.04646</v>
      </c>
      <c r="K9" s="104">
        <v>1591.90497</v>
      </c>
      <c r="L9" s="104">
        <v>1585.1446500000002</v>
      </c>
      <c r="M9" s="104">
        <v>1600.4853500000002</v>
      </c>
      <c r="N9" s="104">
        <v>1648.00674</v>
      </c>
      <c r="O9" s="104">
        <v>1601.6570300000001</v>
      </c>
      <c r="P9" s="104">
        <v>1691.6888700000002</v>
      </c>
      <c r="Q9" s="104">
        <v>1769.83338</v>
      </c>
      <c r="R9" s="104">
        <v>1673.1828300000002</v>
      </c>
      <c r="S9" s="104">
        <v>1699.0461700000001</v>
      </c>
      <c r="T9" s="104">
        <v>1674.4621400000001</v>
      </c>
      <c r="U9" s="104">
        <v>1576.4562600000002</v>
      </c>
      <c r="V9" s="104">
        <v>1606.1508400000002</v>
      </c>
      <c r="W9" s="104">
        <v>1591.4785900000002</v>
      </c>
      <c r="X9" s="104">
        <v>1610.3643700000002</v>
      </c>
      <c r="Y9" s="104">
        <v>1677.3924800000002</v>
      </c>
      <c r="Z9" s="104">
        <v>1651.0319300000001</v>
      </c>
      <c r="AA9" s="104">
        <v>1673.5827400000001</v>
      </c>
      <c r="AB9" s="104">
        <v>1622.6170200000001</v>
      </c>
      <c r="AC9" s="104">
        <v>1669.2215800000001</v>
      </c>
      <c r="AD9" s="104">
        <v>1644.3584700000001</v>
      </c>
      <c r="AE9" s="104">
        <v>1648.7360000000001</v>
      </c>
      <c r="AF9" s="104">
        <v>1600.0967000000001</v>
      </c>
      <c r="AG9" s="104">
        <v>1708.0389600000001</v>
      </c>
      <c r="AH9" s="104">
        <v>1764.2961200000002</v>
      </c>
      <c r="AI9" s="104">
        <v>1758.3701700000001</v>
      </c>
      <c r="AJ9" s="104">
        <v>1849.69703</v>
      </c>
      <c r="AK9" s="104">
        <v>1815.2212100000002</v>
      </c>
      <c r="AL9" s="104">
        <v>1861.0853200000001</v>
      </c>
      <c r="AM9" s="104">
        <v>1710.2365900000002</v>
      </c>
      <c r="AN9" s="104">
        <v>1906.0379900000003</v>
      </c>
      <c r="AO9" s="104">
        <v>1824.7710400000001</v>
      </c>
      <c r="AP9" s="104">
        <v>1892.3028100000001</v>
      </c>
      <c r="AQ9" s="104">
        <v>1881.6184200000002</v>
      </c>
      <c r="AR9" s="104">
        <v>1821.7050400000001</v>
      </c>
      <c r="AS9" s="104">
        <v>1888.1534500000002</v>
      </c>
      <c r="AT9" s="104">
        <v>1921.1831200000001</v>
      </c>
      <c r="AU9" s="104">
        <v>2003.1947700000001</v>
      </c>
      <c r="AV9" s="104">
        <v>2085.82971</v>
      </c>
      <c r="AW9" s="104">
        <v>2108.0048000000002</v>
      </c>
      <c r="AX9" s="104">
        <v>2189.9959700000004</v>
      </c>
      <c r="AY9" s="104">
        <v>2191.22129</v>
      </c>
      <c r="AZ9" s="104">
        <v>2194.6743500000002</v>
      </c>
      <c r="BA9" s="104">
        <v>2245.9718200000002</v>
      </c>
      <c r="BB9" s="104">
        <v>2262.2849000000001</v>
      </c>
      <c r="BC9" s="104">
        <v>2136.5243700000001</v>
      </c>
      <c r="BD9" s="104">
        <v>2176.0791000000004</v>
      </c>
      <c r="BE9" s="104">
        <v>2280.4143000000004</v>
      </c>
      <c r="BF9" s="104">
        <v>2379.0078700000004</v>
      </c>
      <c r="BG9" s="104">
        <v>2319.5497500000001</v>
      </c>
      <c r="BH9" s="104">
        <v>2367.7505800000004</v>
      </c>
      <c r="BI9" s="104">
        <v>2429.79943</v>
      </c>
      <c r="BJ9" s="104">
        <v>2379.9487200000003</v>
      </c>
      <c r="BK9" s="104">
        <v>2551.91768</v>
      </c>
      <c r="BL9" s="104">
        <v>2650.2405800000001</v>
      </c>
      <c r="BM9" s="104">
        <v>2936.6944300000005</v>
      </c>
      <c r="BN9" s="230" t="s">
        <v>51</v>
      </c>
      <c r="BO9" s="104">
        <v>2762.0990900000002</v>
      </c>
      <c r="BP9" s="104">
        <v>2825.5480900000002</v>
      </c>
      <c r="BQ9" s="104">
        <v>2869.5427300000001</v>
      </c>
      <c r="BR9" s="104">
        <v>2860.9149000000002</v>
      </c>
      <c r="BS9" s="104">
        <v>3163.6950900000002</v>
      </c>
      <c r="BT9" s="104">
        <v>3049.1449600000001</v>
      </c>
    </row>
    <row r="10" spans="1:72" ht="24.95" customHeight="1">
      <c r="A10" s="80"/>
      <c r="B10" s="29" t="str">
        <f>"II" &amp; C9</f>
        <v>IIAguascalientes</v>
      </c>
      <c r="C10" s="251" t="str">
        <f>C9</f>
        <v>Aguascalientes</v>
      </c>
      <c r="D10" s="91" t="s">
        <v>80</v>
      </c>
      <c r="E10" s="104">
        <v>2507.1652100000001</v>
      </c>
      <c r="F10" s="104">
        <v>2634.1442500000003</v>
      </c>
      <c r="G10" s="104">
        <v>2726.4310100000002</v>
      </c>
      <c r="H10" s="104">
        <v>2686.1141500000003</v>
      </c>
      <c r="I10" s="104">
        <v>2597.60455</v>
      </c>
      <c r="J10" s="104">
        <v>2753.5438200000003</v>
      </c>
      <c r="K10" s="104">
        <v>2775.0804700000003</v>
      </c>
      <c r="L10" s="104">
        <v>2713.5750000000003</v>
      </c>
      <c r="M10" s="104">
        <v>2703.5987200000004</v>
      </c>
      <c r="N10" s="104">
        <v>2786.89768</v>
      </c>
      <c r="O10" s="104">
        <v>2685.0364100000002</v>
      </c>
      <c r="P10" s="104">
        <v>2789.6645000000003</v>
      </c>
      <c r="Q10" s="104">
        <v>2877.6568700000003</v>
      </c>
      <c r="R10" s="104">
        <v>2696.8744000000002</v>
      </c>
      <c r="S10" s="104">
        <v>2700.3142000000003</v>
      </c>
      <c r="T10" s="104">
        <v>2600.5010400000001</v>
      </c>
      <c r="U10" s="104">
        <v>2414.1522200000004</v>
      </c>
      <c r="V10" s="104">
        <v>2443.1596800000002</v>
      </c>
      <c r="W10" s="104">
        <v>2405.7836400000001</v>
      </c>
      <c r="X10" s="104">
        <v>2405.3396600000001</v>
      </c>
      <c r="Y10" s="104">
        <v>2452.1666600000003</v>
      </c>
      <c r="Z10" s="104">
        <v>2415.7560700000004</v>
      </c>
      <c r="AA10" s="104">
        <v>2440.32845</v>
      </c>
      <c r="AB10" s="104">
        <v>2324.87417</v>
      </c>
      <c r="AC10" s="104">
        <v>2358.5450000000001</v>
      </c>
      <c r="AD10" s="104">
        <v>2329.22919</v>
      </c>
      <c r="AE10" s="104">
        <v>2325.7520600000003</v>
      </c>
      <c r="AF10" s="104">
        <v>2215.07161</v>
      </c>
      <c r="AG10" s="104">
        <v>2323.2221900000004</v>
      </c>
      <c r="AH10" s="104">
        <v>2406.12275</v>
      </c>
      <c r="AI10" s="104">
        <v>2371.62345</v>
      </c>
      <c r="AJ10" s="104">
        <v>2459.4801200000002</v>
      </c>
      <c r="AK10" s="104">
        <v>2381.21801</v>
      </c>
      <c r="AL10" s="104">
        <v>2429.85014</v>
      </c>
      <c r="AM10" s="104">
        <v>2229.9972700000003</v>
      </c>
      <c r="AN10" s="104">
        <v>2445.1110700000004</v>
      </c>
      <c r="AO10" s="104">
        <v>2298.20622</v>
      </c>
      <c r="AP10" s="104">
        <v>2385.0704400000004</v>
      </c>
      <c r="AQ10" s="104">
        <v>2355.7749100000001</v>
      </c>
      <c r="AR10" s="104">
        <v>2243.1245000000004</v>
      </c>
      <c r="AS10" s="104">
        <v>2307.2529500000001</v>
      </c>
      <c r="AT10" s="104">
        <v>2352.38924</v>
      </c>
      <c r="AU10" s="104">
        <v>2444.0800600000002</v>
      </c>
      <c r="AV10" s="104">
        <v>2511.2355200000002</v>
      </c>
      <c r="AW10" s="104">
        <v>2508.3357000000001</v>
      </c>
      <c r="AX10" s="104">
        <v>2614.6358800000003</v>
      </c>
      <c r="AY10" s="104">
        <v>2601.0740800000003</v>
      </c>
      <c r="AZ10" s="104">
        <v>2559.2675100000001</v>
      </c>
      <c r="BA10" s="104">
        <v>2545.7530000000002</v>
      </c>
      <c r="BB10" s="104">
        <v>2545.7060000000001</v>
      </c>
      <c r="BC10" s="104">
        <v>2381.7398700000003</v>
      </c>
      <c r="BD10" s="104">
        <v>2380.6085200000002</v>
      </c>
      <c r="BE10" s="104">
        <v>2454.5585100000003</v>
      </c>
      <c r="BF10" s="104">
        <v>2560.1057500000002</v>
      </c>
      <c r="BG10" s="104">
        <v>2464.7026600000004</v>
      </c>
      <c r="BH10" s="104">
        <v>2471.2634000000003</v>
      </c>
      <c r="BI10" s="104">
        <v>2512.2749700000004</v>
      </c>
      <c r="BJ10" s="104">
        <v>2457.5576600000004</v>
      </c>
      <c r="BK10" s="104">
        <v>2624.6717500000004</v>
      </c>
      <c r="BL10" s="104">
        <v>2687.09249</v>
      </c>
      <c r="BM10" s="104">
        <v>2936.6944300000005</v>
      </c>
      <c r="BN10" s="230" t="s">
        <v>51</v>
      </c>
      <c r="BO10" s="104">
        <v>2734.3350500000001</v>
      </c>
      <c r="BP10" s="104">
        <v>2767.4036900000001</v>
      </c>
      <c r="BQ10" s="104">
        <v>2759.5068600000004</v>
      </c>
      <c r="BR10" s="104">
        <v>2713.0252200000004</v>
      </c>
      <c r="BS10" s="104">
        <v>2960.2168200000001</v>
      </c>
      <c r="BT10" s="104">
        <v>2791.27538</v>
      </c>
    </row>
    <row r="11" spans="1:72" ht="24.95" customHeight="1">
      <c r="A11" s="80"/>
      <c r="B11" s="29" t="str">
        <f>"III" &amp; C9</f>
        <v>IIIAguascalientes</v>
      </c>
      <c r="C11" s="252" t="str">
        <f>C9</f>
        <v>Aguascalientes</v>
      </c>
      <c r="D11" s="188" t="s">
        <v>81</v>
      </c>
      <c r="E11" s="104">
        <v>3046.9685100000002</v>
      </c>
      <c r="F11" s="104">
        <v>3113.2376000000004</v>
      </c>
      <c r="G11" s="104">
        <v>3233.7484400000003</v>
      </c>
      <c r="H11" s="104">
        <v>3239.7807900000003</v>
      </c>
      <c r="I11" s="104">
        <v>3106.8436500000003</v>
      </c>
      <c r="J11" s="104">
        <v>3316.7872500000003</v>
      </c>
      <c r="K11" s="104">
        <v>3300.8539300000002</v>
      </c>
      <c r="L11" s="104">
        <v>3167.1613200000002</v>
      </c>
      <c r="M11" s="104">
        <v>3133.5026400000002</v>
      </c>
      <c r="N11" s="104">
        <v>3270.8382500000002</v>
      </c>
      <c r="O11" s="104">
        <v>3154.8275100000001</v>
      </c>
      <c r="P11" s="104">
        <v>3254.6701100000005</v>
      </c>
      <c r="Q11" s="104">
        <v>3371.7560000000003</v>
      </c>
      <c r="R11" s="104">
        <v>3120.9908</v>
      </c>
      <c r="S11" s="104">
        <v>3093.1774800000003</v>
      </c>
      <c r="T11" s="104">
        <v>2949.82321</v>
      </c>
      <c r="U11" s="104">
        <v>2737.1362900000004</v>
      </c>
      <c r="V11" s="104">
        <v>2720.4369800000004</v>
      </c>
      <c r="W11" s="104">
        <v>2658.3446700000004</v>
      </c>
      <c r="X11" s="104">
        <v>2684.0227800000002</v>
      </c>
      <c r="Y11" s="104">
        <v>2720.12392</v>
      </c>
      <c r="Z11" s="104">
        <v>2703.3449700000001</v>
      </c>
      <c r="AA11" s="104">
        <v>2767.9859300000003</v>
      </c>
      <c r="AB11" s="104">
        <v>2618.1521600000001</v>
      </c>
      <c r="AC11" s="104">
        <v>2651.6815200000001</v>
      </c>
      <c r="AD11" s="104">
        <v>2610.3907900000004</v>
      </c>
      <c r="AE11" s="104">
        <v>2612.7484900000004</v>
      </c>
      <c r="AF11" s="104">
        <v>2475.2240700000002</v>
      </c>
      <c r="AG11" s="104">
        <v>2569.2183800000003</v>
      </c>
      <c r="AH11" s="104">
        <v>2638.1783500000001</v>
      </c>
      <c r="AI11" s="104">
        <v>2537.4122600000001</v>
      </c>
      <c r="AJ11" s="104">
        <v>2621.9036800000003</v>
      </c>
      <c r="AK11" s="104">
        <v>2545.7517400000002</v>
      </c>
      <c r="AL11" s="104">
        <v>2582.8753200000001</v>
      </c>
      <c r="AM11" s="104">
        <v>2376.7417600000003</v>
      </c>
      <c r="AN11" s="104">
        <v>2597.3376500000004</v>
      </c>
      <c r="AO11" s="104">
        <v>2425.1897800000002</v>
      </c>
      <c r="AP11" s="104">
        <v>2535.1712600000001</v>
      </c>
      <c r="AQ11" s="104">
        <v>2479.7864000000004</v>
      </c>
      <c r="AR11" s="104">
        <v>2342.6669300000003</v>
      </c>
      <c r="AS11" s="104">
        <v>2427.0708200000004</v>
      </c>
      <c r="AT11" s="104">
        <v>2460.9014000000002</v>
      </c>
      <c r="AU11" s="104">
        <v>2543.5123600000002</v>
      </c>
      <c r="AV11" s="104">
        <v>2613.1357700000003</v>
      </c>
      <c r="AW11" s="104">
        <v>2567.1002500000004</v>
      </c>
      <c r="AX11" s="104">
        <v>2684.7554200000004</v>
      </c>
      <c r="AY11" s="104">
        <v>2687.7489</v>
      </c>
      <c r="AZ11" s="104">
        <v>2632.3811500000002</v>
      </c>
      <c r="BA11" s="104">
        <v>2660.7319900000002</v>
      </c>
      <c r="BB11" s="104">
        <v>2618.1659800000002</v>
      </c>
      <c r="BC11" s="104">
        <v>2384.8705600000003</v>
      </c>
      <c r="BD11" s="104">
        <v>2413.3240800000003</v>
      </c>
      <c r="BE11" s="104">
        <v>2515.6280800000004</v>
      </c>
      <c r="BF11" s="104">
        <v>2628.4153600000004</v>
      </c>
      <c r="BG11" s="104">
        <v>2515.11447</v>
      </c>
      <c r="BH11" s="104">
        <v>2520.9755200000004</v>
      </c>
      <c r="BI11" s="104">
        <v>2537.6498700000002</v>
      </c>
      <c r="BJ11" s="104">
        <v>2481.9972400000001</v>
      </c>
      <c r="BK11" s="104">
        <v>2650.7253700000001</v>
      </c>
      <c r="BL11" s="104">
        <v>2726.18867</v>
      </c>
      <c r="BM11" s="104">
        <v>2936.6944300000005</v>
      </c>
      <c r="BN11" s="230" t="s">
        <v>51</v>
      </c>
      <c r="BO11" s="104">
        <v>2700.9279100000003</v>
      </c>
      <c r="BP11" s="104">
        <v>2733.0116300000004</v>
      </c>
      <c r="BQ11" s="104">
        <v>2757.71558</v>
      </c>
      <c r="BR11" s="104">
        <v>2677.2820000000002</v>
      </c>
      <c r="BS11" s="104">
        <v>2877.4879300000002</v>
      </c>
      <c r="BT11" s="104">
        <v>2699.0038600000003</v>
      </c>
    </row>
    <row r="12" spans="1:72" ht="24.95" customHeight="1">
      <c r="A12" s="80"/>
      <c r="B12" s="29" t="str">
        <f>"I" &amp; C12</f>
        <v>IBaja California</v>
      </c>
      <c r="C12" s="250" t="s">
        <v>10</v>
      </c>
      <c r="D12" s="91" t="s">
        <v>41</v>
      </c>
      <c r="E12" s="104">
        <v>2269.3716100000001</v>
      </c>
      <c r="F12" s="104">
        <v>2339.72802</v>
      </c>
      <c r="G12" s="104">
        <v>2395.94812</v>
      </c>
      <c r="H12" s="104">
        <v>2486.9491700000003</v>
      </c>
      <c r="I12" s="104">
        <v>2537.7161600000004</v>
      </c>
      <c r="J12" s="104">
        <v>2626.9344800000003</v>
      </c>
      <c r="K12" s="104">
        <v>2589.7289500000002</v>
      </c>
      <c r="L12" s="104">
        <v>2515.0479400000004</v>
      </c>
      <c r="M12" s="104">
        <v>2522.5071400000002</v>
      </c>
      <c r="N12" s="104">
        <v>2635.1913000000004</v>
      </c>
      <c r="O12" s="104">
        <v>2528.5466300000003</v>
      </c>
      <c r="P12" s="104">
        <v>2660.6214400000003</v>
      </c>
      <c r="Q12" s="104">
        <v>2672.2674300000003</v>
      </c>
      <c r="R12" s="104">
        <v>2668.1259600000003</v>
      </c>
      <c r="S12" s="104">
        <v>2614.0810200000001</v>
      </c>
      <c r="T12" s="104">
        <v>2391.86231</v>
      </c>
      <c r="U12" s="104">
        <v>2459.9828900000002</v>
      </c>
      <c r="V12" s="104">
        <v>2467.3235800000002</v>
      </c>
      <c r="W12" s="104">
        <v>2255.8112500000002</v>
      </c>
      <c r="X12" s="104">
        <v>2292.3857900000003</v>
      </c>
      <c r="Y12" s="104">
        <v>2428.76809</v>
      </c>
      <c r="Z12" s="104">
        <v>2339.3973500000002</v>
      </c>
      <c r="AA12" s="104">
        <v>2358.2452800000001</v>
      </c>
      <c r="AB12" s="104">
        <v>2380.57168</v>
      </c>
      <c r="AC12" s="104">
        <v>2465.34699</v>
      </c>
      <c r="AD12" s="104">
        <v>2435.7983900000004</v>
      </c>
      <c r="AE12" s="104">
        <v>2381.9528500000001</v>
      </c>
      <c r="AF12" s="104">
        <v>2411.0213200000003</v>
      </c>
      <c r="AG12" s="104">
        <v>2464.35896</v>
      </c>
      <c r="AH12" s="104">
        <v>2527.3037800000002</v>
      </c>
      <c r="AI12" s="104">
        <v>2441.9678100000001</v>
      </c>
      <c r="AJ12" s="104">
        <v>2530.9704800000004</v>
      </c>
      <c r="AK12" s="104">
        <v>2529.2231900000002</v>
      </c>
      <c r="AL12" s="104">
        <v>2649.6216100000001</v>
      </c>
      <c r="AM12" s="104">
        <v>2552.9183700000003</v>
      </c>
      <c r="AN12" s="104">
        <v>2589.3601200000003</v>
      </c>
      <c r="AO12" s="104">
        <v>2514.17985</v>
      </c>
      <c r="AP12" s="104">
        <v>2550.86706</v>
      </c>
      <c r="AQ12" s="104">
        <v>2465.2674700000002</v>
      </c>
      <c r="AR12" s="104">
        <v>2538.23729</v>
      </c>
      <c r="AS12" s="104">
        <v>2554.3042600000003</v>
      </c>
      <c r="AT12" s="104">
        <v>2559.6845700000003</v>
      </c>
      <c r="AU12" s="104">
        <v>2536.5308600000003</v>
      </c>
      <c r="AV12" s="104">
        <v>2626.9185700000003</v>
      </c>
      <c r="AW12" s="104">
        <v>2680.7429000000002</v>
      </c>
      <c r="AX12" s="104">
        <v>2761.9108800000004</v>
      </c>
      <c r="AY12" s="104">
        <v>2962.7989900000002</v>
      </c>
      <c r="AZ12" s="104">
        <v>2871.9026900000003</v>
      </c>
      <c r="BA12" s="104">
        <v>2863.7973900000002</v>
      </c>
      <c r="BB12" s="104">
        <v>2987.4133400000001</v>
      </c>
      <c r="BC12" s="104">
        <v>2893.0309500000003</v>
      </c>
      <c r="BD12" s="104">
        <v>3004.3536600000002</v>
      </c>
      <c r="BE12" s="104">
        <v>3228.0534600000001</v>
      </c>
      <c r="BF12" s="104">
        <v>3380.9712800000002</v>
      </c>
      <c r="BG12" s="104">
        <v>3187.8966500000001</v>
      </c>
      <c r="BH12" s="104">
        <v>3272.5892700000004</v>
      </c>
      <c r="BI12" s="104">
        <v>3718.5901800000001</v>
      </c>
      <c r="BJ12" s="104">
        <v>3717.5700800000004</v>
      </c>
      <c r="BK12" s="104">
        <v>3831.6535800000001</v>
      </c>
      <c r="BL12" s="104">
        <v>3729.2052300000005</v>
      </c>
      <c r="BM12" s="104">
        <v>3858.2458500000002</v>
      </c>
      <c r="BN12" s="230" t="s">
        <v>51</v>
      </c>
      <c r="BO12" s="104">
        <v>3496.5717900000004</v>
      </c>
      <c r="BP12" s="104">
        <v>3576.4539600000003</v>
      </c>
      <c r="BQ12" s="104">
        <v>3856.7564600000005</v>
      </c>
      <c r="BR12" s="104">
        <v>4132.0363100000004</v>
      </c>
      <c r="BS12" s="104">
        <v>4316.6746000000003</v>
      </c>
      <c r="BT12" s="104">
        <v>4349.8872200000005</v>
      </c>
    </row>
    <row r="13" spans="1:72" ht="24.95" customHeight="1">
      <c r="A13" s="80"/>
      <c r="B13" s="29" t="str">
        <f>"II" &amp; C12</f>
        <v>IIBaja California</v>
      </c>
      <c r="C13" s="251" t="str">
        <f>C12</f>
        <v>Baja California</v>
      </c>
      <c r="D13" s="91" t="s">
        <v>80</v>
      </c>
      <c r="E13" s="104">
        <v>4138.2559300000003</v>
      </c>
      <c r="F13" s="104">
        <v>4242.4687800000002</v>
      </c>
      <c r="G13" s="104">
        <v>4324.6535800000001</v>
      </c>
      <c r="H13" s="104">
        <v>4433.8106500000004</v>
      </c>
      <c r="I13" s="104">
        <v>4462.5671400000001</v>
      </c>
      <c r="J13" s="104">
        <v>4618.8790600000002</v>
      </c>
      <c r="K13" s="104">
        <v>4514.5321900000008</v>
      </c>
      <c r="L13" s="104">
        <v>4305.4564399999999</v>
      </c>
      <c r="M13" s="104">
        <v>4261.1118400000005</v>
      </c>
      <c r="N13" s="104">
        <v>4456.2976200000003</v>
      </c>
      <c r="O13" s="104">
        <v>4238.8848700000008</v>
      </c>
      <c r="P13" s="104">
        <v>4387.4741300000005</v>
      </c>
      <c r="Q13" s="104">
        <v>4344.9676100000006</v>
      </c>
      <c r="R13" s="104">
        <v>4300.5465200000008</v>
      </c>
      <c r="S13" s="104">
        <v>4154.5899200000003</v>
      </c>
      <c r="T13" s="104">
        <v>3714.6497800000002</v>
      </c>
      <c r="U13" s="104">
        <v>3767.1664600000004</v>
      </c>
      <c r="V13" s="104">
        <v>3753.1129300000002</v>
      </c>
      <c r="W13" s="104">
        <v>3410.0325500000004</v>
      </c>
      <c r="X13" s="104">
        <v>3424.0489600000001</v>
      </c>
      <c r="Y13" s="104">
        <v>3550.5966500000004</v>
      </c>
      <c r="Z13" s="104">
        <v>3422.9582500000001</v>
      </c>
      <c r="AA13" s="104">
        <v>3438.6665800000001</v>
      </c>
      <c r="AB13" s="104">
        <v>3410.8662500000005</v>
      </c>
      <c r="AC13" s="104">
        <v>3483.4391600000004</v>
      </c>
      <c r="AD13" s="104">
        <v>3450.3016300000004</v>
      </c>
      <c r="AE13" s="104">
        <v>3360.0478000000003</v>
      </c>
      <c r="AF13" s="104">
        <v>3337.6638300000004</v>
      </c>
      <c r="AG13" s="104">
        <v>3351.9454600000004</v>
      </c>
      <c r="AH13" s="104">
        <v>3446.7020900000002</v>
      </c>
      <c r="AI13" s="104">
        <v>3293.6342000000004</v>
      </c>
      <c r="AJ13" s="104">
        <v>3365.3465800000004</v>
      </c>
      <c r="AK13" s="104">
        <v>3317.8500600000002</v>
      </c>
      <c r="AL13" s="104">
        <v>3459.3703900000005</v>
      </c>
      <c r="AM13" s="104">
        <v>3328.77979</v>
      </c>
      <c r="AN13" s="104">
        <v>3321.6930200000002</v>
      </c>
      <c r="AO13" s="104">
        <v>3166.4815200000003</v>
      </c>
      <c r="AP13" s="104">
        <v>3215.1289800000004</v>
      </c>
      <c r="AQ13" s="104">
        <v>3086.5000000000005</v>
      </c>
      <c r="AR13" s="104">
        <v>3125.4139100000002</v>
      </c>
      <c r="AS13" s="104">
        <v>3121.2643500000004</v>
      </c>
      <c r="AT13" s="104">
        <v>3134.2011800000005</v>
      </c>
      <c r="AU13" s="104">
        <v>3094.7986700000001</v>
      </c>
      <c r="AV13" s="104">
        <v>3162.6796600000002</v>
      </c>
      <c r="AW13" s="104">
        <v>3189.8424200000004</v>
      </c>
      <c r="AX13" s="104">
        <v>3297.4450100000004</v>
      </c>
      <c r="AY13" s="104">
        <v>3516.9700600000001</v>
      </c>
      <c r="AZ13" s="104">
        <v>3349.0013000000004</v>
      </c>
      <c r="BA13" s="104">
        <v>3246.0428500000003</v>
      </c>
      <c r="BB13" s="104">
        <v>3361.6791800000001</v>
      </c>
      <c r="BC13" s="104">
        <v>3225.0730500000004</v>
      </c>
      <c r="BD13" s="104">
        <v>3286.7325100000003</v>
      </c>
      <c r="BE13" s="104">
        <v>3474.5642900000003</v>
      </c>
      <c r="BF13" s="104">
        <v>3638.3418900000001</v>
      </c>
      <c r="BG13" s="104">
        <v>3387.3890200000001</v>
      </c>
      <c r="BH13" s="104">
        <v>3415.6596400000003</v>
      </c>
      <c r="BI13" s="104">
        <v>3844.8116000000005</v>
      </c>
      <c r="BJ13" s="104">
        <v>3838.7981900000004</v>
      </c>
      <c r="BK13" s="104">
        <v>3940.8923600000003</v>
      </c>
      <c r="BL13" s="104">
        <v>3781.0602700000004</v>
      </c>
      <c r="BM13" s="104">
        <v>3858.2458500000002</v>
      </c>
      <c r="BN13" s="230" t="s">
        <v>51</v>
      </c>
      <c r="BO13" s="104">
        <v>3461.4249900000004</v>
      </c>
      <c r="BP13" s="104">
        <v>3502.8573500000002</v>
      </c>
      <c r="BQ13" s="104">
        <v>3708.8647600000004</v>
      </c>
      <c r="BR13" s="104">
        <v>3918.4383700000003</v>
      </c>
      <c r="BS13" s="104">
        <v>4039.0405500000002</v>
      </c>
      <c r="BT13" s="104">
        <v>3982.0124200000005</v>
      </c>
    </row>
    <row r="14" spans="1:72" ht="24.95" customHeight="1">
      <c r="A14" s="80"/>
      <c r="B14" s="29" t="str">
        <f>"III" &amp; C12</f>
        <v>IIIBaja California</v>
      </c>
      <c r="C14" s="252" t="str">
        <f>C12</f>
        <v>Baja California</v>
      </c>
      <c r="D14" s="188" t="s">
        <v>81</v>
      </c>
      <c r="E14" s="104">
        <v>5018.7938900000008</v>
      </c>
      <c r="F14" s="104">
        <v>5007.02693</v>
      </c>
      <c r="G14" s="104">
        <v>5123.2782500000003</v>
      </c>
      <c r="H14" s="104">
        <v>5335.0728100000006</v>
      </c>
      <c r="I14" s="104">
        <v>5328.8528600000009</v>
      </c>
      <c r="J14" s="104">
        <v>5553.3484100000005</v>
      </c>
      <c r="K14" s="104">
        <v>5361.2812900000008</v>
      </c>
      <c r="L14" s="104">
        <v>5022.0587400000004</v>
      </c>
      <c r="M14" s="104">
        <v>4935.3797600000007</v>
      </c>
      <c r="N14" s="104">
        <v>5223.6811900000002</v>
      </c>
      <c r="O14" s="104">
        <v>4974.5033600000006</v>
      </c>
      <c r="P14" s="104">
        <v>5113.5766300000005</v>
      </c>
      <c r="Q14" s="104">
        <v>5083.8991000000005</v>
      </c>
      <c r="R14" s="104">
        <v>4972.4394300000004</v>
      </c>
      <c r="S14" s="104">
        <v>4755.3231900000001</v>
      </c>
      <c r="T14" s="104">
        <v>4211.7754500000001</v>
      </c>
      <c r="U14" s="104">
        <v>4268.6591100000005</v>
      </c>
      <c r="V14" s="104">
        <v>4178.9925600000006</v>
      </c>
      <c r="W14" s="104">
        <v>3768.0813700000003</v>
      </c>
      <c r="X14" s="104">
        <v>3820.5346300000001</v>
      </c>
      <c r="Y14" s="104">
        <v>3938.5650900000005</v>
      </c>
      <c r="Z14" s="104">
        <v>3828.9217800000001</v>
      </c>
      <c r="AA14" s="104">
        <v>3896.0884900000001</v>
      </c>
      <c r="AB14" s="104">
        <v>3838.7149900000004</v>
      </c>
      <c r="AC14" s="104">
        <v>3914.0064800000005</v>
      </c>
      <c r="AD14" s="104">
        <v>3864.6660900000002</v>
      </c>
      <c r="AE14" s="104">
        <v>3772.6034400000003</v>
      </c>
      <c r="AF14" s="104">
        <v>3728.9575100000002</v>
      </c>
      <c r="AG14" s="104">
        <v>3707.5056100000002</v>
      </c>
      <c r="AH14" s="104">
        <v>3779.5092600000003</v>
      </c>
      <c r="AI14" s="104">
        <v>3526.1840200000001</v>
      </c>
      <c r="AJ14" s="104">
        <v>3590.1233900000002</v>
      </c>
      <c r="AK14" s="104">
        <v>3549.5543000000002</v>
      </c>
      <c r="AL14" s="104">
        <v>3680.2642800000003</v>
      </c>
      <c r="AM14" s="104">
        <v>3549.0210700000002</v>
      </c>
      <c r="AN14" s="104">
        <v>3530.4425500000002</v>
      </c>
      <c r="AO14" s="104">
        <v>3341.4526400000004</v>
      </c>
      <c r="AP14" s="104">
        <v>3415.2819900000004</v>
      </c>
      <c r="AQ14" s="104">
        <v>3246.2385900000004</v>
      </c>
      <c r="AR14" s="104">
        <v>3263.1196200000004</v>
      </c>
      <c r="AS14" s="104">
        <v>3281.6770200000001</v>
      </c>
      <c r="AT14" s="104">
        <v>3277.5858100000005</v>
      </c>
      <c r="AU14" s="104">
        <v>3218.8925800000002</v>
      </c>
      <c r="AV14" s="104">
        <v>3289.4867100000001</v>
      </c>
      <c r="AW14" s="104">
        <v>3264.6701000000003</v>
      </c>
      <c r="AX14" s="104">
        <v>3383.9892700000005</v>
      </c>
      <c r="AY14" s="104">
        <v>3632.2228200000004</v>
      </c>
      <c r="AZ14" s="104">
        <v>3444.0414600000004</v>
      </c>
      <c r="BA14" s="104">
        <v>3390.6129800000003</v>
      </c>
      <c r="BB14" s="104">
        <v>3456.9079400000005</v>
      </c>
      <c r="BC14" s="104">
        <v>3229.9698600000002</v>
      </c>
      <c r="BD14" s="104">
        <v>3331.6779200000001</v>
      </c>
      <c r="BE14" s="104">
        <v>3559.5399700000003</v>
      </c>
      <c r="BF14" s="104">
        <v>3733.0765000000001</v>
      </c>
      <c r="BG14" s="104">
        <v>3453.2709300000001</v>
      </c>
      <c r="BH14" s="104">
        <v>3483.3604500000001</v>
      </c>
      <c r="BI14" s="104">
        <v>3882.3138600000002</v>
      </c>
      <c r="BJ14" s="104">
        <v>3875.0568900000003</v>
      </c>
      <c r="BK14" s="104">
        <v>3977.5010500000003</v>
      </c>
      <c r="BL14" s="104">
        <v>3834.1488200000003</v>
      </c>
      <c r="BM14" s="104">
        <v>3858.2458500000002</v>
      </c>
      <c r="BN14" s="230" t="s">
        <v>51</v>
      </c>
      <c r="BO14" s="104">
        <v>3420.3365400000002</v>
      </c>
      <c r="BP14" s="104">
        <v>3460.9105900000004</v>
      </c>
      <c r="BQ14" s="104">
        <v>3706.5582100000001</v>
      </c>
      <c r="BR14" s="104">
        <v>3868.8399600000002</v>
      </c>
      <c r="BS14" s="104">
        <v>3928.0402600000002</v>
      </c>
      <c r="BT14" s="104">
        <v>3854.6085300000004</v>
      </c>
    </row>
    <row r="15" spans="1:72" ht="24.95" customHeight="1">
      <c r="A15" s="80"/>
      <c r="B15" s="29" t="str">
        <f>"I" &amp; C15</f>
        <v>IBaja California Sur</v>
      </c>
      <c r="C15" s="250" t="s">
        <v>11</v>
      </c>
      <c r="D15" s="91" t="s">
        <v>41</v>
      </c>
      <c r="E15" s="104">
        <v>2257.86076</v>
      </c>
      <c r="F15" s="104">
        <v>2340.9798100000003</v>
      </c>
      <c r="G15" s="104">
        <v>2363.13247</v>
      </c>
      <c r="H15" s="104">
        <v>2499.9595800000002</v>
      </c>
      <c r="I15" s="104">
        <v>2405.7182600000001</v>
      </c>
      <c r="J15" s="104">
        <v>2716.9222100000002</v>
      </c>
      <c r="K15" s="104">
        <v>2633.58653</v>
      </c>
      <c r="L15" s="104">
        <v>3039.0384200000003</v>
      </c>
      <c r="M15" s="104">
        <v>2830.8153000000002</v>
      </c>
      <c r="N15" s="104">
        <v>2853.5873200000001</v>
      </c>
      <c r="O15" s="104">
        <v>3113.1727800000003</v>
      </c>
      <c r="P15" s="104">
        <v>3405.5588000000002</v>
      </c>
      <c r="Q15" s="104">
        <v>3369.9841600000004</v>
      </c>
      <c r="R15" s="104">
        <v>3417.7992800000002</v>
      </c>
      <c r="S15" s="104">
        <v>3143.8925400000003</v>
      </c>
      <c r="T15" s="104">
        <v>3118.1131700000001</v>
      </c>
      <c r="U15" s="104">
        <v>3086.3297000000002</v>
      </c>
      <c r="V15" s="104">
        <v>2952.8650600000001</v>
      </c>
      <c r="W15" s="104">
        <v>2900.5869400000001</v>
      </c>
      <c r="X15" s="104">
        <v>2670.8751300000004</v>
      </c>
      <c r="Y15" s="104">
        <v>2808.8785400000002</v>
      </c>
      <c r="Z15" s="104">
        <v>2933.7651600000004</v>
      </c>
      <c r="AA15" s="104">
        <v>2793.9460800000002</v>
      </c>
      <c r="AB15" s="104">
        <v>2768.1869000000002</v>
      </c>
      <c r="AC15" s="104">
        <v>2839.1629900000003</v>
      </c>
      <c r="AD15" s="104">
        <v>2913.585</v>
      </c>
      <c r="AE15" s="104">
        <v>2858.0353300000002</v>
      </c>
      <c r="AF15" s="104">
        <v>3301.6244300000003</v>
      </c>
      <c r="AG15" s="104">
        <v>3075.6178400000003</v>
      </c>
      <c r="AH15" s="104">
        <v>3149.6184900000003</v>
      </c>
      <c r="AI15" s="104">
        <v>3245.4442400000003</v>
      </c>
      <c r="AJ15" s="104">
        <v>3331.0778900000005</v>
      </c>
      <c r="AK15" s="104">
        <v>3026.1345200000001</v>
      </c>
      <c r="AL15" s="104">
        <v>3130.2003200000004</v>
      </c>
      <c r="AM15" s="104">
        <v>3215.4875000000002</v>
      </c>
      <c r="AN15" s="104">
        <v>3140.5667800000001</v>
      </c>
      <c r="AO15" s="104">
        <v>3266.4965300000003</v>
      </c>
      <c r="AP15" s="104">
        <v>3092.1176800000003</v>
      </c>
      <c r="AQ15" s="104">
        <v>2922.0775700000004</v>
      </c>
      <c r="AR15" s="104">
        <v>3280.7200400000002</v>
      </c>
      <c r="AS15" s="104">
        <v>3303.1610600000004</v>
      </c>
      <c r="AT15" s="104">
        <v>3387.1673000000001</v>
      </c>
      <c r="AU15" s="104">
        <v>3254.5322000000001</v>
      </c>
      <c r="AV15" s="104">
        <v>3391.2548200000001</v>
      </c>
      <c r="AW15" s="104">
        <v>3440.5141600000002</v>
      </c>
      <c r="AX15" s="104">
        <v>3390.1668300000001</v>
      </c>
      <c r="AY15" s="104">
        <v>3496.3457500000004</v>
      </c>
      <c r="AZ15" s="104">
        <v>3828.3329200000003</v>
      </c>
      <c r="BA15" s="104">
        <v>3801.3563500000005</v>
      </c>
      <c r="BB15" s="104">
        <v>3883.5249300000005</v>
      </c>
      <c r="BC15" s="104">
        <v>3890.8710400000004</v>
      </c>
      <c r="BD15" s="104">
        <v>3903.7581300000002</v>
      </c>
      <c r="BE15" s="104">
        <v>4085.1255700000002</v>
      </c>
      <c r="BF15" s="104">
        <v>4255.7872900000002</v>
      </c>
      <c r="BG15" s="104">
        <v>4206.4074500000006</v>
      </c>
      <c r="BH15" s="104">
        <v>4443.2003300000006</v>
      </c>
      <c r="BI15" s="104">
        <v>4474.4047</v>
      </c>
      <c r="BJ15" s="104">
        <v>4686.5201999999999</v>
      </c>
      <c r="BK15" s="104">
        <v>4527.6716000000006</v>
      </c>
      <c r="BL15" s="104">
        <v>4479.7066300000006</v>
      </c>
      <c r="BM15" s="104">
        <v>4697.2261900000003</v>
      </c>
      <c r="BN15" s="230" t="s">
        <v>51</v>
      </c>
      <c r="BO15" s="104">
        <v>3640.7187000000004</v>
      </c>
      <c r="BP15" s="104">
        <v>4108.9479600000004</v>
      </c>
      <c r="BQ15" s="104">
        <v>4152.0889299999999</v>
      </c>
      <c r="BR15" s="104">
        <v>4783.0812700000006</v>
      </c>
      <c r="BS15" s="104">
        <v>5514.1616400000003</v>
      </c>
      <c r="BT15" s="104">
        <v>5736.8437700000004</v>
      </c>
    </row>
    <row r="16" spans="1:72" ht="24.95" customHeight="1">
      <c r="A16" s="80"/>
      <c r="B16" s="29" t="str">
        <f>"II" &amp; C15</f>
        <v>IIBaja California Sur</v>
      </c>
      <c r="C16" s="251" t="str">
        <f>C15</f>
        <v>Baja California Sur</v>
      </c>
      <c r="D16" s="91" t="s">
        <v>80</v>
      </c>
      <c r="E16" s="104">
        <v>4117.2656200000001</v>
      </c>
      <c r="F16" s="104">
        <v>4244.7385800000002</v>
      </c>
      <c r="G16" s="104">
        <v>4265.4217800000006</v>
      </c>
      <c r="H16" s="104">
        <v>4457.0060200000007</v>
      </c>
      <c r="I16" s="104">
        <v>4230.4491700000008</v>
      </c>
      <c r="J16" s="104">
        <v>4777.1024200000002</v>
      </c>
      <c r="K16" s="104">
        <v>4590.9867000000004</v>
      </c>
      <c r="L16" s="104">
        <v>5202.4644500000004</v>
      </c>
      <c r="M16" s="104">
        <v>4781.91734</v>
      </c>
      <c r="N16" s="104">
        <v>4825.6209500000004</v>
      </c>
      <c r="O16" s="104">
        <v>5218.9589300000007</v>
      </c>
      <c r="P16" s="104">
        <v>5615.9064800000006</v>
      </c>
      <c r="Q16" s="104">
        <v>5479.4186600000003</v>
      </c>
      <c r="R16" s="104">
        <v>5508.8871600000002</v>
      </c>
      <c r="S16" s="104">
        <v>4996.6256300000005</v>
      </c>
      <c r="T16" s="104">
        <v>4842.5439700000006</v>
      </c>
      <c r="U16" s="104">
        <v>4726.3408800000007</v>
      </c>
      <c r="V16" s="104">
        <v>4491.6832700000004</v>
      </c>
      <c r="W16" s="104">
        <v>4384.7178600000007</v>
      </c>
      <c r="X16" s="104">
        <v>3989.3840000000005</v>
      </c>
      <c r="Y16" s="104">
        <v>4106.2770900000005</v>
      </c>
      <c r="Z16" s="104">
        <v>4292.6250500000006</v>
      </c>
      <c r="AA16" s="104">
        <v>4073.9820900000004</v>
      </c>
      <c r="AB16" s="104">
        <v>3966.2385800000002</v>
      </c>
      <c r="AC16" s="104">
        <v>4011.6265900000003</v>
      </c>
      <c r="AD16" s="104">
        <v>4127.0850300000002</v>
      </c>
      <c r="AE16" s="104">
        <v>4031.6227600000002</v>
      </c>
      <c r="AF16" s="104">
        <v>4570.5578600000008</v>
      </c>
      <c r="AG16" s="104">
        <v>4183.36103</v>
      </c>
      <c r="AH16" s="104">
        <v>4295.4063200000001</v>
      </c>
      <c r="AI16" s="104">
        <v>4377.33295</v>
      </c>
      <c r="AJ16" s="104">
        <v>4429.2225700000008</v>
      </c>
      <c r="AK16" s="104">
        <v>3969.7013000000002</v>
      </c>
      <c r="AL16" s="104">
        <v>4086.8183700000004</v>
      </c>
      <c r="AM16" s="104">
        <v>4192.7113400000007</v>
      </c>
      <c r="AN16" s="104">
        <v>4028.7940900000003</v>
      </c>
      <c r="AO16" s="104">
        <v>4113.9860800000006</v>
      </c>
      <c r="AP16" s="104">
        <v>3897.3246900000004</v>
      </c>
      <c r="AQ16" s="104">
        <v>3658.4235000000003</v>
      </c>
      <c r="AR16" s="104">
        <v>4039.6570100000004</v>
      </c>
      <c r="AS16" s="104">
        <v>4036.3393600000004</v>
      </c>
      <c r="AT16" s="104">
        <v>4147.4109400000007</v>
      </c>
      <c r="AU16" s="104">
        <v>3970.8257000000003</v>
      </c>
      <c r="AV16" s="104">
        <v>4082.9026000000003</v>
      </c>
      <c r="AW16" s="104">
        <v>4093.9017300000005</v>
      </c>
      <c r="AX16" s="104">
        <v>4047.5197100000005</v>
      </c>
      <c r="AY16" s="104">
        <v>4150.3130600000004</v>
      </c>
      <c r="AZ16" s="104">
        <v>4464.3197600000003</v>
      </c>
      <c r="BA16" s="104">
        <v>4308.7425400000002</v>
      </c>
      <c r="BB16" s="104">
        <v>4370.05645</v>
      </c>
      <c r="BC16" s="104">
        <v>4337.43833</v>
      </c>
      <c r="BD16" s="104">
        <v>4270.6719000000003</v>
      </c>
      <c r="BE16" s="104">
        <v>4397.0868500000006</v>
      </c>
      <c r="BF16" s="104">
        <v>4579.7517600000001</v>
      </c>
      <c r="BG16" s="104">
        <v>4469.6362500000005</v>
      </c>
      <c r="BH16" s="104">
        <v>4637.4472300000007</v>
      </c>
      <c r="BI16" s="104">
        <v>4626.2809900000002</v>
      </c>
      <c r="BJ16" s="104">
        <v>4839.3452900000002</v>
      </c>
      <c r="BK16" s="104">
        <v>4656.7535600000001</v>
      </c>
      <c r="BL16" s="104">
        <v>4541.9974900000007</v>
      </c>
      <c r="BM16" s="104">
        <v>4697.2261900000003</v>
      </c>
      <c r="BN16" s="230" t="s">
        <v>51</v>
      </c>
      <c r="BO16" s="104">
        <v>3604.1229700000004</v>
      </c>
      <c r="BP16" s="104">
        <v>4024.3936400000002</v>
      </c>
      <c r="BQ16" s="104">
        <v>3992.8723800000002</v>
      </c>
      <c r="BR16" s="104">
        <v>4535.8287800000007</v>
      </c>
      <c r="BS16" s="104">
        <v>5159.5092300000006</v>
      </c>
      <c r="BT16" s="104">
        <v>5251.6725100000003</v>
      </c>
    </row>
    <row r="17" spans="1:72" ht="24.95" customHeight="1">
      <c r="A17" s="80"/>
      <c r="B17" s="29" t="str">
        <f>"III" &amp; C15</f>
        <v>IIIBaja California Sur</v>
      </c>
      <c r="C17" s="252" t="str">
        <f>C15</f>
        <v>Baja California Sur</v>
      </c>
      <c r="D17" s="188" t="s">
        <v>81</v>
      </c>
      <c r="E17" s="104">
        <v>5000.5751300000002</v>
      </c>
      <c r="F17" s="104">
        <v>5016.6053700000002</v>
      </c>
      <c r="G17" s="104">
        <v>5057.0911100000003</v>
      </c>
      <c r="H17" s="104">
        <v>5370.1615300000003</v>
      </c>
      <c r="I17" s="104">
        <v>5058.8814000000002</v>
      </c>
      <c r="J17" s="104">
        <v>5752.5789900000009</v>
      </c>
      <c r="K17" s="104">
        <v>5459.05926</v>
      </c>
      <c r="L17" s="104">
        <v>6071.1885600000005</v>
      </c>
      <c r="M17" s="104">
        <v>5541.2750800000003</v>
      </c>
      <c r="N17" s="104">
        <v>5661.9381300000005</v>
      </c>
      <c r="O17" s="104">
        <v>6128.6327500000007</v>
      </c>
      <c r="P17" s="104">
        <v>6549.9942800000008</v>
      </c>
      <c r="Q17" s="104">
        <v>6414.6517400000002</v>
      </c>
      <c r="R17" s="104">
        <v>6372.3047100000003</v>
      </c>
      <c r="S17" s="104">
        <v>5720.8980700000002</v>
      </c>
      <c r="T17" s="104">
        <v>5491.8791300000003</v>
      </c>
      <c r="U17" s="104">
        <v>5357.0621700000002</v>
      </c>
      <c r="V17" s="104">
        <v>5001.4306500000002</v>
      </c>
      <c r="W17" s="104">
        <v>4845.0621000000001</v>
      </c>
      <c r="X17" s="104">
        <v>4451.5287900000003</v>
      </c>
      <c r="Y17" s="104">
        <v>4554.9774000000007</v>
      </c>
      <c r="Z17" s="104">
        <v>4803.1591500000004</v>
      </c>
      <c r="AA17" s="104">
        <v>4618.8272000000006</v>
      </c>
      <c r="AB17" s="104">
        <v>4466.0529500000002</v>
      </c>
      <c r="AC17" s="104">
        <v>4509.5400600000003</v>
      </c>
      <c r="AD17" s="104">
        <v>4623.7363600000008</v>
      </c>
      <c r="AE17" s="104">
        <v>4527.9393200000004</v>
      </c>
      <c r="AF17" s="104">
        <v>5106.7224900000001</v>
      </c>
      <c r="AG17" s="104">
        <v>4626.5366100000001</v>
      </c>
      <c r="AH17" s="104">
        <v>4709.8149900000008</v>
      </c>
      <c r="AI17" s="104">
        <v>4684.6888200000003</v>
      </c>
      <c r="AJ17" s="104">
        <v>4722.5388200000007</v>
      </c>
      <c r="AK17" s="104">
        <v>4244.9935500000001</v>
      </c>
      <c r="AL17" s="104">
        <v>4346.1372500000007</v>
      </c>
      <c r="AM17" s="104">
        <v>4469.2941900000005</v>
      </c>
      <c r="AN17" s="104">
        <v>4280.4816800000008</v>
      </c>
      <c r="AO17" s="104">
        <v>4341.3017300000001</v>
      </c>
      <c r="AP17" s="104">
        <v>4141.0761300000004</v>
      </c>
      <c r="AQ17" s="104">
        <v>3848.8422600000004</v>
      </c>
      <c r="AR17" s="104">
        <v>4218.5937200000008</v>
      </c>
      <c r="AS17" s="104">
        <v>4244.7221200000004</v>
      </c>
      <c r="AT17" s="104">
        <v>4337.7992300000005</v>
      </c>
      <c r="AU17" s="104">
        <v>4131.4049700000005</v>
      </c>
      <c r="AV17" s="104">
        <v>4247.9969700000001</v>
      </c>
      <c r="AW17" s="104">
        <v>4189.8928400000004</v>
      </c>
      <c r="AX17" s="104">
        <v>4154.6172200000001</v>
      </c>
      <c r="AY17" s="104">
        <v>4286.9873500000003</v>
      </c>
      <c r="AZ17" s="104">
        <v>4591.2054700000008</v>
      </c>
      <c r="BA17" s="104">
        <v>4500.8594499999999</v>
      </c>
      <c r="BB17" s="104">
        <v>4493.5723100000005</v>
      </c>
      <c r="BC17" s="104">
        <v>4343.9037700000008</v>
      </c>
      <c r="BD17" s="104">
        <v>4329.1518599999999</v>
      </c>
      <c r="BE17" s="104">
        <v>4504.7008800000003</v>
      </c>
      <c r="BF17" s="104">
        <v>4699.3982800000003</v>
      </c>
      <c r="BG17" s="104">
        <v>4556.7352900000005</v>
      </c>
      <c r="BH17" s="104">
        <v>4729.4493500000008</v>
      </c>
      <c r="BI17" s="104">
        <v>4671.6789000000008</v>
      </c>
      <c r="BJ17" s="104">
        <v>4884.9161600000007</v>
      </c>
      <c r="BK17" s="104">
        <v>4700.0596100000002</v>
      </c>
      <c r="BL17" s="104">
        <v>4605.8302200000007</v>
      </c>
      <c r="BM17" s="104">
        <v>4697.2261900000003</v>
      </c>
      <c r="BN17" s="230" t="s">
        <v>51</v>
      </c>
      <c r="BO17" s="104">
        <v>3561.4197900000004</v>
      </c>
      <c r="BP17" s="104">
        <v>3975.7035600000004</v>
      </c>
      <c r="BQ17" s="104">
        <v>3990.3646700000004</v>
      </c>
      <c r="BR17" s="104">
        <v>4478.0822600000001</v>
      </c>
      <c r="BS17" s="104">
        <v>5016.4143200000008</v>
      </c>
      <c r="BT17" s="104">
        <v>5082.6854300000005</v>
      </c>
    </row>
    <row r="18" spans="1:72" ht="24.95" customHeight="1">
      <c r="A18" s="80"/>
      <c r="B18" s="29" t="str">
        <f>"I" &amp; C18</f>
        <v>ICampeche</v>
      </c>
      <c r="C18" s="250" t="s">
        <v>12</v>
      </c>
      <c r="D18" s="91" t="s">
        <v>41</v>
      </c>
      <c r="E18" s="104">
        <v>1455.4157200000002</v>
      </c>
      <c r="F18" s="104">
        <v>1495.9553700000001</v>
      </c>
      <c r="G18" s="104">
        <v>1512.3548600000001</v>
      </c>
      <c r="H18" s="104">
        <v>1585.54898</v>
      </c>
      <c r="I18" s="104">
        <v>1618.1393400000002</v>
      </c>
      <c r="J18" s="104">
        <v>1693.4752900000001</v>
      </c>
      <c r="K18" s="104">
        <v>1645.7087900000001</v>
      </c>
      <c r="L18" s="104">
        <v>1586.36526</v>
      </c>
      <c r="M18" s="104">
        <v>1619.35761</v>
      </c>
      <c r="N18" s="104">
        <v>1671.2652200000002</v>
      </c>
      <c r="O18" s="104">
        <v>1684.7810400000001</v>
      </c>
      <c r="P18" s="104">
        <v>1770.7635100000002</v>
      </c>
      <c r="Q18" s="104">
        <v>1856.8383800000001</v>
      </c>
      <c r="R18" s="104">
        <v>1868.68379</v>
      </c>
      <c r="S18" s="104">
        <v>1823.8637600000002</v>
      </c>
      <c r="T18" s="104">
        <v>1766.67542</v>
      </c>
      <c r="U18" s="104">
        <v>1841.9379100000001</v>
      </c>
      <c r="V18" s="104">
        <v>1782.4676900000002</v>
      </c>
      <c r="W18" s="104">
        <v>1807.8836500000002</v>
      </c>
      <c r="X18" s="104">
        <v>1879.2257200000001</v>
      </c>
      <c r="Y18" s="104">
        <v>1864.3282900000002</v>
      </c>
      <c r="Z18" s="104">
        <v>1836.5777400000002</v>
      </c>
      <c r="AA18" s="104">
        <v>1864.4023900000002</v>
      </c>
      <c r="AB18" s="104">
        <v>1818.1447500000002</v>
      </c>
      <c r="AC18" s="104">
        <v>1920.2683800000002</v>
      </c>
      <c r="AD18" s="104">
        <v>1986.1835900000001</v>
      </c>
      <c r="AE18" s="104">
        <v>1993.6535000000001</v>
      </c>
      <c r="AF18" s="104">
        <v>2063.6996000000004</v>
      </c>
      <c r="AG18" s="104">
        <v>2108.2096700000002</v>
      </c>
      <c r="AH18" s="104">
        <v>2197.5775800000001</v>
      </c>
      <c r="AI18" s="104">
        <v>2097.8716200000003</v>
      </c>
      <c r="AJ18" s="104">
        <v>2186.5648000000001</v>
      </c>
      <c r="AK18" s="104">
        <v>2140.2081000000003</v>
      </c>
      <c r="AL18" s="104">
        <v>2281.0172300000004</v>
      </c>
      <c r="AM18" s="104">
        <v>2296.5230900000001</v>
      </c>
      <c r="AN18" s="104">
        <v>2289.6152700000002</v>
      </c>
      <c r="AO18" s="104">
        <v>2333.6047000000003</v>
      </c>
      <c r="AP18" s="104">
        <v>2282.1566900000003</v>
      </c>
      <c r="AQ18" s="104">
        <v>2250.0126600000003</v>
      </c>
      <c r="AR18" s="104">
        <v>2202.09899</v>
      </c>
      <c r="AS18" s="104">
        <v>2207.4815900000003</v>
      </c>
      <c r="AT18" s="104">
        <v>2322.5744300000001</v>
      </c>
      <c r="AU18" s="104">
        <v>2255.7501700000003</v>
      </c>
      <c r="AV18" s="104">
        <v>2326.40328</v>
      </c>
      <c r="AW18" s="104">
        <v>2314.85232</v>
      </c>
      <c r="AX18" s="104">
        <v>2275.6017500000003</v>
      </c>
      <c r="AY18" s="104">
        <v>2255.3789500000003</v>
      </c>
      <c r="AZ18" s="104">
        <v>2256.36456</v>
      </c>
      <c r="BA18" s="104">
        <v>2257.7130900000002</v>
      </c>
      <c r="BB18" s="104">
        <v>2153.75191</v>
      </c>
      <c r="BC18" s="104">
        <v>2174.0461800000003</v>
      </c>
      <c r="BD18" s="104">
        <v>2295.6436900000003</v>
      </c>
      <c r="BE18" s="104">
        <v>2293.7449700000002</v>
      </c>
      <c r="BF18" s="104">
        <v>2397.7558400000003</v>
      </c>
      <c r="BG18" s="104">
        <v>2390.5012300000003</v>
      </c>
      <c r="BH18" s="104">
        <v>2366.7993700000002</v>
      </c>
      <c r="BI18" s="104">
        <v>2408.5416600000003</v>
      </c>
      <c r="BJ18" s="104">
        <v>2551.4381500000004</v>
      </c>
      <c r="BK18" s="104">
        <v>2594.6728300000004</v>
      </c>
      <c r="BL18" s="104">
        <v>2552.7626700000001</v>
      </c>
      <c r="BM18" s="104">
        <v>2655.0776300000002</v>
      </c>
      <c r="BN18" s="230" t="s">
        <v>51</v>
      </c>
      <c r="BO18" s="104">
        <v>2268.9912300000001</v>
      </c>
      <c r="BP18" s="104">
        <v>2633.7760000000003</v>
      </c>
      <c r="BQ18" s="104">
        <v>2792.4484900000002</v>
      </c>
      <c r="BR18" s="104">
        <v>2819.9912400000003</v>
      </c>
      <c r="BS18" s="104">
        <v>2829.6098800000004</v>
      </c>
      <c r="BT18" s="104">
        <v>2936.8174100000001</v>
      </c>
    </row>
    <row r="19" spans="1:72" ht="24.95" customHeight="1">
      <c r="A19" s="80"/>
      <c r="B19" s="29" t="str">
        <f>"II" &amp; C18</f>
        <v>IICampeche</v>
      </c>
      <c r="C19" s="251" t="str">
        <f>C18</f>
        <v>Campeche</v>
      </c>
      <c r="D19" s="91" t="s">
        <v>80</v>
      </c>
      <c r="E19" s="104">
        <v>2653.9869900000003</v>
      </c>
      <c r="F19" s="104">
        <v>2712.5135500000001</v>
      </c>
      <c r="G19" s="104">
        <v>2729.7798400000001</v>
      </c>
      <c r="H19" s="104">
        <v>2826.7662400000004</v>
      </c>
      <c r="I19" s="104">
        <v>2845.4937300000001</v>
      </c>
      <c r="J19" s="104">
        <v>2977.5990200000001</v>
      </c>
      <c r="K19" s="104">
        <v>2868.8737100000003</v>
      </c>
      <c r="L19" s="104">
        <v>2715.6645500000004</v>
      </c>
      <c r="M19" s="104">
        <v>2735.4784400000003</v>
      </c>
      <c r="N19" s="104">
        <v>2826.2294300000003</v>
      </c>
      <c r="O19" s="104">
        <v>2824.3864700000004</v>
      </c>
      <c r="P19" s="104">
        <v>2920.0618300000001</v>
      </c>
      <c r="Q19" s="104">
        <v>3019.12246</v>
      </c>
      <c r="R19" s="104">
        <v>3011.9873200000002</v>
      </c>
      <c r="S19" s="104">
        <v>2898.6882700000001</v>
      </c>
      <c r="T19" s="104">
        <v>2743.7116400000004</v>
      </c>
      <c r="U19" s="104">
        <v>2820.7052700000004</v>
      </c>
      <c r="V19" s="104">
        <v>2711.3600300000003</v>
      </c>
      <c r="W19" s="104">
        <v>2732.9157500000001</v>
      </c>
      <c r="X19" s="104">
        <v>2806.9275700000003</v>
      </c>
      <c r="Y19" s="104">
        <v>2725.4466300000004</v>
      </c>
      <c r="Z19" s="104">
        <v>2687.2429000000002</v>
      </c>
      <c r="AA19" s="104">
        <v>2718.57141</v>
      </c>
      <c r="AB19" s="104">
        <v>2605.0249200000003</v>
      </c>
      <c r="AC19" s="104">
        <v>2713.2643400000002</v>
      </c>
      <c r="AD19" s="104">
        <v>2813.4235200000003</v>
      </c>
      <c r="AE19" s="104">
        <v>2812.3021200000003</v>
      </c>
      <c r="AF19" s="104">
        <v>2856.8538400000002</v>
      </c>
      <c r="AG19" s="104">
        <v>2867.5221200000001</v>
      </c>
      <c r="AH19" s="104">
        <v>2997.0260300000004</v>
      </c>
      <c r="AI19" s="104">
        <v>2829.5302300000003</v>
      </c>
      <c r="AJ19" s="104">
        <v>2907.4019000000003</v>
      </c>
      <c r="AK19" s="104">
        <v>2807.5377400000002</v>
      </c>
      <c r="AL19" s="104">
        <v>2978.1171000000004</v>
      </c>
      <c r="AM19" s="104">
        <v>2994.4630200000001</v>
      </c>
      <c r="AN19" s="104">
        <v>2937.1731600000003</v>
      </c>
      <c r="AO19" s="104">
        <v>2939.0563100000004</v>
      </c>
      <c r="AP19" s="104">
        <v>2876.4447300000002</v>
      </c>
      <c r="AQ19" s="104">
        <v>2817.0022700000004</v>
      </c>
      <c r="AR19" s="104">
        <v>2711.5159100000001</v>
      </c>
      <c r="AS19" s="104">
        <v>2697.4599900000003</v>
      </c>
      <c r="AT19" s="104">
        <v>2843.8721</v>
      </c>
      <c r="AU19" s="104">
        <v>2752.2206600000004</v>
      </c>
      <c r="AV19" s="104">
        <v>2800.8741600000003</v>
      </c>
      <c r="AW19" s="104">
        <v>2754.4656000000004</v>
      </c>
      <c r="AX19" s="104">
        <v>2716.8406100000002</v>
      </c>
      <c r="AY19" s="104">
        <v>2677.2319900000002</v>
      </c>
      <c r="AZ19" s="104">
        <v>2631.2060900000001</v>
      </c>
      <c r="BA19" s="104">
        <v>2559.0614300000002</v>
      </c>
      <c r="BB19" s="104">
        <v>2423.5759000000003</v>
      </c>
      <c r="BC19" s="104">
        <v>2423.56817</v>
      </c>
      <c r="BD19" s="104">
        <v>2511.4109700000004</v>
      </c>
      <c r="BE19" s="104">
        <v>2468.9071700000004</v>
      </c>
      <c r="BF19" s="104">
        <v>2580.28087</v>
      </c>
      <c r="BG19" s="104">
        <v>2540.0941500000004</v>
      </c>
      <c r="BH19" s="104">
        <v>2470.2706000000003</v>
      </c>
      <c r="BI19" s="104">
        <v>2490.2956300000001</v>
      </c>
      <c r="BJ19" s="104">
        <v>2634.6392800000003</v>
      </c>
      <c r="BK19" s="104">
        <v>2668.6458400000001</v>
      </c>
      <c r="BL19" s="104">
        <v>2588.2591400000001</v>
      </c>
      <c r="BM19" s="104">
        <v>2655.0776300000002</v>
      </c>
      <c r="BN19" s="230" t="s">
        <v>51</v>
      </c>
      <c r="BO19" s="104">
        <v>2246.1838000000002</v>
      </c>
      <c r="BP19" s="104">
        <v>2579.5779000000002</v>
      </c>
      <c r="BQ19" s="104">
        <v>2685.3688900000002</v>
      </c>
      <c r="BR19" s="104">
        <v>2674.21704</v>
      </c>
      <c r="BS19" s="104">
        <v>2647.6188500000003</v>
      </c>
      <c r="BT19" s="104">
        <v>2688.4475000000002</v>
      </c>
    </row>
    <row r="20" spans="1:72" ht="24.95" customHeight="1">
      <c r="A20" s="80"/>
      <c r="B20" s="29" t="str">
        <f>"III" &amp; C18</f>
        <v>IIICampeche</v>
      </c>
      <c r="C20" s="252" t="str">
        <f>C18</f>
        <v>Campeche</v>
      </c>
      <c r="D20" s="188" t="s">
        <v>81</v>
      </c>
      <c r="E20" s="104">
        <v>3221.2149200000003</v>
      </c>
      <c r="F20" s="104">
        <v>3202.8553500000003</v>
      </c>
      <c r="G20" s="104">
        <v>3234.6323000000002</v>
      </c>
      <c r="H20" s="104">
        <v>3404.3427000000001</v>
      </c>
      <c r="I20" s="104">
        <v>3400.6308000000004</v>
      </c>
      <c r="J20" s="104">
        <v>3583.0282700000002</v>
      </c>
      <c r="K20" s="104">
        <v>3409.0390200000002</v>
      </c>
      <c r="L20" s="104">
        <v>3168.6730200000002</v>
      </c>
      <c r="M20" s="104">
        <v>3169.4071500000005</v>
      </c>
      <c r="N20" s="104">
        <v>3314.4836100000002</v>
      </c>
      <c r="O20" s="104">
        <v>3316.1994200000004</v>
      </c>
      <c r="P20" s="104">
        <v>3404.2949500000004</v>
      </c>
      <c r="Q20" s="104">
        <v>3534.5235200000002</v>
      </c>
      <c r="R20" s="104">
        <v>3483.8271800000002</v>
      </c>
      <c r="S20" s="104">
        <v>3318.5385900000001</v>
      </c>
      <c r="T20" s="104">
        <v>3111.3557200000005</v>
      </c>
      <c r="U20" s="104">
        <v>3197.0013100000001</v>
      </c>
      <c r="V20" s="104">
        <v>3019.0540100000003</v>
      </c>
      <c r="W20" s="104">
        <v>3019.8421300000005</v>
      </c>
      <c r="X20" s="104">
        <v>3132.0246400000001</v>
      </c>
      <c r="Y20" s="104">
        <v>3023.2559800000004</v>
      </c>
      <c r="Z20" s="104">
        <v>3006.4056200000005</v>
      </c>
      <c r="AA20" s="104">
        <v>3081.0657700000002</v>
      </c>
      <c r="AB20" s="104">
        <v>2932.5822700000003</v>
      </c>
      <c r="AC20" s="104">
        <v>3049.7822600000004</v>
      </c>
      <c r="AD20" s="104">
        <v>3151.8416000000002</v>
      </c>
      <c r="AE20" s="104">
        <v>3158.2949300000005</v>
      </c>
      <c r="AF20" s="104">
        <v>3191.9651900000003</v>
      </c>
      <c r="AG20" s="104">
        <v>3171.3626700000004</v>
      </c>
      <c r="AH20" s="104">
        <v>3286.2649300000003</v>
      </c>
      <c r="AI20" s="104">
        <v>3028.1103700000003</v>
      </c>
      <c r="AJ20" s="104">
        <v>3100.2496900000001</v>
      </c>
      <c r="AK20" s="104">
        <v>3002.4652500000002</v>
      </c>
      <c r="AL20" s="104">
        <v>3167.1693800000003</v>
      </c>
      <c r="AM20" s="104">
        <v>3192.2226400000004</v>
      </c>
      <c r="AN20" s="104">
        <v>3121.2165200000004</v>
      </c>
      <c r="AO20" s="104">
        <v>3101.4547900000002</v>
      </c>
      <c r="AP20" s="104">
        <v>3056.3877300000004</v>
      </c>
      <c r="AQ20" s="104">
        <v>2963.6988900000001</v>
      </c>
      <c r="AR20" s="104">
        <v>2831.3106000000002</v>
      </c>
      <c r="AS20" s="104">
        <v>2836.5997700000003</v>
      </c>
      <c r="AT20" s="104">
        <v>2974.4102300000004</v>
      </c>
      <c r="AU20" s="104">
        <v>2863.3725800000002</v>
      </c>
      <c r="AV20" s="104">
        <v>2913.9487100000001</v>
      </c>
      <c r="AW20" s="104">
        <v>2819.02808</v>
      </c>
      <c r="AX20" s="104">
        <v>2789.0698600000001</v>
      </c>
      <c r="AY20" s="104">
        <v>2766.0852800000002</v>
      </c>
      <c r="AZ20" s="104">
        <v>2706.1795800000004</v>
      </c>
      <c r="BA20" s="104">
        <v>2673.9702500000003</v>
      </c>
      <c r="BB20" s="104">
        <v>2492.4331700000002</v>
      </c>
      <c r="BC20" s="104">
        <v>2427.0676200000003</v>
      </c>
      <c r="BD20" s="104">
        <v>2545.8188200000004</v>
      </c>
      <c r="BE20" s="104">
        <v>2529.6975300000004</v>
      </c>
      <c r="BF20" s="104">
        <v>2648.2531600000002</v>
      </c>
      <c r="BG20" s="104">
        <v>2590.0498700000003</v>
      </c>
      <c r="BH20" s="104">
        <v>2519.5256200000003</v>
      </c>
      <c r="BI20" s="104">
        <v>2514.9655500000003</v>
      </c>
      <c r="BJ20" s="104">
        <v>2660.0697700000001</v>
      </c>
      <c r="BK20" s="104">
        <v>2694.7720900000004</v>
      </c>
      <c r="BL20" s="104">
        <v>2625.4474300000002</v>
      </c>
      <c r="BM20" s="104">
        <v>2655.0776300000002</v>
      </c>
      <c r="BN20" s="230" t="s">
        <v>51</v>
      </c>
      <c r="BO20" s="104">
        <v>2218.9538300000004</v>
      </c>
      <c r="BP20" s="104">
        <v>2547.9108100000003</v>
      </c>
      <c r="BQ20" s="104">
        <v>2683.6344800000002</v>
      </c>
      <c r="BR20" s="104">
        <v>2639.2309</v>
      </c>
      <c r="BS20" s="104">
        <v>2573.36967</v>
      </c>
      <c r="BT20" s="104">
        <v>2599.8594300000004</v>
      </c>
    </row>
    <row r="21" spans="1:72" ht="24.95" customHeight="1">
      <c r="A21" s="80"/>
      <c r="B21" s="29" t="str">
        <f>"I" &amp; C21</f>
        <v>ICoahuila de Zaragoza</v>
      </c>
      <c r="C21" s="250" t="s">
        <v>64</v>
      </c>
      <c r="D21" s="91" t="s">
        <v>41</v>
      </c>
      <c r="E21" s="104">
        <v>1732.4410600000001</v>
      </c>
      <c r="F21" s="104">
        <v>1838.6008600000002</v>
      </c>
      <c r="G21" s="104">
        <v>1767.6548200000002</v>
      </c>
      <c r="H21" s="104">
        <v>1776.1585600000001</v>
      </c>
      <c r="I21" s="104">
        <v>1838.6974900000002</v>
      </c>
      <c r="J21" s="104">
        <v>1850.4612300000001</v>
      </c>
      <c r="K21" s="104">
        <v>2009.5809000000002</v>
      </c>
      <c r="L21" s="104">
        <v>1913.3777300000002</v>
      </c>
      <c r="M21" s="104">
        <v>2042.8070100000002</v>
      </c>
      <c r="N21" s="104">
        <v>2019.5197200000002</v>
      </c>
      <c r="O21" s="104">
        <v>2044.9146000000001</v>
      </c>
      <c r="P21" s="104">
        <v>2063.2647100000004</v>
      </c>
      <c r="Q21" s="104">
        <v>2026.6155600000002</v>
      </c>
      <c r="R21" s="104">
        <v>1986.84292</v>
      </c>
      <c r="S21" s="104">
        <v>2008.3266200000003</v>
      </c>
      <c r="T21" s="104">
        <v>1936.8181400000001</v>
      </c>
      <c r="U21" s="104">
        <v>1878.6763000000001</v>
      </c>
      <c r="V21" s="104">
        <v>1929.8609600000002</v>
      </c>
      <c r="W21" s="104">
        <v>1848.0141700000001</v>
      </c>
      <c r="X21" s="104">
        <v>1876.3321900000001</v>
      </c>
      <c r="Y21" s="104">
        <v>1888.9317700000001</v>
      </c>
      <c r="Z21" s="104">
        <v>1888.3273100000001</v>
      </c>
      <c r="AA21" s="104">
        <v>1916.2708300000002</v>
      </c>
      <c r="AB21" s="104">
        <v>1827.5095900000001</v>
      </c>
      <c r="AC21" s="104">
        <v>1980.6791600000001</v>
      </c>
      <c r="AD21" s="104">
        <v>2058.4208900000003</v>
      </c>
      <c r="AE21" s="104">
        <v>2146.3713600000001</v>
      </c>
      <c r="AF21" s="104">
        <v>2092.63213</v>
      </c>
      <c r="AG21" s="104">
        <v>2068.4939200000003</v>
      </c>
      <c r="AH21" s="104">
        <v>2144.67137</v>
      </c>
      <c r="AI21" s="104">
        <v>2266.8454100000004</v>
      </c>
      <c r="AJ21" s="104">
        <v>2192.0272800000002</v>
      </c>
      <c r="AK21" s="104">
        <v>2271.58626</v>
      </c>
      <c r="AL21" s="104">
        <v>2358.9153700000002</v>
      </c>
      <c r="AM21" s="104">
        <v>2405.8930400000004</v>
      </c>
      <c r="AN21" s="104">
        <v>2415.5716200000002</v>
      </c>
      <c r="AO21" s="104">
        <v>2327.431</v>
      </c>
      <c r="AP21" s="104">
        <v>2317.8906000000002</v>
      </c>
      <c r="AQ21" s="104">
        <v>2445.49512</v>
      </c>
      <c r="AR21" s="104">
        <v>2450.5218100000002</v>
      </c>
      <c r="AS21" s="104">
        <v>2427.1018600000002</v>
      </c>
      <c r="AT21" s="104">
        <v>2494.8306400000001</v>
      </c>
      <c r="AU21" s="104">
        <v>2568.9323400000003</v>
      </c>
      <c r="AV21" s="104">
        <v>2563.2279600000002</v>
      </c>
      <c r="AW21" s="104">
        <v>2587.8902500000004</v>
      </c>
      <c r="AX21" s="104">
        <v>2613.14345</v>
      </c>
      <c r="AY21" s="104">
        <v>2737.0876300000004</v>
      </c>
      <c r="AZ21" s="104">
        <v>2673.0182000000004</v>
      </c>
      <c r="BA21" s="104">
        <v>2814.99683</v>
      </c>
      <c r="BB21" s="104">
        <v>2852.61319</v>
      </c>
      <c r="BC21" s="104">
        <v>2787.0628800000004</v>
      </c>
      <c r="BD21" s="104">
        <v>2864.0700200000001</v>
      </c>
      <c r="BE21" s="104">
        <v>2895.6300200000001</v>
      </c>
      <c r="BF21" s="104">
        <v>3023.0041700000002</v>
      </c>
      <c r="BG21" s="104">
        <v>3019.3529500000004</v>
      </c>
      <c r="BH21" s="104">
        <v>3074.0231600000002</v>
      </c>
      <c r="BI21" s="104">
        <v>3120.5790100000004</v>
      </c>
      <c r="BJ21" s="104">
        <v>3299.2791500000003</v>
      </c>
      <c r="BK21" s="104">
        <v>3419.6354400000005</v>
      </c>
      <c r="BL21" s="104">
        <v>3356.7450300000005</v>
      </c>
      <c r="BM21" s="104">
        <v>3463.1292800000001</v>
      </c>
      <c r="BN21" s="230" t="s">
        <v>51</v>
      </c>
      <c r="BO21" s="104">
        <v>3279.2127000000005</v>
      </c>
      <c r="BP21" s="104">
        <v>3281.8265800000004</v>
      </c>
      <c r="BQ21" s="104">
        <v>3511.2839400000003</v>
      </c>
      <c r="BR21" s="104">
        <v>3586.6454500000004</v>
      </c>
      <c r="BS21" s="104">
        <v>3794.5857700000001</v>
      </c>
      <c r="BT21" s="104">
        <v>3810.9761600000002</v>
      </c>
    </row>
    <row r="22" spans="1:72" ht="24.95" customHeight="1">
      <c r="A22" s="80"/>
      <c r="B22" s="29" t="str">
        <f>"II" &amp; C21</f>
        <v>IICoahuila de Zaragoza</v>
      </c>
      <c r="C22" s="251" t="str">
        <f>C21</f>
        <v>Coahuila de Zaragoza</v>
      </c>
      <c r="D22" s="91" t="s">
        <v>80</v>
      </c>
      <c r="E22" s="104">
        <v>3159.1496300000003</v>
      </c>
      <c r="F22" s="104">
        <v>3333.8092000000001</v>
      </c>
      <c r="G22" s="104">
        <v>3190.5927700000002</v>
      </c>
      <c r="H22" s="104">
        <v>3166.59094</v>
      </c>
      <c r="I22" s="104">
        <v>3233.3446500000005</v>
      </c>
      <c r="J22" s="104">
        <v>3253.6238200000003</v>
      </c>
      <c r="K22" s="104">
        <v>3503.1919700000003</v>
      </c>
      <c r="L22" s="104">
        <v>3275.4701400000004</v>
      </c>
      <c r="M22" s="104">
        <v>3450.7847300000003</v>
      </c>
      <c r="N22" s="104">
        <v>3415.1527900000001</v>
      </c>
      <c r="O22" s="104">
        <v>3428.1185400000004</v>
      </c>
      <c r="P22" s="104">
        <v>3402.4083300000002</v>
      </c>
      <c r="Q22" s="104">
        <v>3295.1713200000004</v>
      </c>
      <c r="R22" s="104">
        <v>3202.4389200000001</v>
      </c>
      <c r="S22" s="104">
        <v>3191.8572700000004</v>
      </c>
      <c r="T22" s="104">
        <v>3007.9495100000004</v>
      </c>
      <c r="U22" s="104">
        <v>2876.9656800000002</v>
      </c>
      <c r="V22" s="104">
        <v>2935.5639400000005</v>
      </c>
      <c r="W22" s="104">
        <v>2793.5796700000001</v>
      </c>
      <c r="X22" s="104">
        <v>2802.6056200000003</v>
      </c>
      <c r="Y22" s="104">
        <v>2761.4142500000003</v>
      </c>
      <c r="Z22" s="104">
        <v>2762.9618100000002</v>
      </c>
      <c r="AA22" s="104">
        <v>2794.2031800000004</v>
      </c>
      <c r="AB22" s="104">
        <v>2618.4428000000003</v>
      </c>
      <c r="AC22" s="104">
        <v>2798.6224100000004</v>
      </c>
      <c r="AD22" s="104">
        <v>2915.7474500000003</v>
      </c>
      <c r="AE22" s="104">
        <v>3027.7301100000004</v>
      </c>
      <c r="AF22" s="104">
        <v>2896.9061900000002</v>
      </c>
      <c r="AG22" s="104">
        <v>2813.5019700000003</v>
      </c>
      <c r="AH22" s="104">
        <v>2924.8732800000002</v>
      </c>
      <c r="AI22" s="104">
        <v>3057.4357100000002</v>
      </c>
      <c r="AJ22" s="104">
        <v>2914.6651700000002</v>
      </c>
      <c r="AK22" s="104">
        <v>2979.8803900000003</v>
      </c>
      <c r="AL22" s="104">
        <v>3079.8216400000001</v>
      </c>
      <c r="AM22" s="104">
        <v>3137.0717600000003</v>
      </c>
      <c r="AN22" s="104">
        <v>3098.7529800000002</v>
      </c>
      <c r="AO22" s="104">
        <v>2931.2808500000001</v>
      </c>
      <c r="AP22" s="104">
        <v>2921.4839800000004</v>
      </c>
      <c r="AQ22" s="104">
        <v>3061.7451400000004</v>
      </c>
      <c r="AR22" s="104">
        <v>3017.4070000000002</v>
      </c>
      <c r="AS22" s="104">
        <v>2965.8277600000001</v>
      </c>
      <c r="AT22" s="104">
        <v>3054.7909100000002</v>
      </c>
      <c r="AU22" s="104">
        <v>3134.3314300000002</v>
      </c>
      <c r="AV22" s="104">
        <v>3085.9993300000001</v>
      </c>
      <c r="AW22" s="104">
        <v>3079.3561300000001</v>
      </c>
      <c r="AX22" s="104">
        <v>3119.8316000000004</v>
      </c>
      <c r="AY22" s="104">
        <v>3249.0409500000001</v>
      </c>
      <c r="AZ22" s="104">
        <v>3117.0768600000001</v>
      </c>
      <c r="BA22" s="104">
        <v>3190.7286400000003</v>
      </c>
      <c r="BB22" s="104">
        <v>3209.9911500000003</v>
      </c>
      <c r="BC22" s="104">
        <v>3106.9427000000001</v>
      </c>
      <c r="BD22" s="104">
        <v>3133.2636300000004</v>
      </c>
      <c r="BE22" s="104">
        <v>3116.7552700000001</v>
      </c>
      <c r="BF22" s="104">
        <v>3253.1251600000001</v>
      </c>
      <c r="BG22" s="104">
        <v>3208.2981800000002</v>
      </c>
      <c r="BH22" s="104">
        <v>3208.4126600000004</v>
      </c>
      <c r="BI22" s="104">
        <v>3226.5019200000002</v>
      </c>
      <c r="BJ22" s="104">
        <v>3406.8670000000002</v>
      </c>
      <c r="BK22" s="104">
        <v>3517.1277700000005</v>
      </c>
      <c r="BL22" s="104">
        <v>3403.4209600000004</v>
      </c>
      <c r="BM22" s="104">
        <v>3463.1292800000001</v>
      </c>
      <c r="BN22" s="230" t="s">
        <v>51</v>
      </c>
      <c r="BO22" s="104">
        <v>3246.2507400000004</v>
      </c>
      <c r="BP22" s="104">
        <v>3214.2928400000001</v>
      </c>
      <c r="BQ22" s="104">
        <v>3376.6397800000004</v>
      </c>
      <c r="BR22" s="104">
        <v>3401.2404800000004</v>
      </c>
      <c r="BS22" s="104">
        <v>3550.5307300000004</v>
      </c>
      <c r="BT22" s="104">
        <v>3488.6776700000005</v>
      </c>
    </row>
    <row r="23" spans="1:72" ht="24.95" customHeight="1">
      <c r="A23" s="80"/>
      <c r="B23" s="29" t="str">
        <f>"III" &amp; C21</f>
        <v>IIICoahuila de Zaragoza</v>
      </c>
      <c r="C23" s="252" t="str">
        <f>C21</f>
        <v>Coahuila de Zaragoza</v>
      </c>
      <c r="D23" s="188" t="s">
        <v>81</v>
      </c>
      <c r="E23" s="104">
        <v>3829.5549400000004</v>
      </c>
      <c r="F23" s="104">
        <v>3933.6780500000004</v>
      </c>
      <c r="G23" s="104">
        <v>3778.3730800000003</v>
      </c>
      <c r="H23" s="104">
        <v>3810.2609100000004</v>
      </c>
      <c r="I23" s="104">
        <v>3860.2194400000003</v>
      </c>
      <c r="J23" s="104">
        <v>3911.2142500000004</v>
      </c>
      <c r="K23" s="104">
        <v>4159.6767300000001</v>
      </c>
      <c r="L23" s="104">
        <v>3820.3270200000002</v>
      </c>
      <c r="M23" s="104">
        <v>3996.6766300000004</v>
      </c>
      <c r="N23" s="104">
        <v>4002.6036100000001</v>
      </c>
      <c r="O23" s="104">
        <v>4022.6131400000004</v>
      </c>
      <c r="P23" s="104">
        <v>3964.9014400000005</v>
      </c>
      <c r="Q23" s="104">
        <v>3855.2872400000001</v>
      </c>
      <c r="R23" s="104">
        <v>3702.4599000000003</v>
      </c>
      <c r="S23" s="104">
        <v>3652.7245200000002</v>
      </c>
      <c r="T23" s="104">
        <v>3410.1919200000002</v>
      </c>
      <c r="U23" s="104">
        <v>3259.5133400000004</v>
      </c>
      <c r="V23" s="104">
        <v>3268.6591600000002</v>
      </c>
      <c r="W23" s="104">
        <v>3086.9066200000002</v>
      </c>
      <c r="X23" s="104">
        <v>3127.0949600000004</v>
      </c>
      <c r="Y23" s="104">
        <v>3063.1468000000004</v>
      </c>
      <c r="Z23" s="104">
        <v>3090.64237</v>
      </c>
      <c r="AA23" s="104">
        <v>3165.3913300000004</v>
      </c>
      <c r="AB23" s="104">
        <v>2946.9656500000001</v>
      </c>
      <c r="AC23" s="104">
        <v>3144.4750200000003</v>
      </c>
      <c r="AD23" s="104">
        <v>3265.6419400000004</v>
      </c>
      <c r="AE23" s="104">
        <v>3399.3044600000003</v>
      </c>
      <c r="AF23" s="104">
        <v>3236.5141400000002</v>
      </c>
      <c r="AG23" s="104">
        <v>3111.9854100000002</v>
      </c>
      <c r="AH23" s="104">
        <v>3207.2902000000004</v>
      </c>
      <c r="AI23" s="104">
        <v>3273.1286700000001</v>
      </c>
      <c r="AJ23" s="104">
        <v>3109.4337500000001</v>
      </c>
      <c r="AK23" s="104">
        <v>3188.0106500000002</v>
      </c>
      <c r="AL23" s="104">
        <v>3276.4843500000002</v>
      </c>
      <c r="AM23" s="104">
        <v>3344.6877000000004</v>
      </c>
      <c r="AN23" s="104">
        <v>3293.7709700000005</v>
      </c>
      <c r="AO23" s="104">
        <v>3093.2557000000002</v>
      </c>
      <c r="AP23" s="104">
        <v>3103.3432600000001</v>
      </c>
      <c r="AQ23" s="104">
        <v>3219.9321200000004</v>
      </c>
      <c r="AR23" s="104">
        <v>3150.2963100000002</v>
      </c>
      <c r="AS23" s="104">
        <v>3118.0716900000002</v>
      </c>
      <c r="AT23" s="104">
        <v>3194.4263400000004</v>
      </c>
      <c r="AU23" s="104">
        <v>3259.8560100000004</v>
      </c>
      <c r="AV23" s="104">
        <v>3209.71594</v>
      </c>
      <c r="AW23" s="104">
        <v>3151.5918000000001</v>
      </c>
      <c r="AX23" s="104">
        <v>3201.8256600000004</v>
      </c>
      <c r="AY23" s="104">
        <v>3355.4028600000001</v>
      </c>
      <c r="AZ23" s="104">
        <v>3205.5151200000005</v>
      </c>
      <c r="BA23" s="104">
        <v>3332.0480200000002</v>
      </c>
      <c r="BB23" s="104">
        <v>3300.3631200000004</v>
      </c>
      <c r="BC23" s="104">
        <v>3111.7870400000002</v>
      </c>
      <c r="BD23" s="104">
        <v>3176.0927500000003</v>
      </c>
      <c r="BE23" s="104">
        <v>3192.9145500000004</v>
      </c>
      <c r="BF23" s="104">
        <v>3337.6981600000004</v>
      </c>
      <c r="BG23" s="104">
        <v>3270.3538800000001</v>
      </c>
      <c r="BH23" s="104">
        <v>3271.9011700000001</v>
      </c>
      <c r="BI23" s="104">
        <v>3257.8659600000001</v>
      </c>
      <c r="BJ23" s="104">
        <v>3438.7608000000005</v>
      </c>
      <c r="BK23" s="104">
        <v>3549.7933200000002</v>
      </c>
      <c r="BL23" s="104">
        <v>3450.9594800000004</v>
      </c>
      <c r="BM23" s="104">
        <v>3463.1292800000001</v>
      </c>
      <c r="BN23" s="230" t="s">
        <v>51</v>
      </c>
      <c r="BO23" s="104">
        <v>3207.8866800000001</v>
      </c>
      <c r="BP23" s="104">
        <v>3175.8090800000004</v>
      </c>
      <c r="BQ23" s="104">
        <v>3374.5440400000002</v>
      </c>
      <c r="BR23" s="104">
        <v>3358.3493300000005</v>
      </c>
      <c r="BS23" s="104">
        <v>3453.0466200000001</v>
      </c>
      <c r="BT23" s="104">
        <v>3377.4848200000001</v>
      </c>
    </row>
    <row r="24" spans="1:72" ht="24.95" customHeight="1">
      <c r="A24" s="80"/>
      <c r="B24" s="29" t="str">
        <f>"I" &amp; C24</f>
        <v>IColima</v>
      </c>
      <c r="C24" s="250" t="s">
        <v>14</v>
      </c>
      <c r="D24" s="91" t="s">
        <v>41</v>
      </c>
      <c r="E24" s="104">
        <v>1776.29051</v>
      </c>
      <c r="F24" s="104">
        <v>1859.91812</v>
      </c>
      <c r="G24" s="104">
        <v>1920.6936100000003</v>
      </c>
      <c r="H24" s="104">
        <v>1838.3292900000001</v>
      </c>
      <c r="I24" s="104">
        <v>1960.1648700000001</v>
      </c>
      <c r="J24" s="104">
        <v>2043.0065300000001</v>
      </c>
      <c r="K24" s="104">
        <v>2111.7334300000002</v>
      </c>
      <c r="L24" s="104">
        <v>2060.2802100000004</v>
      </c>
      <c r="M24" s="104">
        <v>2019.3324500000001</v>
      </c>
      <c r="N24" s="104">
        <v>2084.54754</v>
      </c>
      <c r="O24" s="104">
        <v>2120.75137</v>
      </c>
      <c r="P24" s="104">
        <v>2188.6821500000001</v>
      </c>
      <c r="Q24" s="104">
        <v>2283.7826800000003</v>
      </c>
      <c r="R24" s="104">
        <v>2291.8907900000004</v>
      </c>
      <c r="S24" s="104">
        <v>2362.4875200000001</v>
      </c>
      <c r="T24" s="104">
        <v>2287.3349800000001</v>
      </c>
      <c r="U24" s="104">
        <v>2306.0042600000002</v>
      </c>
      <c r="V24" s="104">
        <v>2195.14815</v>
      </c>
      <c r="W24" s="104">
        <v>2298.5266500000002</v>
      </c>
      <c r="X24" s="104">
        <v>2195.6196100000002</v>
      </c>
      <c r="Y24" s="104">
        <v>2308.7060100000003</v>
      </c>
      <c r="Z24" s="104">
        <v>2409.9613900000004</v>
      </c>
      <c r="AA24" s="104">
        <v>2401.2690900000002</v>
      </c>
      <c r="AB24" s="104">
        <v>2267.5917100000001</v>
      </c>
      <c r="AC24" s="104">
        <v>2298.5748700000004</v>
      </c>
      <c r="AD24" s="104">
        <v>2368.4836400000004</v>
      </c>
      <c r="AE24" s="104">
        <v>2273.0759400000002</v>
      </c>
      <c r="AF24" s="104">
        <v>2334.4749500000003</v>
      </c>
      <c r="AG24" s="104">
        <v>2478.8636300000003</v>
      </c>
      <c r="AH24" s="104">
        <v>2527.2269100000003</v>
      </c>
      <c r="AI24" s="104">
        <v>2614.2174200000004</v>
      </c>
      <c r="AJ24" s="104">
        <v>2536.3016300000004</v>
      </c>
      <c r="AK24" s="104">
        <v>2631.3229000000001</v>
      </c>
      <c r="AL24" s="104">
        <v>2737.38157</v>
      </c>
      <c r="AM24" s="104">
        <v>2570.68624</v>
      </c>
      <c r="AN24" s="104">
        <v>2664.81925</v>
      </c>
      <c r="AO24" s="104">
        <v>2580.8414900000002</v>
      </c>
      <c r="AP24" s="104">
        <v>2550.0050800000004</v>
      </c>
      <c r="AQ24" s="104">
        <v>2588.8227800000004</v>
      </c>
      <c r="AR24" s="104">
        <v>2604.51044</v>
      </c>
      <c r="AS24" s="104">
        <v>2639.0687200000002</v>
      </c>
      <c r="AT24" s="104">
        <v>2605.36769</v>
      </c>
      <c r="AU24" s="104">
        <v>2614.6494400000001</v>
      </c>
      <c r="AV24" s="104">
        <v>2636.5836100000001</v>
      </c>
      <c r="AW24" s="104">
        <v>2738.7652200000002</v>
      </c>
      <c r="AX24" s="104">
        <v>2702.2965100000001</v>
      </c>
      <c r="AY24" s="104">
        <v>2731.4789600000004</v>
      </c>
      <c r="AZ24" s="104">
        <v>2821.2514900000001</v>
      </c>
      <c r="BA24" s="104">
        <v>2953.5487000000003</v>
      </c>
      <c r="BB24" s="104">
        <v>2831.3059900000003</v>
      </c>
      <c r="BC24" s="104">
        <v>2978.8207100000004</v>
      </c>
      <c r="BD24" s="104">
        <v>3034.40443</v>
      </c>
      <c r="BE24" s="104">
        <v>3275.2082800000003</v>
      </c>
      <c r="BF24" s="104">
        <v>3236.5197900000003</v>
      </c>
      <c r="BG24" s="104">
        <v>3453.3103000000001</v>
      </c>
      <c r="BH24" s="104">
        <v>3366.8324300000004</v>
      </c>
      <c r="BI24" s="104">
        <v>3370.7136800000003</v>
      </c>
      <c r="BJ24" s="104">
        <v>3329.0229400000003</v>
      </c>
      <c r="BK24" s="104">
        <v>3451.7297100000001</v>
      </c>
      <c r="BL24" s="104">
        <v>3471.6605600000003</v>
      </c>
      <c r="BM24" s="104">
        <v>3527.9308400000004</v>
      </c>
      <c r="BN24" s="230" t="s">
        <v>51</v>
      </c>
      <c r="BO24" s="104">
        <v>3124.02889</v>
      </c>
      <c r="BP24" s="104">
        <v>3334.3552200000004</v>
      </c>
      <c r="BQ24" s="104">
        <v>3570.3622100000002</v>
      </c>
      <c r="BR24" s="104">
        <v>4110.9810400000006</v>
      </c>
      <c r="BS24" s="104">
        <v>4050.9626300000004</v>
      </c>
      <c r="BT24" s="104">
        <v>4259.55368</v>
      </c>
    </row>
    <row r="25" spans="1:72" ht="24.95" customHeight="1">
      <c r="A25" s="80"/>
      <c r="B25" s="29" t="str">
        <f>"II" &amp; C24</f>
        <v>IIColima</v>
      </c>
      <c r="C25" s="251" t="str">
        <f>C24</f>
        <v>Colima</v>
      </c>
      <c r="D25" s="91" t="s">
        <v>80</v>
      </c>
      <c r="E25" s="104">
        <v>3239.1102000000001</v>
      </c>
      <c r="F25" s="104">
        <v>3372.4623100000003</v>
      </c>
      <c r="G25" s="104">
        <v>3466.8256900000001</v>
      </c>
      <c r="H25" s="104">
        <v>3277.4308800000003</v>
      </c>
      <c r="I25" s="104">
        <v>3446.9447300000002</v>
      </c>
      <c r="J25" s="104">
        <v>3592.1718400000004</v>
      </c>
      <c r="K25" s="104">
        <v>3681.2688500000004</v>
      </c>
      <c r="L25" s="104">
        <v>3526.9493500000003</v>
      </c>
      <c r="M25" s="104">
        <v>3411.1306600000003</v>
      </c>
      <c r="N25" s="104">
        <v>3525.1194900000005</v>
      </c>
      <c r="O25" s="104">
        <v>3555.2521800000004</v>
      </c>
      <c r="P25" s="104">
        <v>3609.2268600000002</v>
      </c>
      <c r="Q25" s="104">
        <v>3713.3116400000004</v>
      </c>
      <c r="R25" s="104">
        <v>3694.1220700000003</v>
      </c>
      <c r="S25" s="104">
        <v>3754.7293700000005</v>
      </c>
      <c r="T25" s="104">
        <v>3552.3150000000005</v>
      </c>
      <c r="U25" s="104">
        <v>3531.3668000000002</v>
      </c>
      <c r="V25" s="104">
        <v>3339.0994900000001</v>
      </c>
      <c r="W25" s="104">
        <v>3474.6039600000004</v>
      </c>
      <c r="X25" s="104">
        <v>3279.5130200000003</v>
      </c>
      <c r="Y25" s="104">
        <v>3375.0788500000003</v>
      </c>
      <c r="Z25" s="104">
        <v>3526.2061000000003</v>
      </c>
      <c r="AA25" s="104">
        <v>3501.4015900000004</v>
      </c>
      <c r="AB25" s="104">
        <v>3248.9893400000001</v>
      </c>
      <c r="AC25" s="104">
        <v>3247.7966600000004</v>
      </c>
      <c r="AD25" s="104">
        <v>3354.9504800000004</v>
      </c>
      <c r="AE25" s="104">
        <v>3206.46306</v>
      </c>
      <c r="AF25" s="104">
        <v>3231.6979300000003</v>
      </c>
      <c r="AG25" s="104">
        <v>3371.6742700000004</v>
      </c>
      <c r="AH25" s="104">
        <v>3446.5972500000003</v>
      </c>
      <c r="AI25" s="104">
        <v>3525.9579900000003</v>
      </c>
      <c r="AJ25" s="104">
        <v>3372.4352300000005</v>
      </c>
      <c r="AK25" s="104">
        <v>3451.7850700000004</v>
      </c>
      <c r="AL25" s="104">
        <v>3573.9505900000004</v>
      </c>
      <c r="AM25" s="104">
        <v>3351.9475200000002</v>
      </c>
      <c r="AN25" s="104">
        <v>3418.4937900000004</v>
      </c>
      <c r="AO25" s="104">
        <v>3250.4384600000003</v>
      </c>
      <c r="AP25" s="104">
        <v>3214.0425400000004</v>
      </c>
      <c r="AQ25" s="104">
        <v>3241.1905100000004</v>
      </c>
      <c r="AR25" s="104">
        <v>3207.0181900000002</v>
      </c>
      <c r="AS25" s="104">
        <v>3224.8433500000001</v>
      </c>
      <c r="AT25" s="104">
        <v>3190.1378000000004</v>
      </c>
      <c r="AU25" s="104">
        <v>3190.1104600000003</v>
      </c>
      <c r="AV25" s="104">
        <v>3174.3159000000001</v>
      </c>
      <c r="AW25" s="104">
        <v>3258.8837400000002</v>
      </c>
      <c r="AX25" s="104">
        <v>3226.2714200000005</v>
      </c>
      <c r="AY25" s="104">
        <v>3242.3832200000002</v>
      </c>
      <c r="AZ25" s="104">
        <v>3289.9356000000002</v>
      </c>
      <c r="BA25" s="104">
        <v>3347.7737300000003</v>
      </c>
      <c r="BB25" s="104">
        <v>3186.0145700000003</v>
      </c>
      <c r="BC25" s="104">
        <v>3320.7091700000001</v>
      </c>
      <c r="BD25" s="104">
        <v>3319.6077500000001</v>
      </c>
      <c r="BE25" s="104">
        <v>3525.3200900000002</v>
      </c>
      <c r="BF25" s="104">
        <v>3482.8942800000004</v>
      </c>
      <c r="BG25" s="104">
        <v>3669.4117500000002</v>
      </c>
      <c r="BH25" s="104">
        <v>3514.0229000000004</v>
      </c>
      <c r="BI25" s="104">
        <v>3485.1270000000004</v>
      </c>
      <c r="BJ25" s="104">
        <v>3437.5807200000004</v>
      </c>
      <c r="BK25" s="104">
        <v>3550.1370300000003</v>
      </c>
      <c r="BL25" s="104">
        <v>3519.9344100000003</v>
      </c>
      <c r="BM25" s="104">
        <v>3527.9308400000004</v>
      </c>
      <c r="BN25" s="230" t="s">
        <v>51</v>
      </c>
      <c r="BO25" s="104">
        <v>3092.6268100000002</v>
      </c>
      <c r="BP25" s="104">
        <v>3265.7405400000002</v>
      </c>
      <c r="BQ25" s="104">
        <v>3433.4526200000005</v>
      </c>
      <c r="BR25" s="104">
        <v>3898.4715200000005</v>
      </c>
      <c r="BS25" s="104">
        <v>3790.4182800000003</v>
      </c>
      <c r="BT25" s="104">
        <v>3899.3184900000001</v>
      </c>
    </row>
    <row r="26" spans="1:72" ht="24.95" customHeight="1">
      <c r="A26" s="80"/>
      <c r="B26" s="29" t="str">
        <f>"III" &amp; C24</f>
        <v>IIIColima</v>
      </c>
      <c r="C26" s="252" t="str">
        <f>C24</f>
        <v>Colima</v>
      </c>
      <c r="D26" s="188" t="s">
        <v>81</v>
      </c>
      <c r="E26" s="104">
        <v>3928.6121400000002</v>
      </c>
      <c r="F26" s="104">
        <v>3980.5209500000005</v>
      </c>
      <c r="G26" s="104">
        <v>4106.3603900000007</v>
      </c>
      <c r="H26" s="104">
        <v>3944.6230200000005</v>
      </c>
      <c r="I26" s="104">
        <v>4116.5341900000003</v>
      </c>
      <c r="J26" s="104">
        <v>4319.7706600000001</v>
      </c>
      <c r="K26" s="104">
        <v>4371.9709600000006</v>
      </c>
      <c r="L26" s="104">
        <v>4114.2181</v>
      </c>
      <c r="M26" s="104">
        <v>3951.3321000000005</v>
      </c>
      <c r="N26" s="104">
        <v>4132.9247000000005</v>
      </c>
      <c r="O26" s="104">
        <v>4172.2902200000008</v>
      </c>
      <c r="P26" s="104">
        <v>4206.8488500000003</v>
      </c>
      <c r="Q26" s="104">
        <v>4345.7103200000001</v>
      </c>
      <c r="R26" s="104">
        <v>4272.0523800000001</v>
      </c>
      <c r="S26" s="104">
        <v>4297.4645300000002</v>
      </c>
      <c r="T26" s="104">
        <v>4027.9007700000002</v>
      </c>
      <c r="U26" s="104">
        <v>4001.6962600000002</v>
      </c>
      <c r="V26" s="104">
        <v>3718.0051800000001</v>
      </c>
      <c r="W26" s="104">
        <v>3839.4242400000003</v>
      </c>
      <c r="X26" s="104">
        <v>3659.2807000000003</v>
      </c>
      <c r="Y26" s="104">
        <v>3743.8713600000001</v>
      </c>
      <c r="Z26" s="104">
        <v>3944.7364300000004</v>
      </c>
      <c r="AA26" s="104">
        <v>3967.1536800000003</v>
      </c>
      <c r="AB26" s="104">
        <v>3657.0214600000004</v>
      </c>
      <c r="AC26" s="104">
        <v>3649.8329400000002</v>
      </c>
      <c r="AD26" s="104">
        <v>3757.9191200000005</v>
      </c>
      <c r="AE26" s="104">
        <v>3600.3980500000002</v>
      </c>
      <c r="AF26" s="104">
        <v>3610.6111000000001</v>
      </c>
      <c r="AG26" s="104">
        <v>3729.2276400000005</v>
      </c>
      <c r="AH26" s="104">
        <v>3779.3040000000001</v>
      </c>
      <c r="AI26" s="104">
        <v>3774.4302800000005</v>
      </c>
      <c r="AJ26" s="104">
        <v>3597.0337200000004</v>
      </c>
      <c r="AK26" s="104">
        <v>3692.2748000000001</v>
      </c>
      <c r="AL26" s="104">
        <v>3801.4752100000005</v>
      </c>
      <c r="AM26" s="104">
        <v>3573.6455200000005</v>
      </c>
      <c r="AN26" s="104">
        <v>3633.0902200000005</v>
      </c>
      <c r="AO26" s="104">
        <v>3430.0469400000002</v>
      </c>
      <c r="AP26" s="104">
        <v>3414.6086600000003</v>
      </c>
      <c r="AQ26" s="104">
        <v>3408.8819300000005</v>
      </c>
      <c r="AR26" s="104">
        <v>3348.4058400000004</v>
      </c>
      <c r="AS26" s="104">
        <v>3390.6800500000004</v>
      </c>
      <c r="AT26" s="104">
        <v>3336.0997600000001</v>
      </c>
      <c r="AU26" s="104">
        <v>3318.2039700000005</v>
      </c>
      <c r="AV26" s="104">
        <v>3301.8204600000004</v>
      </c>
      <c r="AW26" s="104">
        <v>3335.3182600000005</v>
      </c>
      <c r="AX26" s="104">
        <v>3311.2158300000001</v>
      </c>
      <c r="AY26" s="104">
        <v>3348.9391100000003</v>
      </c>
      <c r="AZ26" s="104">
        <v>3383.3447600000004</v>
      </c>
      <c r="BA26" s="104">
        <v>3497.2701800000004</v>
      </c>
      <c r="BB26" s="104">
        <v>3276.1035300000003</v>
      </c>
      <c r="BC26" s="104">
        <v>3325.6720100000002</v>
      </c>
      <c r="BD26" s="104">
        <v>3365.0498500000003</v>
      </c>
      <c r="BE26" s="104">
        <v>3611.8320300000005</v>
      </c>
      <c r="BF26" s="104">
        <v>3574.3710100000003</v>
      </c>
      <c r="BG26" s="104">
        <v>3741.7161900000001</v>
      </c>
      <c r="BH26" s="104">
        <v>3583.9735600000004</v>
      </c>
      <c r="BI26" s="104">
        <v>3519.4524400000005</v>
      </c>
      <c r="BJ26" s="104">
        <v>3470.4936500000003</v>
      </c>
      <c r="BK26" s="104">
        <v>3583.8584600000004</v>
      </c>
      <c r="BL26" s="104">
        <v>3569.6272900000004</v>
      </c>
      <c r="BM26" s="104">
        <v>3527.9308400000004</v>
      </c>
      <c r="BN26" s="230" t="s">
        <v>51</v>
      </c>
      <c r="BO26" s="104">
        <v>3055.7600900000002</v>
      </c>
      <c r="BP26" s="104">
        <v>3226.3012900000003</v>
      </c>
      <c r="BQ26" s="104">
        <v>3431.2967800000001</v>
      </c>
      <c r="BR26" s="104">
        <v>3848.7898000000005</v>
      </c>
      <c r="BS26" s="104">
        <v>3686.1345800000004</v>
      </c>
      <c r="BT26" s="104">
        <v>3774.4225900000001</v>
      </c>
    </row>
    <row r="27" spans="1:72" ht="24.95" customHeight="1">
      <c r="A27" s="80"/>
      <c r="B27" s="29" t="str">
        <f>"I" &amp; C27</f>
        <v>IChiapas</v>
      </c>
      <c r="C27" s="250" t="s">
        <v>15</v>
      </c>
      <c r="D27" s="91" t="s">
        <v>41</v>
      </c>
      <c r="E27" s="104">
        <v>689.33721000000003</v>
      </c>
      <c r="F27" s="104">
        <v>700.51784000000009</v>
      </c>
      <c r="G27" s="104">
        <v>725.83429000000001</v>
      </c>
      <c r="H27" s="104">
        <v>713.83490000000006</v>
      </c>
      <c r="I27" s="104">
        <v>747.62889000000007</v>
      </c>
      <c r="J27" s="104">
        <v>748.61985000000004</v>
      </c>
      <c r="K27" s="104">
        <v>754.34964000000002</v>
      </c>
      <c r="L27" s="104">
        <v>775.69013000000007</v>
      </c>
      <c r="M27" s="104">
        <v>831.38402000000008</v>
      </c>
      <c r="N27" s="104">
        <v>859.74184000000002</v>
      </c>
      <c r="O27" s="104">
        <v>833.81744000000003</v>
      </c>
      <c r="P27" s="104">
        <v>877.46224000000007</v>
      </c>
      <c r="Q27" s="104">
        <v>872.71196000000009</v>
      </c>
      <c r="R27" s="104">
        <v>894.38557000000003</v>
      </c>
      <c r="S27" s="104">
        <v>896.08924000000002</v>
      </c>
      <c r="T27" s="104">
        <v>893.45539000000008</v>
      </c>
      <c r="U27" s="104">
        <v>940.75033000000008</v>
      </c>
      <c r="V27" s="104">
        <v>921.83620000000008</v>
      </c>
      <c r="W27" s="104">
        <v>995.04637000000014</v>
      </c>
      <c r="X27" s="104">
        <v>936.89984000000004</v>
      </c>
      <c r="Y27" s="104">
        <v>969.70066000000008</v>
      </c>
      <c r="Z27" s="104">
        <v>953.89953000000003</v>
      </c>
      <c r="AA27" s="104">
        <v>972.51812000000007</v>
      </c>
      <c r="AB27" s="104">
        <v>940.05580000000009</v>
      </c>
      <c r="AC27" s="104">
        <v>1038.30583</v>
      </c>
      <c r="AD27" s="104">
        <v>1059.1502800000001</v>
      </c>
      <c r="AE27" s="104">
        <v>1020.9544500000001</v>
      </c>
      <c r="AF27" s="104">
        <v>1026.9778000000001</v>
      </c>
      <c r="AG27" s="104">
        <v>1058.39104</v>
      </c>
      <c r="AH27" s="104">
        <v>1054.0418900000002</v>
      </c>
      <c r="AI27" s="104">
        <v>1065.8861200000001</v>
      </c>
      <c r="AJ27" s="104">
        <v>1038.6462000000001</v>
      </c>
      <c r="AK27" s="104">
        <v>1099.2166400000001</v>
      </c>
      <c r="AL27" s="104">
        <v>1046.9401700000001</v>
      </c>
      <c r="AM27" s="104">
        <v>1082.2303300000001</v>
      </c>
      <c r="AN27" s="104">
        <v>1045.24819</v>
      </c>
      <c r="AO27" s="104">
        <v>1095.73648</v>
      </c>
      <c r="AP27" s="104">
        <v>1004.4256100000001</v>
      </c>
      <c r="AQ27" s="104">
        <v>1029.7543900000001</v>
      </c>
      <c r="AR27" s="104">
        <v>1025.43931</v>
      </c>
      <c r="AS27" s="104">
        <v>1102.75881</v>
      </c>
      <c r="AT27" s="104">
        <v>1089.9222000000002</v>
      </c>
      <c r="AU27" s="104">
        <v>1112.15202</v>
      </c>
      <c r="AV27" s="104">
        <v>1092.3478300000002</v>
      </c>
      <c r="AW27" s="104">
        <v>1193.13184</v>
      </c>
      <c r="AX27" s="104">
        <v>1116.2928400000001</v>
      </c>
      <c r="AY27" s="104">
        <v>1148.1701500000001</v>
      </c>
      <c r="AZ27" s="104">
        <v>1146.4585300000001</v>
      </c>
      <c r="BA27" s="104">
        <v>1181.43444</v>
      </c>
      <c r="BB27" s="104">
        <v>1165.99827</v>
      </c>
      <c r="BC27" s="104">
        <v>1130.5177500000002</v>
      </c>
      <c r="BD27" s="104">
        <v>1146.7326400000002</v>
      </c>
      <c r="BE27" s="104">
        <v>1200.93903</v>
      </c>
      <c r="BF27" s="104">
        <v>1206.9122200000002</v>
      </c>
      <c r="BG27" s="104">
        <v>1226.6827800000001</v>
      </c>
      <c r="BH27" s="104">
        <v>1196.90425</v>
      </c>
      <c r="BI27" s="104">
        <v>1252.9132800000002</v>
      </c>
      <c r="BJ27" s="104">
        <v>1250.5153600000001</v>
      </c>
      <c r="BK27" s="104">
        <v>1269.9216800000002</v>
      </c>
      <c r="BL27" s="104">
        <v>1389.1462700000002</v>
      </c>
      <c r="BM27" s="104">
        <v>1429.2605700000001</v>
      </c>
      <c r="BN27" s="230" t="s">
        <v>51</v>
      </c>
      <c r="BO27" s="104">
        <v>1288.4948100000001</v>
      </c>
      <c r="BP27" s="104">
        <v>1490.8374600000002</v>
      </c>
      <c r="BQ27" s="104">
        <v>1525.7508200000002</v>
      </c>
      <c r="BR27" s="104">
        <v>1694.5242500000002</v>
      </c>
      <c r="BS27" s="104">
        <v>1543.89552</v>
      </c>
      <c r="BT27" s="104">
        <v>1571.4391800000001</v>
      </c>
    </row>
    <row r="28" spans="1:72" ht="24.95" customHeight="1">
      <c r="A28" s="80"/>
      <c r="B28" s="29" t="str">
        <f>"II" &amp; C27</f>
        <v>IIChiapas</v>
      </c>
      <c r="C28" s="251" t="str">
        <f>C27</f>
        <v>Chiapas</v>
      </c>
      <c r="D28" s="91" t="s">
        <v>80</v>
      </c>
      <c r="E28" s="104">
        <v>1257.0236600000001</v>
      </c>
      <c r="F28" s="104">
        <v>1270.20108</v>
      </c>
      <c r="G28" s="104">
        <v>1310.1209600000002</v>
      </c>
      <c r="H28" s="104">
        <v>1272.6471600000002</v>
      </c>
      <c r="I28" s="104">
        <v>1314.7034200000001</v>
      </c>
      <c r="J28" s="104">
        <v>1316.2812300000001</v>
      </c>
      <c r="K28" s="104">
        <v>1315.0162800000001</v>
      </c>
      <c r="L28" s="104">
        <v>1327.88724</v>
      </c>
      <c r="M28" s="104">
        <v>1404.4044700000002</v>
      </c>
      <c r="N28" s="104">
        <v>1453.8851500000001</v>
      </c>
      <c r="O28" s="104">
        <v>1397.82123</v>
      </c>
      <c r="P28" s="104">
        <v>1446.9713000000002</v>
      </c>
      <c r="Q28" s="104">
        <v>1418.9841700000002</v>
      </c>
      <c r="R28" s="104">
        <v>1441.5911400000002</v>
      </c>
      <c r="S28" s="104">
        <v>1424.16524</v>
      </c>
      <c r="T28" s="104">
        <v>1387.5689400000001</v>
      </c>
      <c r="U28" s="104">
        <v>1440.6454200000001</v>
      </c>
      <c r="V28" s="104">
        <v>1402.23009</v>
      </c>
      <c r="W28" s="104">
        <v>1504.1775000000002</v>
      </c>
      <c r="X28" s="104">
        <v>1399.4114400000001</v>
      </c>
      <c r="Y28" s="104">
        <v>1417.5976500000002</v>
      </c>
      <c r="Z28" s="104">
        <v>1395.7262300000002</v>
      </c>
      <c r="AA28" s="104">
        <v>1418.0736900000002</v>
      </c>
      <c r="AB28" s="104">
        <v>1346.9053000000001</v>
      </c>
      <c r="AC28" s="104">
        <v>1467.08564</v>
      </c>
      <c r="AD28" s="104">
        <v>1500.2834100000002</v>
      </c>
      <c r="AE28" s="104">
        <v>1440.1862500000002</v>
      </c>
      <c r="AF28" s="104">
        <v>1421.6824300000001</v>
      </c>
      <c r="AG28" s="104">
        <v>1439.5910200000001</v>
      </c>
      <c r="AH28" s="104">
        <v>1437.4878100000001</v>
      </c>
      <c r="AI28" s="104">
        <v>1437.6270500000001</v>
      </c>
      <c r="AJ28" s="104">
        <v>1381.05303</v>
      </c>
      <c r="AK28" s="104">
        <v>1441.95893</v>
      </c>
      <c r="AL28" s="104">
        <v>1366.8947300000002</v>
      </c>
      <c r="AM28" s="104">
        <v>1411.13264</v>
      </c>
      <c r="AN28" s="104">
        <v>1340.8693500000002</v>
      </c>
      <c r="AO28" s="104">
        <v>1380.02431</v>
      </c>
      <c r="AP28" s="104">
        <v>1265.9843900000001</v>
      </c>
      <c r="AQ28" s="104">
        <v>1289.2462800000001</v>
      </c>
      <c r="AR28" s="104">
        <v>1262.65669</v>
      </c>
      <c r="AS28" s="104">
        <v>1347.53006</v>
      </c>
      <c r="AT28" s="104">
        <v>1334.5532800000001</v>
      </c>
      <c r="AU28" s="104">
        <v>1356.9267600000001</v>
      </c>
      <c r="AV28" s="104">
        <v>1315.1326200000001</v>
      </c>
      <c r="AW28" s="104">
        <v>1419.7193400000001</v>
      </c>
      <c r="AX28" s="104">
        <v>1332.7418600000001</v>
      </c>
      <c r="AY28" s="104">
        <v>1362.9274400000002</v>
      </c>
      <c r="AZ28" s="104">
        <v>1336.9154600000002</v>
      </c>
      <c r="BA28" s="104">
        <v>1339.1264500000002</v>
      </c>
      <c r="BB28" s="104">
        <v>1312.0755900000001</v>
      </c>
      <c r="BC28" s="104">
        <v>1260.2707700000001</v>
      </c>
      <c r="BD28" s="104">
        <v>1254.5139100000001</v>
      </c>
      <c r="BE28" s="104">
        <v>1292.6489300000001</v>
      </c>
      <c r="BF28" s="104">
        <v>1298.7863400000001</v>
      </c>
      <c r="BG28" s="104">
        <v>1303.4462000000001</v>
      </c>
      <c r="BH28" s="104">
        <v>1249.2302500000001</v>
      </c>
      <c r="BI28" s="104">
        <v>1295.4413500000001</v>
      </c>
      <c r="BJ28" s="104">
        <v>1291.2940500000002</v>
      </c>
      <c r="BK28" s="104">
        <v>1306.1266000000001</v>
      </c>
      <c r="BL28" s="104">
        <v>1408.4625100000001</v>
      </c>
      <c r="BM28" s="104">
        <v>1429.2605700000001</v>
      </c>
      <c r="BN28" s="230" t="s">
        <v>51</v>
      </c>
      <c r="BO28" s="104">
        <v>1275.54314</v>
      </c>
      <c r="BP28" s="104">
        <v>1460.1588700000002</v>
      </c>
      <c r="BQ28" s="104">
        <v>1467.2441800000001</v>
      </c>
      <c r="BR28" s="104">
        <v>1606.9289700000002</v>
      </c>
      <c r="BS28" s="104">
        <v>1444.5973300000001</v>
      </c>
      <c r="BT28" s="104">
        <v>1438.5408200000002</v>
      </c>
    </row>
    <row r="29" spans="1:72" ht="24.95" customHeight="1">
      <c r="A29" s="80"/>
      <c r="B29" s="29" t="str">
        <f>"III" &amp; C27</f>
        <v>IIIChiapas</v>
      </c>
      <c r="C29" s="252" t="str">
        <f>C27</f>
        <v>Chiapas</v>
      </c>
      <c r="D29" s="188" t="s">
        <v>81</v>
      </c>
      <c r="E29" s="104">
        <v>1531.3822300000002</v>
      </c>
      <c r="F29" s="104">
        <v>1503.8267400000002</v>
      </c>
      <c r="G29" s="104">
        <v>1558.9658100000001</v>
      </c>
      <c r="H29" s="104">
        <v>1539.0389300000002</v>
      </c>
      <c r="I29" s="104">
        <v>1576.4388000000001</v>
      </c>
      <c r="J29" s="104">
        <v>1590.70811</v>
      </c>
      <c r="K29" s="104">
        <v>1567.9137700000001</v>
      </c>
      <c r="L29" s="104">
        <v>1551.1364500000002</v>
      </c>
      <c r="M29" s="104">
        <v>1629.4433800000002</v>
      </c>
      <c r="N29" s="104">
        <v>1709.1060900000002</v>
      </c>
      <c r="O29" s="104">
        <v>1644.9843800000001</v>
      </c>
      <c r="P29" s="104">
        <v>1690.7682400000001</v>
      </c>
      <c r="Q29" s="104">
        <v>1665.3568300000002</v>
      </c>
      <c r="R29" s="104">
        <v>1670.1498000000001</v>
      </c>
      <c r="S29" s="104">
        <v>1632.7232500000002</v>
      </c>
      <c r="T29" s="104">
        <v>1574.7691800000002</v>
      </c>
      <c r="U29" s="104">
        <v>1634.5682900000002</v>
      </c>
      <c r="V29" s="104">
        <v>1561.4098900000001</v>
      </c>
      <c r="W29" s="104">
        <v>1662.0713200000002</v>
      </c>
      <c r="X29" s="104">
        <v>1561.6612300000002</v>
      </c>
      <c r="Y29" s="104">
        <v>1572.5142900000001</v>
      </c>
      <c r="Z29" s="104">
        <v>1562.4767000000002</v>
      </c>
      <c r="AA29" s="104">
        <v>1609.6502300000002</v>
      </c>
      <c r="AB29" s="104">
        <v>1517.57897</v>
      </c>
      <c r="AC29" s="104">
        <v>1650.5916300000001</v>
      </c>
      <c r="AD29" s="104">
        <v>1682.2640600000002</v>
      </c>
      <c r="AE29" s="104">
        <v>1618.7530400000001</v>
      </c>
      <c r="AF29" s="104">
        <v>1588.7671600000001</v>
      </c>
      <c r="AG29" s="104">
        <v>1591.6595500000001</v>
      </c>
      <c r="AH29" s="104">
        <v>1575.9589800000001</v>
      </c>
      <c r="AI29" s="104">
        <v>1537.0105900000001</v>
      </c>
      <c r="AJ29" s="104">
        <v>1471.2220100000002</v>
      </c>
      <c r="AK29" s="104">
        <v>1540.9252100000001</v>
      </c>
      <c r="AL29" s="104">
        <v>1452.14768</v>
      </c>
      <c r="AM29" s="104">
        <v>1503.6074500000002</v>
      </c>
      <c r="AN29" s="104">
        <v>1423.4302400000001</v>
      </c>
      <c r="AO29" s="104">
        <v>1456.2675000000002</v>
      </c>
      <c r="AP29" s="104">
        <v>1346.6347700000001</v>
      </c>
      <c r="AQ29" s="104">
        <v>1357.94713</v>
      </c>
      <c r="AR29" s="104">
        <v>1318.8765900000001</v>
      </c>
      <c r="AS29" s="104">
        <v>1417.8150300000002</v>
      </c>
      <c r="AT29" s="104">
        <v>1396.4543500000002</v>
      </c>
      <c r="AU29" s="104">
        <v>1412.86094</v>
      </c>
      <c r="AV29" s="104">
        <v>1369.3548500000002</v>
      </c>
      <c r="AW29" s="104">
        <v>1452.9320600000001</v>
      </c>
      <c r="AX29" s="104">
        <v>1369.23793</v>
      </c>
      <c r="AY29" s="104">
        <v>1409.5751300000002</v>
      </c>
      <c r="AZ29" s="104">
        <v>1375.3259500000001</v>
      </c>
      <c r="BA29" s="104">
        <v>1400.74827</v>
      </c>
      <c r="BB29" s="104">
        <v>1349.9544900000001</v>
      </c>
      <c r="BC29" s="104">
        <v>1261.7393300000001</v>
      </c>
      <c r="BD29" s="104">
        <v>1271.7834300000002</v>
      </c>
      <c r="BE29" s="104">
        <v>1325.0216700000001</v>
      </c>
      <c r="BF29" s="104">
        <v>1334.14957</v>
      </c>
      <c r="BG29" s="104">
        <v>1330.7251100000001</v>
      </c>
      <c r="BH29" s="104">
        <v>1274.5694700000001</v>
      </c>
      <c r="BI29" s="104">
        <v>1308.7212800000002</v>
      </c>
      <c r="BJ29" s="104">
        <v>1304.7912700000002</v>
      </c>
      <c r="BK29" s="104">
        <v>1319.93993</v>
      </c>
      <c r="BL29" s="104">
        <v>1429.7055800000001</v>
      </c>
      <c r="BM29" s="104">
        <v>1429.2605700000001</v>
      </c>
      <c r="BN29" s="230" t="s">
        <v>51</v>
      </c>
      <c r="BO29" s="104">
        <v>1259.4284500000001</v>
      </c>
      <c r="BP29" s="104">
        <v>1441.288</v>
      </c>
      <c r="BQ29" s="104">
        <v>1466.2352900000001</v>
      </c>
      <c r="BR29" s="104">
        <v>1584.63526</v>
      </c>
      <c r="BS29" s="104">
        <v>1402.70838</v>
      </c>
      <c r="BT29" s="104">
        <v>1389.06457</v>
      </c>
    </row>
    <row r="30" spans="1:72" ht="24.95" customHeight="1">
      <c r="A30" s="80"/>
      <c r="B30" s="29" t="str">
        <f>"I" &amp; C30</f>
        <v>IChihuahua</v>
      </c>
      <c r="C30" s="250" t="s">
        <v>16</v>
      </c>
      <c r="D30" s="91" t="s">
        <v>41</v>
      </c>
      <c r="E30" s="104">
        <v>1711.2232200000001</v>
      </c>
      <c r="F30" s="104">
        <v>1808.8694200000002</v>
      </c>
      <c r="G30" s="104">
        <v>1874.2000600000001</v>
      </c>
      <c r="H30" s="104">
        <v>2083.2988800000003</v>
      </c>
      <c r="I30" s="104">
        <v>2015.2727400000001</v>
      </c>
      <c r="J30" s="104">
        <v>2211.6271800000004</v>
      </c>
      <c r="K30" s="104">
        <v>2145.2835300000002</v>
      </c>
      <c r="L30" s="104">
        <v>2065.4652599999999</v>
      </c>
      <c r="M30" s="104">
        <v>2103.05582</v>
      </c>
      <c r="N30" s="104">
        <v>2146.7200800000001</v>
      </c>
      <c r="O30" s="104">
        <v>2391.1978200000003</v>
      </c>
      <c r="P30" s="104">
        <v>2178.5048700000002</v>
      </c>
      <c r="Q30" s="104">
        <v>2294.8856100000003</v>
      </c>
      <c r="R30" s="104">
        <v>2229.1481200000003</v>
      </c>
      <c r="S30" s="104">
        <v>2162.7468800000001</v>
      </c>
      <c r="T30" s="104">
        <v>1965.1583000000001</v>
      </c>
      <c r="U30" s="104">
        <v>2057.8710900000001</v>
      </c>
      <c r="V30" s="104">
        <v>2058.3179400000004</v>
      </c>
      <c r="W30" s="104">
        <v>1998.2865500000003</v>
      </c>
      <c r="X30" s="104">
        <v>1866.7558100000001</v>
      </c>
      <c r="Y30" s="104">
        <v>1930.7138700000003</v>
      </c>
      <c r="Z30" s="104">
        <v>1999.6499900000001</v>
      </c>
      <c r="AA30" s="104">
        <v>1928.3946200000003</v>
      </c>
      <c r="AB30" s="104">
        <v>1709.4084700000001</v>
      </c>
      <c r="AC30" s="104">
        <v>1733.2326700000001</v>
      </c>
      <c r="AD30" s="104">
        <v>1768.1574100000003</v>
      </c>
      <c r="AE30" s="104">
        <v>1731.9915400000002</v>
      </c>
      <c r="AF30" s="104">
        <v>1939.5388000000003</v>
      </c>
      <c r="AG30" s="104">
        <v>1923.0302600000002</v>
      </c>
      <c r="AH30" s="104">
        <v>2068.9266200000002</v>
      </c>
      <c r="AI30" s="104">
        <v>2153.8585200000002</v>
      </c>
      <c r="AJ30" s="104">
        <v>2159.4596200000001</v>
      </c>
      <c r="AK30" s="104">
        <v>2067.2641400000002</v>
      </c>
      <c r="AL30" s="104">
        <v>2266.8262300000001</v>
      </c>
      <c r="AM30" s="104">
        <v>2236.01647</v>
      </c>
      <c r="AN30" s="104">
        <v>2319.4981200000002</v>
      </c>
      <c r="AO30" s="104">
        <v>2267.95631</v>
      </c>
      <c r="AP30" s="104">
        <v>2437.2369200000003</v>
      </c>
      <c r="AQ30" s="104">
        <v>2374.12302</v>
      </c>
      <c r="AR30" s="104">
        <v>2365.2170800000004</v>
      </c>
      <c r="AS30" s="104">
        <v>2414.8031100000003</v>
      </c>
      <c r="AT30" s="104">
        <v>2557.73261</v>
      </c>
      <c r="AU30" s="104">
        <v>2596.8595100000002</v>
      </c>
      <c r="AV30" s="104">
        <v>2764.5800300000001</v>
      </c>
      <c r="AW30" s="104">
        <v>2719.1573200000003</v>
      </c>
      <c r="AX30" s="104">
        <v>2962.6339300000004</v>
      </c>
      <c r="AY30" s="104">
        <v>3100.8635100000001</v>
      </c>
      <c r="AZ30" s="104">
        <v>3110.8847500000002</v>
      </c>
      <c r="BA30" s="104">
        <v>3238.1395300000004</v>
      </c>
      <c r="BB30" s="104">
        <v>3087.5688300000002</v>
      </c>
      <c r="BC30" s="104">
        <v>3203.5739100000001</v>
      </c>
      <c r="BD30" s="104">
        <v>3151.6696100000004</v>
      </c>
      <c r="BE30" s="104">
        <v>3140.8170200000004</v>
      </c>
      <c r="BF30" s="104">
        <v>3304.7387400000002</v>
      </c>
      <c r="BG30" s="104">
        <v>3326.9432500000003</v>
      </c>
      <c r="BH30" s="104">
        <v>3283.8795400000004</v>
      </c>
      <c r="BI30" s="104">
        <v>3385.2707100000002</v>
      </c>
      <c r="BJ30" s="104">
        <v>3474.6738900000005</v>
      </c>
      <c r="BK30" s="104">
        <v>3454.6928400000002</v>
      </c>
      <c r="BL30" s="104">
        <v>3547.5032000000001</v>
      </c>
      <c r="BM30" s="104">
        <v>3716.8234600000005</v>
      </c>
      <c r="BN30" s="230" t="s">
        <v>51</v>
      </c>
      <c r="BO30" s="104">
        <v>3654.8935000000001</v>
      </c>
      <c r="BP30" s="104">
        <v>3527.0932900000003</v>
      </c>
      <c r="BQ30" s="104">
        <v>3676.2386900000001</v>
      </c>
      <c r="BR30" s="104">
        <v>3843.8318400000003</v>
      </c>
      <c r="BS30" s="104">
        <v>3864.1393000000003</v>
      </c>
      <c r="BT30" s="104">
        <v>3954.7833200000005</v>
      </c>
    </row>
    <row r="31" spans="1:72" ht="24.95" customHeight="1">
      <c r="A31" s="80"/>
      <c r="B31" s="29" t="str">
        <f>"II" &amp; C30</f>
        <v>IIChihuahua</v>
      </c>
      <c r="C31" s="251" t="str">
        <f>C30</f>
        <v>Chihuahua</v>
      </c>
      <c r="D31" s="91" t="s">
        <v>80</v>
      </c>
      <c r="E31" s="104">
        <v>3120.4583700000003</v>
      </c>
      <c r="F31" s="104">
        <v>3279.8992100000005</v>
      </c>
      <c r="G31" s="104">
        <v>3382.9054700000002</v>
      </c>
      <c r="H31" s="104">
        <v>3714.1703000000002</v>
      </c>
      <c r="I31" s="104">
        <v>3543.8517600000005</v>
      </c>
      <c r="J31" s="104">
        <v>3888.6536900000001</v>
      </c>
      <c r="K31" s="104">
        <v>3739.7549000000004</v>
      </c>
      <c r="L31" s="104">
        <v>3535.8255100000001</v>
      </c>
      <c r="M31" s="104">
        <v>3552.5592500000002</v>
      </c>
      <c r="N31" s="104">
        <v>3630.2577200000005</v>
      </c>
      <c r="O31" s="104">
        <v>4008.6317400000003</v>
      </c>
      <c r="P31" s="104">
        <v>3592.4441000000002</v>
      </c>
      <c r="Q31" s="104">
        <v>3731.3644400000003</v>
      </c>
      <c r="R31" s="104">
        <v>3592.9919900000004</v>
      </c>
      <c r="S31" s="104">
        <v>3437.2792200000004</v>
      </c>
      <c r="T31" s="104">
        <v>3051.9628200000002</v>
      </c>
      <c r="U31" s="104">
        <v>3151.3808400000003</v>
      </c>
      <c r="V31" s="104">
        <v>3130.9633400000002</v>
      </c>
      <c r="W31" s="104">
        <v>3020.7412800000002</v>
      </c>
      <c r="X31" s="104">
        <v>2788.3017400000003</v>
      </c>
      <c r="Y31" s="104">
        <v>2822.4951700000001</v>
      </c>
      <c r="Z31" s="104">
        <v>2925.8468700000003</v>
      </c>
      <c r="AA31" s="104">
        <v>2811.8814400000001</v>
      </c>
      <c r="AB31" s="104">
        <v>2449.2283500000003</v>
      </c>
      <c r="AC31" s="104">
        <v>2448.99017</v>
      </c>
      <c r="AD31" s="104">
        <v>2504.5900300000003</v>
      </c>
      <c r="AE31" s="104">
        <v>2443.1946000000003</v>
      </c>
      <c r="AF31" s="104">
        <v>2684.9735700000001</v>
      </c>
      <c r="AG31" s="104">
        <v>2615.6467700000003</v>
      </c>
      <c r="AH31" s="104">
        <v>2821.5736300000003</v>
      </c>
      <c r="AI31" s="104">
        <v>2905.0432400000004</v>
      </c>
      <c r="AJ31" s="104">
        <v>2871.3610500000004</v>
      </c>
      <c r="AK31" s="104">
        <v>2711.84942</v>
      </c>
      <c r="AL31" s="104">
        <v>2959.5892100000001</v>
      </c>
      <c r="AM31" s="104">
        <v>2915.5677300000002</v>
      </c>
      <c r="AN31" s="104">
        <v>2975.5076000000004</v>
      </c>
      <c r="AO31" s="104">
        <v>2856.3755100000003</v>
      </c>
      <c r="AP31" s="104">
        <v>3071.9088400000001</v>
      </c>
      <c r="AQ31" s="104">
        <v>2972.3877000000002</v>
      </c>
      <c r="AR31" s="104">
        <v>2912.3685200000004</v>
      </c>
      <c r="AS31" s="104">
        <v>2950.7991400000001</v>
      </c>
      <c r="AT31" s="104">
        <v>3131.8111200000003</v>
      </c>
      <c r="AU31" s="104">
        <v>3168.4051200000004</v>
      </c>
      <c r="AV31" s="104">
        <v>3328.4172400000002</v>
      </c>
      <c r="AW31" s="104">
        <v>3235.5521100000001</v>
      </c>
      <c r="AX31" s="104">
        <v>3537.0882400000005</v>
      </c>
      <c r="AY31" s="104">
        <v>3680.8585900000003</v>
      </c>
      <c r="AZ31" s="104">
        <v>3627.6845700000003</v>
      </c>
      <c r="BA31" s="104">
        <v>3670.3503300000002</v>
      </c>
      <c r="BB31" s="104">
        <v>3474.3822400000004</v>
      </c>
      <c r="BC31" s="104">
        <v>3571.2579800000003</v>
      </c>
      <c r="BD31" s="104">
        <v>3447.8946700000001</v>
      </c>
      <c r="BE31" s="104">
        <v>3380.6660200000001</v>
      </c>
      <c r="BF31" s="104">
        <v>3556.3062800000002</v>
      </c>
      <c r="BG31" s="104">
        <v>3535.1369000000004</v>
      </c>
      <c r="BH31" s="104">
        <v>3427.4434900000001</v>
      </c>
      <c r="BI31" s="104">
        <v>3500.1781400000004</v>
      </c>
      <c r="BJ31" s="104">
        <v>3587.9812800000004</v>
      </c>
      <c r="BK31" s="104">
        <v>3553.1846400000004</v>
      </c>
      <c r="BL31" s="104">
        <v>3596.8316500000001</v>
      </c>
      <c r="BM31" s="104">
        <v>3716.8234600000005</v>
      </c>
      <c r="BN31" s="230" t="s">
        <v>51</v>
      </c>
      <c r="BO31" s="104">
        <v>3618.1552800000004</v>
      </c>
      <c r="BP31" s="104">
        <v>3454.5124300000002</v>
      </c>
      <c r="BQ31" s="104">
        <v>3535.2691500000001</v>
      </c>
      <c r="BR31" s="104">
        <v>3645.1321000000003</v>
      </c>
      <c r="BS31" s="104">
        <v>3615.6108000000004</v>
      </c>
      <c r="BT31" s="104">
        <v>3620.3229000000001</v>
      </c>
    </row>
    <row r="32" spans="1:72" ht="24.95" customHeight="1">
      <c r="A32" s="80"/>
      <c r="B32" s="29" t="str">
        <f>"III" &amp; C30</f>
        <v>IIIChihuahua</v>
      </c>
      <c r="C32" s="252" t="str">
        <f>C30</f>
        <v>Chihuahua</v>
      </c>
      <c r="D32" s="188" t="s">
        <v>81</v>
      </c>
      <c r="E32" s="104">
        <v>3785.8303500000002</v>
      </c>
      <c r="F32" s="104">
        <v>3871.3012900000003</v>
      </c>
      <c r="G32" s="104">
        <v>4009.6272500000005</v>
      </c>
      <c r="H32" s="104">
        <v>4468.6591500000004</v>
      </c>
      <c r="I32" s="104">
        <v>4231.7353600000006</v>
      </c>
      <c r="J32" s="104">
        <v>4678.07305</v>
      </c>
      <c r="K32" s="104">
        <v>4443.07341</v>
      </c>
      <c r="L32" s="104">
        <v>4125.2805000000008</v>
      </c>
      <c r="M32" s="104">
        <v>4115.6289400000005</v>
      </c>
      <c r="N32" s="104">
        <v>4256.3520699999999</v>
      </c>
      <c r="O32" s="104">
        <v>4705.2782300000008</v>
      </c>
      <c r="P32" s="104">
        <v>4188.17119</v>
      </c>
      <c r="Q32" s="104">
        <v>4367.4114200000004</v>
      </c>
      <c r="R32" s="104">
        <v>4155.3641800000005</v>
      </c>
      <c r="S32" s="104">
        <v>3934.6408200000005</v>
      </c>
      <c r="T32" s="104">
        <v>3460.5724400000004</v>
      </c>
      <c r="U32" s="104">
        <v>3571.6379900000002</v>
      </c>
      <c r="V32" s="104">
        <v>3486.2603200000003</v>
      </c>
      <c r="W32" s="104">
        <v>3337.8992300000004</v>
      </c>
      <c r="X32" s="104">
        <v>3111.2282800000003</v>
      </c>
      <c r="Y32" s="104">
        <v>3130.9121900000005</v>
      </c>
      <c r="Z32" s="104">
        <v>3273.5197200000002</v>
      </c>
      <c r="AA32" s="104">
        <v>3186.7612700000004</v>
      </c>
      <c r="AB32" s="104">
        <v>2757.7658700000002</v>
      </c>
      <c r="AC32" s="104">
        <v>2752.73432</v>
      </c>
      <c r="AD32" s="104">
        <v>2805.8143700000001</v>
      </c>
      <c r="AE32" s="104">
        <v>2743.7803200000003</v>
      </c>
      <c r="AF32" s="104">
        <v>3000.0397000000003</v>
      </c>
      <c r="AG32" s="104">
        <v>2892.7917700000003</v>
      </c>
      <c r="AH32" s="104">
        <v>3093.9292500000001</v>
      </c>
      <c r="AI32" s="104">
        <v>3109.5597400000001</v>
      </c>
      <c r="AJ32" s="104">
        <v>3062.1041000000005</v>
      </c>
      <c r="AK32" s="104">
        <v>2901.0546000000004</v>
      </c>
      <c r="AL32" s="104">
        <v>3148.3100300000001</v>
      </c>
      <c r="AM32" s="104">
        <v>3108.0864800000004</v>
      </c>
      <c r="AN32" s="104">
        <v>3162.0841200000004</v>
      </c>
      <c r="AO32" s="104">
        <v>3014.2082700000001</v>
      </c>
      <c r="AP32" s="104">
        <v>3263.7645700000003</v>
      </c>
      <c r="AQ32" s="104">
        <v>3127.4724000000001</v>
      </c>
      <c r="AR32" s="104">
        <v>3040.8847400000004</v>
      </c>
      <c r="AS32" s="104">
        <v>3102.8281900000002</v>
      </c>
      <c r="AT32" s="104">
        <v>3275.6084200000005</v>
      </c>
      <c r="AU32" s="104">
        <v>3296.2997400000004</v>
      </c>
      <c r="AV32" s="104">
        <v>3463.1726400000002</v>
      </c>
      <c r="AW32" s="104">
        <v>3311.4061200000001</v>
      </c>
      <c r="AX32" s="104">
        <v>3630.7481000000002</v>
      </c>
      <c r="AY32" s="104">
        <v>3802.6190100000003</v>
      </c>
      <c r="AZ32" s="104">
        <v>3730.8409500000002</v>
      </c>
      <c r="BA32" s="104">
        <v>3834.8878300000001</v>
      </c>
      <c r="BB32" s="104">
        <v>3572.7092200000002</v>
      </c>
      <c r="BC32" s="104">
        <v>3576.4512700000005</v>
      </c>
      <c r="BD32" s="104">
        <v>3495.1581900000001</v>
      </c>
      <c r="BE32" s="104">
        <v>3463.8905100000002</v>
      </c>
      <c r="BF32" s="104">
        <v>3649.5285300000005</v>
      </c>
      <c r="BG32" s="104">
        <v>3604.2002300000004</v>
      </c>
      <c r="BH32" s="104">
        <v>3495.4869800000001</v>
      </c>
      <c r="BI32" s="104">
        <v>3534.5147100000004</v>
      </c>
      <c r="BJ32" s="104">
        <v>3622.0648100000003</v>
      </c>
      <c r="BK32" s="104">
        <v>3586.6196200000004</v>
      </c>
      <c r="BL32" s="104">
        <v>3647.5409600000003</v>
      </c>
      <c r="BM32" s="104">
        <v>3716.8234600000005</v>
      </c>
      <c r="BN32" s="230" t="s">
        <v>51</v>
      </c>
      <c r="BO32" s="104">
        <v>3574.4375200000004</v>
      </c>
      <c r="BP32" s="104">
        <v>3411.7800400000001</v>
      </c>
      <c r="BQ32" s="104">
        <v>3533.0267300000005</v>
      </c>
      <c r="BR32" s="104">
        <v>3598.3165200000003</v>
      </c>
      <c r="BS32" s="104">
        <v>3516.0766600000002</v>
      </c>
      <c r="BT32" s="104">
        <v>3504.1121600000001</v>
      </c>
    </row>
    <row r="33" spans="1:72" ht="24.95" customHeight="1">
      <c r="A33" s="80"/>
      <c r="B33" s="29" t="str">
        <f>"I" &amp; C33</f>
        <v>ICiudad de México</v>
      </c>
      <c r="C33" s="250" t="s">
        <v>40</v>
      </c>
      <c r="D33" s="91" t="s">
        <v>41</v>
      </c>
      <c r="E33" s="104">
        <v>2091.3270600000001</v>
      </c>
      <c r="F33" s="104">
        <v>2110.5579600000001</v>
      </c>
      <c r="G33" s="104">
        <v>2118.8598300000003</v>
      </c>
      <c r="H33" s="104">
        <v>2328.7261500000004</v>
      </c>
      <c r="I33" s="104">
        <v>2310.6250400000004</v>
      </c>
      <c r="J33" s="104">
        <v>2325.4714000000004</v>
      </c>
      <c r="K33" s="104">
        <v>2457.0935300000001</v>
      </c>
      <c r="L33" s="104">
        <v>2414.5095200000001</v>
      </c>
      <c r="M33" s="104">
        <v>2572.9588600000002</v>
      </c>
      <c r="N33" s="104">
        <v>2493.8661500000003</v>
      </c>
      <c r="O33" s="104">
        <v>2512.21747</v>
      </c>
      <c r="P33" s="104">
        <v>2536.0899200000003</v>
      </c>
      <c r="Q33" s="104">
        <v>2539.4542900000001</v>
      </c>
      <c r="R33" s="104">
        <v>2440.34816</v>
      </c>
      <c r="S33" s="104">
        <v>2467.3048700000004</v>
      </c>
      <c r="T33" s="104">
        <v>2488.37093</v>
      </c>
      <c r="U33" s="104">
        <v>2447.6224100000004</v>
      </c>
      <c r="V33" s="104">
        <v>2554.80809</v>
      </c>
      <c r="W33" s="104">
        <v>2456.27268</v>
      </c>
      <c r="X33" s="104">
        <v>2302.7020700000003</v>
      </c>
      <c r="Y33" s="104">
        <v>2414.13202</v>
      </c>
      <c r="Z33" s="104">
        <v>2496.0636100000002</v>
      </c>
      <c r="AA33" s="104">
        <v>2476.57447</v>
      </c>
      <c r="AB33" s="104">
        <v>2312.5036800000003</v>
      </c>
      <c r="AC33" s="104">
        <v>2389.6765300000002</v>
      </c>
      <c r="AD33" s="104">
        <v>2544.7752500000001</v>
      </c>
      <c r="AE33" s="104">
        <v>2592.3464600000002</v>
      </c>
      <c r="AF33" s="104">
        <v>2543.7176300000001</v>
      </c>
      <c r="AG33" s="104">
        <v>2585.6677000000004</v>
      </c>
      <c r="AH33" s="104">
        <v>2674.5646700000002</v>
      </c>
      <c r="AI33" s="104">
        <v>2803.8101200000001</v>
      </c>
      <c r="AJ33" s="104">
        <v>2684.2628000000004</v>
      </c>
      <c r="AK33" s="104">
        <v>2706.5377400000002</v>
      </c>
      <c r="AL33" s="104">
        <v>2553.2053600000004</v>
      </c>
      <c r="AM33" s="104">
        <v>2695.3938800000001</v>
      </c>
      <c r="AN33" s="104">
        <v>2669.7580300000004</v>
      </c>
      <c r="AO33" s="104">
        <v>2545.2281700000003</v>
      </c>
      <c r="AP33" s="104">
        <v>2571.3448900000003</v>
      </c>
      <c r="AQ33" s="104">
        <v>2497.56808</v>
      </c>
      <c r="AR33" s="104">
        <v>2504.7518300000002</v>
      </c>
      <c r="AS33" s="104">
        <v>2673.6618000000003</v>
      </c>
      <c r="AT33" s="104">
        <v>2714.93507</v>
      </c>
      <c r="AU33" s="104">
        <v>3112.1908400000002</v>
      </c>
      <c r="AV33" s="104">
        <v>2811.3678100000002</v>
      </c>
      <c r="AW33" s="104">
        <v>2883.6433700000002</v>
      </c>
      <c r="AX33" s="104">
        <v>2849.8190200000004</v>
      </c>
      <c r="AY33" s="104">
        <v>3093.6629500000004</v>
      </c>
      <c r="AZ33" s="104">
        <v>3228.6139400000002</v>
      </c>
      <c r="BA33" s="104">
        <v>3160.1184200000002</v>
      </c>
      <c r="BB33" s="104">
        <v>3312.1674300000004</v>
      </c>
      <c r="BC33" s="104">
        <v>3222.2354700000001</v>
      </c>
      <c r="BD33" s="104">
        <v>2959.8756700000004</v>
      </c>
      <c r="BE33" s="104">
        <v>3344.1835200000005</v>
      </c>
      <c r="BF33" s="104">
        <v>3376.5340300000003</v>
      </c>
      <c r="BG33" s="104">
        <v>3348.8608100000001</v>
      </c>
      <c r="BH33" s="104">
        <v>3282.1430700000001</v>
      </c>
      <c r="BI33" s="104">
        <v>3438.4604300000001</v>
      </c>
      <c r="BJ33" s="104">
        <v>3512.4017600000002</v>
      </c>
      <c r="BK33" s="104">
        <v>3398.3212000000003</v>
      </c>
      <c r="BL33" s="104">
        <v>3487.9407400000005</v>
      </c>
      <c r="BM33" s="104">
        <v>3990.3884000000003</v>
      </c>
      <c r="BN33" s="230" t="s">
        <v>51</v>
      </c>
      <c r="BO33" s="104">
        <v>2867.2022300000003</v>
      </c>
      <c r="BP33" s="104">
        <v>3154.1489000000001</v>
      </c>
      <c r="BQ33" s="104">
        <v>3307.9974700000002</v>
      </c>
      <c r="BR33" s="104">
        <v>3601.5259700000001</v>
      </c>
      <c r="BS33" s="104">
        <v>3728.3645800000004</v>
      </c>
      <c r="BT33" s="104">
        <v>3921.0158900000001</v>
      </c>
    </row>
    <row r="34" spans="1:72" ht="24.95" customHeight="1">
      <c r="A34" s="80"/>
      <c r="B34" s="29" t="str">
        <f>"II" &amp; C33</f>
        <v>IICiudad de México</v>
      </c>
      <c r="C34" s="251" t="str">
        <f>C33</f>
        <v>Ciudad de México</v>
      </c>
      <c r="D34" s="91" t="s">
        <v>80</v>
      </c>
      <c r="E34" s="104">
        <v>3813.5872400000003</v>
      </c>
      <c r="F34" s="104">
        <v>3826.9303900000004</v>
      </c>
      <c r="G34" s="104">
        <v>3824.5130000000004</v>
      </c>
      <c r="H34" s="104">
        <v>4151.7257100000006</v>
      </c>
      <c r="I34" s="104">
        <v>4063.2280100000003</v>
      </c>
      <c r="J34" s="104">
        <v>4088.8233800000003</v>
      </c>
      <c r="K34" s="104">
        <v>4283.3161399999999</v>
      </c>
      <c r="L34" s="104">
        <v>4133.3468700000003</v>
      </c>
      <c r="M34" s="104">
        <v>4346.3367400000006</v>
      </c>
      <c r="N34" s="104">
        <v>4217.3066500000004</v>
      </c>
      <c r="O34" s="104">
        <v>4211.5104900000006</v>
      </c>
      <c r="P34" s="104">
        <v>4182.1165500000006</v>
      </c>
      <c r="Q34" s="104">
        <v>4129.0203700000002</v>
      </c>
      <c r="R34" s="104">
        <v>3933.4090600000004</v>
      </c>
      <c r="S34" s="104">
        <v>3921.3168300000002</v>
      </c>
      <c r="T34" s="104">
        <v>3864.5312000000004</v>
      </c>
      <c r="U34" s="104">
        <v>3748.2378800000001</v>
      </c>
      <c r="V34" s="104">
        <v>3886.1880000000001</v>
      </c>
      <c r="W34" s="104">
        <v>3713.0632200000005</v>
      </c>
      <c r="X34" s="104">
        <v>3439.4580000000001</v>
      </c>
      <c r="Y34" s="104">
        <v>3529.2003000000004</v>
      </c>
      <c r="Z34" s="104">
        <v>3652.1891100000003</v>
      </c>
      <c r="AA34" s="104">
        <v>3611.2078500000002</v>
      </c>
      <c r="AB34" s="104">
        <v>3313.3388900000004</v>
      </c>
      <c r="AC34" s="104">
        <v>3376.5197600000001</v>
      </c>
      <c r="AD34" s="104">
        <v>3604.6670500000005</v>
      </c>
      <c r="AE34" s="104">
        <v>3656.8347700000004</v>
      </c>
      <c r="AF34" s="104">
        <v>3521.3601200000003</v>
      </c>
      <c r="AG34" s="104">
        <v>3516.9458900000004</v>
      </c>
      <c r="AH34" s="104">
        <v>3647.5344600000003</v>
      </c>
      <c r="AI34" s="104">
        <v>3781.6734800000004</v>
      </c>
      <c r="AJ34" s="104">
        <v>3569.1742400000003</v>
      </c>
      <c r="AK34" s="104">
        <v>3550.4523400000003</v>
      </c>
      <c r="AL34" s="104">
        <v>3333.4884400000001</v>
      </c>
      <c r="AM34" s="104">
        <v>3514.5552600000001</v>
      </c>
      <c r="AN34" s="104">
        <v>3424.8293800000001</v>
      </c>
      <c r="AO34" s="104">
        <v>3205.5852900000004</v>
      </c>
      <c r="AP34" s="104">
        <v>3240.9393700000001</v>
      </c>
      <c r="AQ34" s="104">
        <v>3126.9401800000001</v>
      </c>
      <c r="AR34" s="104">
        <v>3084.18217</v>
      </c>
      <c r="AS34" s="104">
        <v>3267.1148000000003</v>
      </c>
      <c r="AT34" s="104">
        <v>3324.2973900000002</v>
      </c>
      <c r="AU34" s="104">
        <v>3797.1562800000002</v>
      </c>
      <c r="AV34" s="104">
        <v>3384.7474000000002</v>
      </c>
      <c r="AW34" s="104">
        <v>3431.2756800000002</v>
      </c>
      <c r="AX34" s="104">
        <v>3402.3985300000004</v>
      </c>
      <c r="AY34" s="104">
        <v>3672.3112200000005</v>
      </c>
      <c r="AZ34" s="104">
        <v>3764.9716800000001</v>
      </c>
      <c r="BA34" s="104">
        <v>3581.9153400000005</v>
      </c>
      <c r="BB34" s="104">
        <v>3727.1187600000003</v>
      </c>
      <c r="BC34" s="104">
        <v>3592.0613900000003</v>
      </c>
      <c r="BD34" s="104">
        <v>3238.0740400000004</v>
      </c>
      <c r="BE34" s="104">
        <v>3599.5626400000001</v>
      </c>
      <c r="BF34" s="104">
        <v>3633.5668600000004</v>
      </c>
      <c r="BG34" s="104">
        <v>3558.4260100000001</v>
      </c>
      <c r="BH34" s="104">
        <v>3425.6311100000003</v>
      </c>
      <c r="BI34" s="104">
        <v>3555.1733000000004</v>
      </c>
      <c r="BJ34" s="104">
        <v>3626.9394300000004</v>
      </c>
      <c r="BK34" s="104">
        <v>3495.2058700000002</v>
      </c>
      <c r="BL34" s="104">
        <v>3536.4409700000001</v>
      </c>
      <c r="BM34" s="104">
        <v>3990.3884000000003</v>
      </c>
      <c r="BN34" s="230" t="s">
        <v>51</v>
      </c>
      <c r="BO34" s="104">
        <v>2838.3817200000003</v>
      </c>
      <c r="BP34" s="104">
        <v>3089.2425200000002</v>
      </c>
      <c r="BQ34" s="104">
        <v>3181.1485500000003</v>
      </c>
      <c r="BR34" s="104">
        <v>3415.3517800000004</v>
      </c>
      <c r="BS34" s="104">
        <v>3488.5686600000004</v>
      </c>
      <c r="BT34" s="104">
        <v>3589.4112100000002</v>
      </c>
    </row>
    <row r="35" spans="1:72" ht="24.95" customHeight="1">
      <c r="A35" s="80"/>
      <c r="B35" s="29" t="str">
        <f>"III" &amp; C33</f>
        <v>IIICiudad de México</v>
      </c>
      <c r="C35" s="252" t="str">
        <f>C33</f>
        <v>Ciudad de México</v>
      </c>
      <c r="D35" s="188" t="s">
        <v>81</v>
      </c>
      <c r="E35" s="104">
        <v>4616.4251700000004</v>
      </c>
      <c r="F35" s="104">
        <v>4511.5628500000003</v>
      </c>
      <c r="G35" s="104">
        <v>4523.5977400000002</v>
      </c>
      <c r="H35" s="104">
        <v>4987.4735200000005</v>
      </c>
      <c r="I35" s="104">
        <v>4845.5258800000001</v>
      </c>
      <c r="J35" s="104">
        <v>4908.4648500000003</v>
      </c>
      <c r="K35" s="104">
        <v>5080.4725900000003</v>
      </c>
      <c r="L35" s="104">
        <v>4819.1372000000001</v>
      </c>
      <c r="M35" s="104">
        <v>5031.9273300000004</v>
      </c>
      <c r="N35" s="104">
        <v>4939.6709800000008</v>
      </c>
      <c r="O35" s="104">
        <v>4938.3103600000004</v>
      </c>
      <c r="P35" s="104">
        <v>4870.6288100000002</v>
      </c>
      <c r="Q35" s="104">
        <v>4827.35689</v>
      </c>
      <c r="R35" s="104">
        <v>4544.9749900000006</v>
      </c>
      <c r="S35" s="104">
        <v>4485.2871300000006</v>
      </c>
      <c r="T35" s="104">
        <v>4380.0883000000003</v>
      </c>
      <c r="U35" s="104">
        <v>4245.1548600000006</v>
      </c>
      <c r="V35" s="104">
        <v>4327.0973300000005</v>
      </c>
      <c r="W35" s="104">
        <v>4102.9700800000001</v>
      </c>
      <c r="X35" s="104">
        <v>3837.5261500000001</v>
      </c>
      <c r="Y35" s="104">
        <v>3914.8142200000002</v>
      </c>
      <c r="Z35" s="104">
        <v>4084.2610200000004</v>
      </c>
      <c r="AA35" s="104">
        <v>4088.3772900000004</v>
      </c>
      <c r="AB35" s="104">
        <v>3727.4472800000003</v>
      </c>
      <c r="AC35" s="104">
        <v>3792.1598800000002</v>
      </c>
      <c r="AD35" s="104">
        <v>4035.6577600000005</v>
      </c>
      <c r="AE35" s="104">
        <v>4104.1078299999999</v>
      </c>
      <c r="AF35" s="104">
        <v>3933.7935900000002</v>
      </c>
      <c r="AG35" s="104">
        <v>3890.5529600000004</v>
      </c>
      <c r="AH35" s="104">
        <v>4000.0251300000004</v>
      </c>
      <c r="AI35" s="104">
        <v>4050.7595900000001</v>
      </c>
      <c r="AJ35" s="104">
        <v>3809.8091100000001</v>
      </c>
      <c r="AK35" s="104">
        <v>3799.9211000000005</v>
      </c>
      <c r="AL35" s="104">
        <v>3548.0043400000004</v>
      </c>
      <c r="AM35" s="104">
        <v>3747.7917300000004</v>
      </c>
      <c r="AN35" s="104">
        <v>3641.5105200000003</v>
      </c>
      <c r="AO35" s="104">
        <v>3382.7251100000003</v>
      </c>
      <c r="AP35" s="104">
        <v>3441.4136100000001</v>
      </c>
      <c r="AQ35" s="104">
        <v>3286.9074000000001</v>
      </c>
      <c r="AR35" s="104">
        <v>3219.4951900000001</v>
      </c>
      <c r="AS35" s="104">
        <v>3433.9869300000005</v>
      </c>
      <c r="AT35" s="104">
        <v>3475.5223500000002</v>
      </c>
      <c r="AU35" s="104">
        <v>3947.8622400000004</v>
      </c>
      <c r="AV35" s="104">
        <v>3519.2633500000002</v>
      </c>
      <c r="AW35" s="104">
        <v>3511.8293900000003</v>
      </c>
      <c r="AX35" s="104">
        <v>3490.6679500000005</v>
      </c>
      <c r="AY35" s="104">
        <v>3790.7575700000002</v>
      </c>
      <c r="AZ35" s="104">
        <v>3871.3118600000003</v>
      </c>
      <c r="BA35" s="104">
        <v>3738.9826800000005</v>
      </c>
      <c r="BB35" s="104">
        <v>3831.2783900000004</v>
      </c>
      <c r="BC35" s="104">
        <v>3598.1051200000002</v>
      </c>
      <c r="BD35" s="104">
        <v>3282.2280000000001</v>
      </c>
      <c r="BE35" s="104">
        <v>3686.9058800000003</v>
      </c>
      <c r="BF35" s="104">
        <v>3726.7238100000004</v>
      </c>
      <c r="BG35" s="104">
        <v>3625.6485200000002</v>
      </c>
      <c r="BH35" s="104">
        <v>3492.9376000000002</v>
      </c>
      <c r="BI35" s="104">
        <v>3589.2314800000004</v>
      </c>
      <c r="BJ35" s="104">
        <v>3660.0022100000001</v>
      </c>
      <c r="BK35" s="104">
        <v>3526.4233000000004</v>
      </c>
      <c r="BL35" s="104">
        <v>3584.7771300000004</v>
      </c>
      <c r="BM35" s="104">
        <v>3990.3884000000003</v>
      </c>
      <c r="BN35" s="230" t="s">
        <v>51</v>
      </c>
      <c r="BO35" s="104">
        <v>2805.3094300000002</v>
      </c>
      <c r="BP35" s="104">
        <v>3053.15416</v>
      </c>
      <c r="BQ35" s="104">
        <v>3179.2177700000002</v>
      </c>
      <c r="BR35" s="104">
        <v>3373.2242800000004</v>
      </c>
      <c r="BS35" s="104">
        <v>3394.0036100000002</v>
      </c>
      <c r="BT35" s="104">
        <v>3477.0845200000003</v>
      </c>
    </row>
    <row r="36" spans="1:72" ht="24.95" customHeight="1">
      <c r="A36" s="80"/>
      <c r="B36" s="29" t="str">
        <f>"I" &amp; C36</f>
        <v>IDurango</v>
      </c>
      <c r="C36" s="250" t="s">
        <v>17</v>
      </c>
      <c r="D36" s="91" t="s">
        <v>41</v>
      </c>
      <c r="E36" s="104">
        <v>1164.1641500000001</v>
      </c>
      <c r="F36" s="104">
        <v>1156.83518</v>
      </c>
      <c r="G36" s="104">
        <v>1211.2518700000001</v>
      </c>
      <c r="H36" s="104">
        <v>1259.7966600000002</v>
      </c>
      <c r="I36" s="104">
        <v>1277.18478</v>
      </c>
      <c r="J36" s="104">
        <v>1289.3978900000002</v>
      </c>
      <c r="K36" s="104">
        <v>1332.84626</v>
      </c>
      <c r="L36" s="104">
        <v>1350.88914</v>
      </c>
      <c r="M36" s="104">
        <v>1327.24937</v>
      </c>
      <c r="N36" s="104">
        <v>1398.91354</v>
      </c>
      <c r="O36" s="104">
        <v>1384.3127900000002</v>
      </c>
      <c r="P36" s="104">
        <v>1534.3699900000001</v>
      </c>
      <c r="Q36" s="104">
        <v>1445.61977</v>
      </c>
      <c r="R36" s="104">
        <v>1505.6618600000002</v>
      </c>
      <c r="S36" s="104">
        <v>1478.1910100000002</v>
      </c>
      <c r="T36" s="104">
        <v>1427.6081300000001</v>
      </c>
      <c r="U36" s="104">
        <v>1427.9493900000002</v>
      </c>
      <c r="V36" s="104">
        <v>1416.4789000000001</v>
      </c>
      <c r="W36" s="104">
        <v>1404.25044</v>
      </c>
      <c r="X36" s="104">
        <v>1334.3774600000002</v>
      </c>
      <c r="Y36" s="104">
        <v>1383.8271500000001</v>
      </c>
      <c r="Z36" s="104">
        <v>1426.7747100000001</v>
      </c>
      <c r="AA36" s="104">
        <v>1429.1199900000001</v>
      </c>
      <c r="AB36" s="104">
        <v>1416.1994200000001</v>
      </c>
      <c r="AC36" s="104">
        <v>1407.8682100000001</v>
      </c>
      <c r="AD36" s="104">
        <v>1483.701</v>
      </c>
      <c r="AE36" s="104">
        <v>1578.1039400000002</v>
      </c>
      <c r="AF36" s="104">
        <v>1565.4160200000001</v>
      </c>
      <c r="AG36" s="104">
        <v>1580.0267600000002</v>
      </c>
      <c r="AH36" s="104">
        <v>1505.3737100000001</v>
      </c>
      <c r="AI36" s="104">
        <v>1503.7176700000002</v>
      </c>
      <c r="AJ36" s="104">
        <v>1609.0545300000001</v>
      </c>
      <c r="AK36" s="104">
        <v>1590.0718000000002</v>
      </c>
      <c r="AL36" s="104">
        <v>1719.4277500000001</v>
      </c>
      <c r="AM36" s="104">
        <v>1597.4176100000002</v>
      </c>
      <c r="AN36" s="104">
        <v>1593.9519500000001</v>
      </c>
      <c r="AO36" s="104">
        <v>1623.01665</v>
      </c>
      <c r="AP36" s="104">
        <v>1566.5440700000001</v>
      </c>
      <c r="AQ36" s="104">
        <v>1646.9628100000002</v>
      </c>
      <c r="AR36" s="104">
        <v>1662.8333100000002</v>
      </c>
      <c r="AS36" s="104">
        <v>1658.1333100000002</v>
      </c>
      <c r="AT36" s="104">
        <v>1746.1153800000002</v>
      </c>
      <c r="AU36" s="104">
        <v>1886.9918300000002</v>
      </c>
      <c r="AV36" s="104">
        <v>1884.3369300000002</v>
      </c>
      <c r="AW36" s="104">
        <v>1912.2353300000002</v>
      </c>
      <c r="AX36" s="104">
        <v>1965.1291000000001</v>
      </c>
      <c r="AY36" s="104">
        <v>1991.8755400000002</v>
      </c>
      <c r="AZ36" s="104">
        <v>2047.4100400000002</v>
      </c>
      <c r="BA36" s="104">
        <v>2094.3135000000002</v>
      </c>
      <c r="BB36" s="104">
        <v>2137.7564000000002</v>
      </c>
      <c r="BC36" s="104">
        <v>2190.74802</v>
      </c>
      <c r="BD36" s="104">
        <v>2109.6592900000001</v>
      </c>
      <c r="BE36" s="104">
        <v>2169.2794700000004</v>
      </c>
      <c r="BF36" s="104">
        <v>2263.4707400000002</v>
      </c>
      <c r="BG36" s="104">
        <v>2192.8871600000002</v>
      </c>
      <c r="BH36" s="104">
        <v>2326.7568600000004</v>
      </c>
      <c r="BI36" s="104">
        <v>2370.6987400000003</v>
      </c>
      <c r="BJ36" s="104">
        <v>2558.6135800000002</v>
      </c>
      <c r="BK36" s="104">
        <v>2547.9735300000002</v>
      </c>
      <c r="BL36" s="104">
        <v>2558.1009800000002</v>
      </c>
      <c r="BM36" s="104">
        <v>2648.0581300000003</v>
      </c>
      <c r="BN36" s="230" t="s">
        <v>51</v>
      </c>
      <c r="BO36" s="104">
        <v>2607.0920600000004</v>
      </c>
      <c r="BP36" s="104">
        <v>2591.4120700000003</v>
      </c>
      <c r="BQ36" s="104">
        <v>2637.3553900000002</v>
      </c>
      <c r="BR36" s="104">
        <v>2739.0400400000003</v>
      </c>
      <c r="BS36" s="104">
        <v>2747.2281200000002</v>
      </c>
      <c r="BT36" s="104">
        <v>2797.8603300000004</v>
      </c>
    </row>
    <row r="37" spans="1:72" ht="24.95" customHeight="1">
      <c r="A37" s="80"/>
      <c r="B37" s="29" t="str">
        <f>"II" &amp; C36</f>
        <v>IIDurango</v>
      </c>
      <c r="C37" s="251" t="str">
        <f>C36</f>
        <v>Durango</v>
      </c>
      <c r="D37" s="91" t="s">
        <v>80</v>
      </c>
      <c r="E37" s="104">
        <v>2122.8824600000003</v>
      </c>
      <c r="F37" s="104">
        <v>2097.6101000000003</v>
      </c>
      <c r="G37" s="104">
        <v>2186.2930500000002</v>
      </c>
      <c r="H37" s="104">
        <v>2246.0048300000003</v>
      </c>
      <c r="I37" s="104">
        <v>2245.92605</v>
      </c>
      <c r="J37" s="104">
        <v>2267.1189400000003</v>
      </c>
      <c r="K37" s="104">
        <v>2323.4776500000003</v>
      </c>
      <c r="L37" s="104">
        <v>2312.5580300000001</v>
      </c>
      <c r="M37" s="104">
        <v>2242.0384600000002</v>
      </c>
      <c r="N37" s="104">
        <v>2365.6632000000004</v>
      </c>
      <c r="O37" s="104">
        <v>2320.6780000000003</v>
      </c>
      <c r="P37" s="104">
        <v>2530.2392</v>
      </c>
      <c r="Q37" s="104">
        <v>2350.50243</v>
      </c>
      <c r="R37" s="104">
        <v>2426.8602600000004</v>
      </c>
      <c r="S37" s="104">
        <v>2349.30647</v>
      </c>
      <c r="T37" s="104">
        <v>2217.1277200000004</v>
      </c>
      <c r="U37" s="104">
        <v>2186.73189</v>
      </c>
      <c r="V37" s="104">
        <v>2154.64455</v>
      </c>
      <c r="W37" s="104">
        <v>2122.7572500000001</v>
      </c>
      <c r="X37" s="104">
        <v>1993.1085600000001</v>
      </c>
      <c r="Y37" s="104">
        <v>2023.0058500000002</v>
      </c>
      <c r="Z37" s="104">
        <v>2087.6275000000001</v>
      </c>
      <c r="AA37" s="104">
        <v>2083.8659900000002</v>
      </c>
      <c r="AB37" s="104">
        <v>2029.1205000000002</v>
      </c>
      <c r="AC37" s="104">
        <v>1989.2628800000002</v>
      </c>
      <c r="AD37" s="104">
        <v>2101.6583300000002</v>
      </c>
      <c r="AE37" s="104">
        <v>2226.1165500000002</v>
      </c>
      <c r="AF37" s="104">
        <v>2167.0619000000002</v>
      </c>
      <c r="AG37" s="104">
        <v>2149.1039300000002</v>
      </c>
      <c r="AH37" s="104">
        <v>2053.0079300000002</v>
      </c>
      <c r="AI37" s="104">
        <v>2028.1577600000001</v>
      </c>
      <c r="AJ37" s="104">
        <v>2139.50585</v>
      </c>
      <c r="AK37" s="104">
        <v>2085.8656600000004</v>
      </c>
      <c r="AL37" s="104">
        <v>2244.9007100000003</v>
      </c>
      <c r="AM37" s="104">
        <v>2082.8913000000002</v>
      </c>
      <c r="AN37" s="104">
        <v>2044.7596300000002</v>
      </c>
      <c r="AO37" s="104">
        <v>2044.1068500000001</v>
      </c>
      <c r="AP37" s="104">
        <v>1974.4820600000003</v>
      </c>
      <c r="AQ37" s="104">
        <v>2061.9875100000004</v>
      </c>
      <c r="AR37" s="104">
        <v>2047.5005900000001</v>
      </c>
      <c r="AS37" s="104">
        <v>2026.1769300000001</v>
      </c>
      <c r="AT37" s="104">
        <v>2138.0278500000004</v>
      </c>
      <c r="AU37" s="104">
        <v>2302.3019000000004</v>
      </c>
      <c r="AV37" s="104">
        <v>2268.6482000000001</v>
      </c>
      <c r="AW37" s="104">
        <v>2275.3876800000003</v>
      </c>
      <c r="AX37" s="104">
        <v>2346.1673600000004</v>
      </c>
      <c r="AY37" s="104">
        <v>2364.44209</v>
      </c>
      <c r="AZ37" s="104">
        <v>2387.5387300000002</v>
      </c>
      <c r="BA37" s="104">
        <v>2373.8520800000001</v>
      </c>
      <c r="BB37" s="104">
        <v>2405.5764600000002</v>
      </c>
      <c r="BC37" s="104">
        <v>2442.18694</v>
      </c>
      <c r="BD37" s="104">
        <v>2307.9459200000001</v>
      </c>
      <c r="BE37" s="104">
        <v>2334.93685</v>
      </c>
      <c r="BF37" s="104">
        <v>2435.7735600000001</v>
      </c>
      <c r="BG37" s="104">
        <v>2330.1137700000004</v>
      </c>
      <c r="BH37" s="104">
        <v>2428.4775300000001</v>
      </c>
      <c r="BI37" s="104">
        <v>2451.1682000000001</v>
      </c>
      <c r="BJ37" s="104">
        <v>2642.0487000000003</v>
      </c>
      <c r="BK37" s="104">
        <v>2620.6151600000003</v>
      </c>
      <c r="BL37" s="104">
        <v>2593.6716800000004</v>
      </c>
      <c r="BM37" s="104">
        <v>2648.0581300000003</v>
      </c>
      <c r="BN37" s="230" t="s">
        <v>51</v>
      </c>
      <c r="BO37" s="104">
        <v>2580.8861200000001</v>
      </c>
      <c r="BP37" s="104">
        <v>2538.0857500000002</v>
      </c>
      <c r="BQ37" s="104">
        <v>2536.2230100000002</v>
      </c>
      <c r="BR37" s="104">
        <v>2597.45046</v>
      </c>
      <c r="BS37" s="104">
        <v>2570.5356100000004</v>
      </c>
      <c r="BT37" s="104">
        <v>2561.24217</v>
      </c>
    </row>
    <row r="38" spans="1:72" ht="24.95" customHeight="1">
      <c r="A38" s="80"/>
      <c r="B38" s="29" t="str">
        <f>"III" &amp; C36</f>
        <v>IIIDurango</v>
      </c>
      <c r="C38" s="252" t="str">
        <f>C36</f>
        <v>Durango</v>
      </c>
      <c r="D38" s="188" t="s">
        <v>81</v>
      </c>
      <c r="E38" s="104">
        <v>2583.0358700000002</v>
      </c>
      <c r="F38" s="104">
        <v>2481.2351600000002</v>
      </c>
      <c r="G38" s="104">
        <v>2595.87581</v>
      </c>
      <c r="H38" s="104">
        <v>2711.4801100000004</v>
      </c>
      <c r="I38" s="104">
        <v>2688.8018700000002</v>
      </c>
      <c r="J38" s="104">
        <v>2735.3224</v>
      </c>
      <c r="K38" s="104">
        <v>2764.9641100000003</v>
      </c>
      <c r="L38" s="104">
        <v>2700.0059700000002</v>
      </c>
      <c r="M38" s="104">
        <v>2599.3448400000002</v>
      </c>
      <c r="N38" s="104">
        <v>2777.5402900000004</v>
      </c>
      <c r="O38" s="104">
        <v>2727.6197100000004</v>
      </c>
      <c r="P38" s="104">
        <v>2952.8365800000001</v>
      </c>
      <c r="Q38" s="104">
        <v>2755.7857100000001</v>
      </c>
      <c r="R38" s="104">
        <v>2810.0580100000002</v>
      </c>
      <c r="S38" s="104">
        <v>2692.2835100000002</v>
      </c>
      <c r="T38" s="104">
        <v>2515.4267800000002</v>
      </c>
      <c r="U38" s="104">
        <v>2480.0826500000003</v>
      </c>
      <c r="V38" s="104">
        <v>2399.21693</v>
      </c>
      <c r="W38" s="104">
        <v>2345.58626</v>
      </c>
      <c r="X38" s="104">
        <v>2224.1264500000002</v>
      </c>
      <c r="Y38" s="104">
        <v>2244.0775800000001</v>
      </c>
      <c r="Z38" s="104">
        <v>2337.0692300000001</v>
      </c>
      <c r="AA38" s="104">
        <v>2364.5707000000002</v>
      </c>
      <c r="AB38" s="104">
        <v>2286.3679200000001</v>
      </c>
      <c r="AC38" s="104">
        <v>2238.1044700000002</v>
      </c>
      <c r="AD38" s="104">
        <v>2355.9889600000001</v>
      </c>
      <c r="AE38" s="104">
        <v>2501.8105600000004</v>
      </c>
      <c r="AF38" s="104">
        <v>2421.7985700000004</v>
      </c>
      <c r="AG38" s="104">
        <v>2376.1323600000001</v>
      </c>
      <c r="AH38" s="104">
        <v>2250.8242800000003</v>
      </c>
      <c r="AI38" s="104">
        <v>2168.40814</v>
      </c>
      <c r="AJ38" s="104">
        <v>2278.4774500000003</v>
      </c>
      <c r="AK38" s="104">
        <v>2228.7628800000002</v>
      </c>
      <c r="AL38" s="104">
        <v>2385.1165100000003</v>
      </c>
      <c r="AM38" s="104">
        <v>2219.6217100000003</v>
      </c>
      <c r="AN38" s="104">
        <v>2171.19839</v>
      </c>
      <c r="AO38" s="104">
        <v>2157.0433200000002</v>
      </c>
      <c r="AP38" s="104">
        <v>2099.5676000000003</v>
      </c>
      <c r="AQ38" s="104">
        <v>2171.2100400000004</v>
      </c>
      <c r="AR38" s="104">
        <v>2138.6507700000002</v>
      </c>
      <c r="AS38" s="104">
        <v>2131.57519</v>
      </c>
      <c r="AT38" s="104">
        <v>2236.96542</v>
      </c>
      <c r="AU38" s="104">
        <v>2397.0902100000003</v>
      </c>
      <c r="AV38" s="104">
        <v>2361.9890300000002</v>
      </c>
      <c r="AW38" s="104">
        <v>2328.6528200000002</v>
      </c>
      <c r="AX38" s="104">
        <v>2409.799</v>
      </c>
      <c r="AY38" s="104">
        <v>2444.7796200000003</v>
      </c>
      <c r="AZ38" s="104">
        <v>2456.0267200000003</v>
      </c>
      <c r="BA38" s="104">
        <v>2482.6435200000001</v>
      </c>
      <c r="BB38" s="104">
        <v>2474.78015</v>
      </c>
      <c r="BC38" s="104">
        <v>2445.1159900000002</v>
      </c>
      <c r="BD38" s="104">
        <v>2339.7306400000002</v>
      </c>
      <c r="BE38" s="104">
        <v>2393.0952400000001</v>
      </c>
      <c r="BF38" s="104">
        <v>2501.6304700000001</v>
      </c>
      <c r="BG38" s="104">
        <v>2378.2377300000003</v>
      </c>
      <c r="BH38" s="104">
        <v>2477.55636</v>
      </c>
      <c r="BI38" s="104">
        <v>2476.1125700000002</v>
      </c>
      <c r="BJ38" s="104">
        <v>2668.4090700000002</v>
      </c>
      <c r="BK38" s="104">
        <v>2647.1829000000002</v>
      </c>
      <c r="BL38" s="104">
        <v>2631.6238900000003</v>
      </c>
      <c r="BM38" s="104">
        <v>2648.0581300000003</v>
      </c>
      <c r="BN38" s="230" t="s">
        <v>51</v>
      </c>
      <c r="BO38" s="104">
        <v>2549.2470800000001</v>
      </c>
      <c r="BP38" s="104">
        <v>2506.1564500000004</v>
      </c>
      <c r="BQ38" s="104">
        <v>2534.5392400000001</v>
      </c>
      <c r="BR38" s="104">
        <v>2562.8225000000002</v>
      </c>
      <c r="BS38" s="104">
        <v>2497.4172800000001</v>
      </c>
      <c r="BT38" s="104">
        <v>2475.9843800000003</v>
      </c>
    </row>
    <row r="39" spans="1:72" ht="24.95" customHeight="1">
      <c r="A39" s="80"/>
      <c r="B39" s="29" t="str">
        <f>"I" &amp; C39</f>
        <v>IGuanajuato</v>
      </c>
      <c r="C39" s="250" t="s">
        <v>18</v>
      </c>
      <c r="D39" s="91" t="s">
        <v>41</v>
      </c>
      <c r="E39" s="104">
        <v>1230.2508300000002</v>
      </c>
      <c r="F39" s="104">
        <v>1214.7890200000002</v>
      </c>
      <c r="G39" s="104">
        <v>1191.7789200000002</v>
      </c>
      <c r="H39" s="104">
        <v>1280.92074</v>
      </c>
      <c r="I39" s="104">
        <v>1259.8858700000001</v>
      </c>
      <c r="J39" s="104">
        <v>1315.1504500000001</v>
      </c>
      <c r="K39" s="104">
        <v>1324.9039</v>
      </c>
      <c r="L39" s="104">
        <v>1379.1296900000002</v>
      </c>
      <c r="M39" s="104">
        <v>1410.0496800000001</v>
      </c>
      <c r="N39" s="104">
        <v>1479.3241200000002</v>
      </c>
      <c r="O39" s="104">
        <v>1403.9155800000001</v>
      </c>
      <c r="P39" s="104">
        <v>1408.1464600000002</v>
      </c>
      <c r="Q39" s="104">
        <v>1397.9879400000002</v>
      </c>
      <c r="R39" s="104">
        <v>1371.6826100000001</v>
      </c>
      <c r="S39" s="104">
        <v>1361.24972</v>
      </c>
      <c r="T39" s="104">
        <v>1320.1417000000001</v>
      </c>
      <c r="U39" s="104">
        <v>1368.7839700000002</v>
      </c>
      <c r="V39" s="104">
        <v>1313.6205200000002</v>
      </c>
      <c r="W39" s="104">
        <v>1381.4288000000001</v>
      </c>
      <c r="X39" s="104">
        <v>1381.3346800000002</v>
      </c>
      <c r="Y39" s="104">
        <v>1361.4652500000002</v>
      </c>
      <c r="Z39" s="104">
        <v>1362.6373600000002</v>
      </c>
      <c r="AA39" s="104">
        <v>1399.5883900000001</v>
      </c>
      <c r="AB39" s="104">
        <v>1453.3773400000002</v>
      </c>
      <c r="AC39" s="104">
        <v>1419.9960600000002</v>
      </c>
      <c r="AD39" s="104">
        <v>1471.70884</v>
      </c>
      <c r="AE39" s="104">
        <v>1485.1814100000001</v>
      </c>
      <c r="AF39" s="104">
        <v>1461.7314500000002</v>
      </c>
      <c r="AG39" s="104">
        <v>1507.3750500000001</v>
      </c>
      <c r="AH39" s="104">
        <v>1534.18532</v>
      </c>
      <c r="AI39" s="104">
        <v>1599.1170100000002</v>
      </c>
      <c r="AJ39" s="104">
        <v>1603.1589700000002</v>
      </c>
      <c r="AK39" s="104">
        <v>1574.3806300000001</v>
      </c>
      <c r="AL39" s="104">
        <v>1594.3690300000001</v>
      </c>
      <c r="AM39" s="104">
        <v>1689.4414100000001</v>
      </c>
      <c r="AN39" s="104">
        <v>1700.3422700000001</v>
      </c>
      <c r="AO39" s="104">
        <v>1675.4722900000002</v>
      </c>
      <c r="AP39" s="104">
        <v>1664.5315800000001</v>
      </c>
      <c r="AQ39" s="104">
        <v>1749.0271300000002</v>
      </c>
      <c r="AR39" s="104">
        <v>1716.5861300000001</v>
      </c>
      <c r="AS39" s="104">
        <v>1705.0383900000002</v>
      </c>
      <c r="AT39" s="104">
        <v>1811.2365800000002</v>
      </c>
      <c r="AU39" s="104">
        <v>1774.2526400000002</v>
      </c>
      <c r="AV39" s="104">
        <v>1887.1533900000002</v>
      </c>
      <c r="AW39" s="104">
        <v>1915.0423000000001</v>
      </c>
      <c r="AX39" s="104">
        <v>2035.8310800000002</v>
      </c>
      <c r="AY39" s="104">
        <v>1895.8790700000002</v>
      </c>
      <c r="AZ39" s="104">
        <v>2012.2695300000003</v>
      </c>
      <c r="BA39" s="104">
        <v>2050.1483800000001</v>
      </c>
      <c r="BB39" s="104">
        <v>2097.8106299999999</v>
      </c>
      <c r="BC39" s="104">
        <v>2100.31104</v>
      </c>
      <c r="BD39" s="104">
        <v>2256.5686300000002</v>
      </c>
      <c r="BE39" s="104">
        <v>2397.5025500000002</v>
      </c>
      <c r="BF39" s="104">
        <v>2442.3112800000004</v>
      </c>
      <c r="BG39" s="104">
        <v>2421.86708</v>
      </c>
      <c r="BH39" s="104">
        <v>2428.4112800000003</v>
      </c>
      <c r="BI39" s="104">
        <v>2457.6646600000004</v>
      </c>
      <c r="BJ39" s="104">
        <v>2520.7705800000003</v>
      </c>
      <c r="BK39" s="104">
        <v>2516.8184600000004</v>
      </c>
      <c r="BL39" s="104">
        <v>2526.1941900000002</v>
      </c>
      <c r="BM39" s="104">
        <v>2595.3927600000002</v>
      </c>
      <c r="BN39" s="230" t="s">
        <v>51</v>
      </c>
      <c r="BO39" s="104">
        <v>2395.2488800000001</v>
      </c>
      <c r="BP39" s="104">
        <v>2479.3155700000002</v>
      </c>
      <c r="BQ39" s="104">
        <v>2480.2214400000003</v>
      </c>
      <c r="BR39" s="104">
        <v>2486.3338000000003</v>
      </c>
      <c r="BS39" s="104">
        <v>2553.6026700000002</v>
      </c>
      <c r="BT39" s="104">
        <v>2613.7136500000001</v>
      </c>
    </row>
    <row r="40" spans="1:72" ht="24.95" customHeight="1">
      <c r="A40" s="80"/>
      <c r="B40" s="29" t="str">
        <f>"II" &amp; C39</f>
        <v>IIGuanajuato</v>
      </c>
      <c r="C40" s="251" t="str">
        <f>C39</f>
        <v>Guanajuato</v>
      </c>
      <c r="D40" s="91" t="s">
        <v>80</v>
      </c>
      <c r="E40" s="104">
        <v>2243.39318</v>
      </c>
      <c r="F40" s="104">
        <v>2202.6938400000004</v>
      </c>
      <c r="G40" s="104">
        <v>2151.14464</v>
      </c>
      <c r="H40" s="104">
        <v>2283.6655000000001</v>
      </c>
      <c r="I40" s="104">
        <v>2215.50596</v>
      </c>
      <c r="J40" s="104">
        <v>2312.3990800000001</v>
      </c>
      <c r="K40" s="104">
        <v>2309.6321700000003</v>
      </c>
      <c r="L40" s="104">
        <v>2360.9024300000001</v>
      </c>
      <c r="M40" s="104">
        <v>2381.9077900000002</v>
      </c>
      <c r="N40" s="104">
        <v>2501.6432600000003</v>
      </c>
      <c r="O40" s="104">
        <v>2353.5403500000002</v>
      </c>
      <c r="P40" s="104">
        <v>2322.09141</v>
      </c>
      <c r="Q40" s="104">
        <v>2273.05555</v>
      </c>
      <c r="R40" s="104">
        <v>2210.9094500000001</v>
      </c>
      <c r="S40" s="104">
        <v>2163.4502900000002</v>
      </c>
      <c r="T40" s="104">
        <v>2050.2284100000002</v>
      </c>
      <c r="U40" s="104">
        <v>2096.1272000000004</v>
      </c>
      <c r="V40" s="104">
        <v>1998.1838600000001</v>
      </c>
      <c r="W40" s="104">
        <v>2088.2585600000002</v>
      </c>
      <c r="X40" s="104">
        <v>2063.2467700000002</v>
      </c>
      <c r="Y40" s="104">
        <v>1990.3151600000001</v>
      </c>
      <c r="Z40" s="104">
        <v>1993.7830500000002</v>
      </c>
      <c r="AA40" s="104">
        <v>2040.8046000000002</v>
      </c>
      <c r="AB40" s="104">
        <v>2082.3887600000003</v>
      </c>
      <c r="AC40" s="104">
        <v>2006.3990600000002</v>
      </c>
      <c r="AD40" s="104">
        <v>2084.67146</v>
      </c>
      <c r="AE40" s="104">
        <v>2095.0374900000002</v>
      </c>
      <c r="AF40" s="104">
        <v>2023.5276000000001</v>
      </c>
      <c r="AG40" s="104">
        <v>2050.2853</v>
      </c>
      <c r="AH40" s="104">
        <v>2092.3008100000002</v>
      </c>
      <c r="AI40" s="104">
        <v>2156.8287800000003</v>
      </c>
      <c r="AJ40" s="104">
        <v>2131.6667300000004</v>
      </c>
      <c r="AK40" s="104">
        <v>2065.2819</v>
      </c>
      <c r="AL40" s="104">
        <v>2081.6228900000001</v>
      </c>
      <c r="AM40" s="104">
        <v>2202.8822</v>
      </c>
      <c r="AN40" s="104">
        <v>2181.2396800000001</v>
      </c>
      <c r="AO40" s="104">
        <v>2110.1720500000001</v>
      </c>
      <c r="AP40" s="104">
        <v>2097.9861300000002</v>
      </c>
      <c r="AQ40" s="104">
        <v>2189.77142</v>
      </c>
      <c r="AR40" s="104">
        <v>2113.6881900000003</v>
      </c>
      <c r="AS40" s="104">
        <v>2083.4931900000001</v>
      </c>
      <c r="AT40" s="104">
        <v>2217.76539</v>
      </c>
      <c r="AU40" s="104">
        <v>2164.7498100000003</v>
      </c>
      <c r="AV40" s="104">
        <v>2272.03908</v>
      </c>
      <c r="AW40" s="104">
        <v>2278.7277200000003</v>
      </c>
      <c r="AX40" s="104">
        <v>2430.57845</v>
      </c>
      <c r="AY40" s="104">
        <v>2250.4901400000003</v>
      </c>
      <c r="AZ40" s="104">
        <v>2346.5604600000001</v>
      </c>
      <c r="BA40" s="104">
        <v>2323.7920100000001</v>
      </c>
      <c r="BB40" s="104">
        <v>2360.6262400000001</v>
      </c>
      <c r="BC40" s="104">
        <v>2341.37023</v>
      </c>
      <c r="BD40" s="104">
        <v>2468.6632500000001</v>
      </c>
      <c r="BE40" s="104">
        <v>2580.5882200000001</v>
      </c>
      <c r="BF40" s="104">
        <v>2628.22802</v>
      </c>
      <c r="BG40" s="104">
        <v>2573.42281</v>
      </c>
      <c r="BH40" s="104">
        <v>2534.5760500000001</v>
      </c>
      <c r="BI40" s="104">
        <v>2541.0860300000004</v>
      </c>
      <c r="BJ40" s="104">
        <v>2602.9716500000004</v>
      </c>
      <c r="BK40" s="104">
        <v>2588.5718700000002</v>
      </c>
      <c r="BL40" s="104">
        <v>2561.3212200000003</v>
      </c>
      <c r="BM40" s="104">
        <v>2595.3927600000002</v>
      </c>
      <c r="BN40" s="230" t="s">
        <v>51</v>
      </c>
      <c r="BO40" s="104">
        <v>2371.1723400000001</v>
      </c>
      <c r="BP40" s="104">
        <v>2428.2959800000003</v>
      </c>
      <c r="BQ40" s="104">
        <v>2385.11454</v>
      </c>
      <c r="BR40" s="104">
        <v>2357.8074000000001</v>
      </c>
      <c r="BS40" s="104">
        <v>2389.3635000000004</v>
      </c>
      <c r="BT40" s="104">
        <v>2392.6689800000004</v>
      </c>
    </row>
    <row r="41" spans="1:72" ht="24.95" customHeight="1">
      <c r="A41" s="80"/>
      <c r="B41" s="29" t="str">
        <f>"III" &amp; C39</f>
        <v>IIIGuanajuato</v>
      </c>
      <c r="C41" s="252" t="str">
        <f>C39</f>
        <v>Guanajuato</v>
      </c>
      <c r="D41" s="188" t="s">
        <v>81</v>
      </c>
      <c r="E41" s="104">
        <v>2729.9965800000004</v>
      </c>
      <c r="F41" s="104">
        <v>2604.2818400000001</v>
      </c>
      <c r="G41" s="104">
        <v>2554.7875000000004</v>
      </c>
      <c r="H41" s="104">
        <v>2757.7631800000004</v>
      </c>
      <c r="I41" s="104">
        <v>2653.2116600000004</v>
      </c>
      <c r="J41" s="104">
        <v>2790.0439000000001</v>
      </c>
      <c r="K41" s="104">
        <v>2749.0625200000004</v>
      </c>
      <c r="L41" s="104">
        <v>2756.2370800000003</v>
      </c>
      <c r="M41" s="104">
        <v>2761.7842300000002</v>
      </c>
      <c r="N41" s="104">
        <v>2936.8734800000002</v>
      </c>
      <c r="O41" s="104">
        <v>2767.0353800000003</v>
      </c>
      <c r="P41" s="104">
        <v>2710.6298100000004</v>
      </c>
      <c r="Q41" s="104">
        <v>2664.4971800000003</v>
      </c>
      <c r="R41" s="104">
        <v>2560.1021400000004</v>
      </c>
      <c r="S41" s="104">
        <v>2478.9818300000002</v>
      </c>
      <c r="T41" s="104">
        <v>2326.01955</v>
      </c>
      <c r="U41" s="104">
        <v>2377.3590800000002</v>
      </c>
      <c r="V41" s="104">
        <v>2224.99325</v>
      </c>
      <c r="W41" s="104">
        <v>2307.4741700000004</v>
      </c>
      <c r="X41" s="104">
        <v>2302.3749400000002</v>
      </c>
      <c r="Y41" s="104">
        <v>2207.8142600000001</v>
      </c>
      <c r="Z41" s="104">
        <v>2231.59933</v>
      </c>
      <c r="AA41" s="104">
        <v>2315.48315</v>
      </c>
      <c r="AB41" s="104">
        <v>2345.7977600000004</v>
      </c>
      <c r="AC41" s="104">
        <v>2256.7544400000002</v>
      </c>
      <c r="AD41" s="104">
        <v>2337.1869000000002</v>
      </c>
      <c r="AE41" s="104">
        <v>2354.4993100000002</v>
      </c>
      <c r="AF41" s="104">
        <v>2261.3000700000002</v>
      </c>
      <c r="AG41" s="104">
        <v>2267.0832800000003</v>
      </c>
      <c r="AH41" s="104">
        <v>2293.9335700000001</v>
      </c>
      <c r="AI41" s="104">
        <v>2306.3066400000002</v>
      </c>
      <c r="AJ41" s="104">
        <v>2271.30987</v>
      </c>
      <c r="AK41" s="104">
        <v>2207.3882700000004</v>
      </c>
      <c r="AL41" s="104">
        <v>2211.7243700000004</v>
      </c>
      <c r="AM41" s="104">
        <v>2347.5840800000001</v>
      </c>
      <c r="AN41" s="104">
        <v>2316.6737500000004</v>
      </c>
      <c r="AO41" s="104">
        <v>2226.75945</v>
      </c>
      <c r="AP41" s="104">
        <v>2230.9016700000002</v>
      </c>
      <c r="AQ41" s="104">
        <v>2305.8375000000001</v>
      </c>
      <c r="AR41" s="104">
        <v>2207.8866000000003</v>
      </c>
      <c r="AS41" s="104">
        <v>2192.0444600000001</v>
      </c>
      <c r="AT41" s="104">
        <v>2320.4888100000003</v>
      </c>
      <c r="AU41" s="104">
        <v>2254.1528600000001</v>
      </c>
      <c r="AV41" s="104">
        <v>2365.2944200000002</v>
      </c>
      <c r="AW41" s="104">
        <v>2332.0613700000004</v>
      </c>
      <c r="AX41" s="104">
        <v>2496.5606500000004</v>
      </c>
      <c r="AY41" s="104">
        <v>2327.1471000000001</v>
      </c>
      <c r="AZ41" s="104">
        <v>2413.8673600000002</v>
      </c>
      <c r="BA41" s="104">
        <v>2430.1593300000004</v>
      </c>
      <c r="BB41" s="104">
        <v>2428.8424400000004</v>
      </c>
      <c r="BC41" s="104">
        <v>2344.1505900000002</v>
      </c>
      <c r="BD41" s="104">
        <v>2502.6458200000002</v>
      </c>
      <c r="BE41" s="104">
        <v>2645.02916</v>
      </c>
      <c r="BF41" s="104">
        <v>2699.5487000000003</v>
      </c>
      <c r="BG41" s="104">
        <v>2627.0056000000004</v>
      </c>
      <c r="BH41" s="104">
        <v>2585.85941</v>
      </c>
      <c r="BI41" s="104">
        <v>2566.9673700000003</v>
      </c>
      <c r="BJ41" s="104">
        <v>2629.3154900000004</v>
      </c>
      <c r="BK41" s="104">
        <v>2615.2181100000003</v>
      </c>
      <c r="BL41" s="104">
        <v>2599.3980000000001</v>
      </c>
      <c r="BM41" s="104">
        <v>2595.3927600000002</v>
      </c>
      <c r="BN41" s="230" t="s">
        <v>51</v>
      </c>
      <c r="BO41" s="104">
        <v>2341.8036300000003</v>
      </c>
      <c r="BP41" s="104">
        <v>2397.2851600000004</v>
      </c>
      <c r="BQ41" s="104">
        <v>2383.5152800000001</v>
      </c>
      <c r="BR41" s="104">
        <v>2325.9202100000002</v>
      </c>
      <c r="BS41" s="104">
        <v>2321.0718200000001</v>
      </c>
      <c r="BT41" s="104">
        <v>2312.3367800000001</v>
      </c>
    </row>
    <row r="42" spans="1:72" ht="24.95" customHeight="1">
      <c r="A42" s="80"/>
      <c r="B42" s="29" t="str">
        <f>"I" &amp; C42</f>
        <v>IGuerrero</v>
      </c>
      <c r="C42" s="250" t="s">
        <v>19</v>
      </c>
      <c r="D42" s="91" t="s">
        <v>41</v>
      </c>
      <c r="E42" s="104">
        <v>847.18167000000005</v>
      </c>
      <c r="F42" s="104">
        <v>886.5903800000001</v>
      </c>
      <c r="G42" s="104">
        <v>883.31326000000013</v>
      </c>
      <c r="H42" s="104">
        <v>877.04984000000002</v>
      </c>
      <c r="I42" s="104">
        <v>974.38155000000006</v>
      </c>
      <c r="J42" s="104">
        <v>978.76870000000008</v>
      </c>
      <c r="K42" s="104">
        <v>977.95360000000005</v>
      </c>
      <c r="L42" s="104">
        <v>972.01161000000013</v>
      </c>
      <c r="M42" s="104">
        <v>989.20296000000008</v>
      </c>
      <c r="N42" s="104">
        <v>968.8821200000001</v>
      </c>
      <c r="O42" s="104">
        <v>965.95887000000005</v>
      </c>
      <c r="P42" s="104">
        <v>990.4732600000001</v>
      </c>
      <c r="Q42" s="104">
        <v>1087.1141500000001</v>
      </c>
      <c r="R42" s="104">
        <v>1086.5714700000001</v>
      </c>
      <c r="S42" s="104">
        <v>1059.0394900000001</v>
      </c>
      <c r="T42" s="104">
        <v>972.76307000000008</v>
      </c>
      <c r="U42" s="104">
        <v>1054.6680200000001</v>
      </c>
      <c r="V42" s="104">
        <v>1029.4642600000002</v>
      </c>
      <c r="W42" s="104">
        <v>1010.9629500000001</v>
      </c>
      <c r="X42" s="104">
        <v>1034.6887400000001</v>
      </c>
      <c r="Y42" s="104">
        <v>1087.55825</v>
      </c>
      <c r="Z42" s="104">
        <v>1071.8486</v>
      </c>
      <c r="AA42" s="104">
        <v>1002.6909300000001</v>
      </c>
      <c r="AB42" s="104">
        <v>989.47723000000008</v>
      </c>
      <c r="AC42" s="104">
        <v>1127.9298200000001</v>
      </c>
      <c r="AD42" s="104">
        <v>1074.72937</v>
      </c>
      <c r="AE42" s="104">
        <v>1038.1463800000001</v>
      </c>
      <c r="AF42" s="104">
        <v>1027.9631000000002</v>
      </c>
      <c r="AG42" s="104">
        <v>1066.7907600000001</v>
      </c>
      <c r="AH42" s="104">
        <v>1095.4830200000001</v>
      </c>
      <c r="AI42" s="104">
        <v>1011.1423600000001</v>
      </c>
      <c r="AJ42" s="104">
        <v>999.24703000000011</v>
      </c>
      <c r="AK42" s="104">
        <v>1135.5200600000001</v>
      </c>
      <c r="AL42" s="104">
        <v>1121.0698100000002</v>
      </c>
      <c r="AM42" s="104">
        <v>1113.2006200000001</v>
      </c>
      <c r="AN42" s="104">
        <v>1087.04664</v>
      </c>
      <c r="AO42" s="104">
        <v>1155.25854</v>
      </c>
      <c r="AP42" s="104">
        <v>1170.8113400000002</v>
      </c>
      <c r="AQ42" s="104">
        <v>1056.4949300000001</v>
      </c>
      <c r="AR42" s="104">
        <v>1148.33221</v>
      </c>
      <c r="AS42" s="104">
        <v>1172.1755800000001</v>
      </c>
      <c r="AT42" s="104">
        <v>1134.46558</v>
      </c>
      <c r="AU42" s="104">
        <v>1114.229</v>
      </c>
      <c r="AV42" s="104">
        <v>1130.4076400000001</v>
      </c>
      <c r="AW42" s="104">
        <v>1216.65193</v>
      </c>
      <c r="AX42" s="104">
        <v>1201.83734</v>
      </c>
      <c r="AY42" s="104">
        <v>1146.9944300000002</v>
      </c>
      <c r="AZ42" s="104">
        <v>1160.34509</v>
      </c>
      <c r="BA42" s="104">
        <v>1343.3518700000002</v>
      </c>
      <c r="BB42" s="104">
        <v>1276.7410200000002</v>
      </c>
      <c r="BC42" s="104">
        <v>1223.17192</v>
      </c>
      <c r="BD42" s="104">
        <v>1223.4728</v>
      </c>
      <c r="BE42" s="104">
        <v>1347.1140700000001</v>
      </c>
      <c r="BF42" s="104">
        <v>1360.0575900000001</v>
      </c>
      <c r="BG42" s="104">
        <v>1293.4408500000002</v>
      </c>
      <c r="BH42" s="104">
        <v>1360.5297500000001</v>
      </c>
      <c r="BI42" s="104">
        <v>1445.1061300000001</v>
      </c>
      <c r="BJ42" s="104">
        <v>1435.26485</v>
      </c>
      <c r="BK42" s="104">
        <v>1454.5848000000001</v>
      </c>
      <c r="BL42" s="104">
        <v>1474.6889600000002</v>
      </c>
      <c r="BM42" s="104">
        <v>1705.7050300000001</v>
      </c>
      <c r="BN42" s="230" t="s">
        <v>51</v>
      </c>
      <c r="BO42" s="104">
        <v>1433.6166900000001</v>
      </c>
      <c r="BP42" s="104">
        <v>1676.7547800000002</v>
      </c>
      <c r="BQ42" s="104">
        <v>1667.9917100000002</v>
      </c>
      <c r="BR42" s="104">
        <v>1670.4107300000001</v>
      </c>
      <c r="BS42" s="104">
        <v>1644.4665300000001</v>
      </c>
      <c r="BT42" s="104">
        <v>1709.1010700000002</v>
      </c>
    </row>
    <row r="43" spans="1:72" ht="24.95" customHeight="1">
      <c r="A43" s="80"/>
      <c r="B43" s="29" t="str">
        <f>"II" &amp; C42</f>
        <v>IIGuerrero</v>
      </c>
      <c r="C43" s="251" t="str">
        <f>C42</f>
        <v>Guerrero</v>
      </c>
      <c r="D43" s="91" t="s">
        <v>80</v>
      </c>
      <c r="E43" s="104">
        <v>1544.85697</v>
      </c>
      <c r="F43" s="104">
        <v>1607.5936900000002</v>
      </c>
      <c r="G43" s="104">
        <v>1594.3683400000002</v>
      </c>
      <c r="H43" s="104">
        <v>1563.6318500000002</v>
      </c>
      <c r="I43" s="104">
        <v>1713.4473700000001</v>
      </c>
      <c r="J43" s="104">
        <v>1720.9467100000002</v>
      </c>
      <c r="K43" s="104">
        <v>1704.8127800000002</v>
      </c>
      <c r="L43" s="104">
        <v>1663.96576</v>
      </c>
      <c r="M43" s="104">
        <v>1670.9980300000002</v>
      </c>
      <c r="N43" s="104">
        <v>1638.4492000000002</v>
      </c>
      <c r="O43" s="104">
        <v>1619.34464</v>
      </c>
      <c r="P43" s="104">
        <v>1633.3311200000001</v>
      </c>
      <c r="Q43" s="104">
        <v>1767.5909700000002</v>
      </c>
      <c r="R43" s="104">
        <v>1751.3607800000002</v>
      </c>
      <c r="S43" s="104">
        <v>1683.1440000000002</v>
      </c>
      <c r="T43" s="104">
        <v>1510.7366800000002</v>
      </c>
      <c r="U43" s="104">
        <v>1615.0965900000001</v>
      </c>
      <c r="V43" s="104">
        <v>1565.9460500000002</v>
      </c>
      <c r="W43" s="104">
        <v>1528.2380400000002</v>
      </c>
      <c r="X43" s="104">
        <v>1545.4749900000002</v>
      </c>
      <c r="Y43" s="104">
        <v>1589.8927200000001</v>
      </c>
      <c r="Z43" s="104">
        <v>1568.3069</v>
      </c>
      <c r="AA43" s="104">
        <v>1462.07005</v>
      </c>
      <c r="AB43" s="104">
        <v>1417.7159600000002</v>
      </c>
      <c r="AC43" s="104">
        <v>1593.7208500000002</v>
      </c>
      <c r="AD43" s="104">
        <v>1522.3511600000002</v>
      </c>
      <c r="AE43" s="104">
        <v>1464.4376500000001</v>
      </c>
      <c r="AF43" s="104">
        <v>1423.0464200000001</v>
      </c>
      <c r="AG43" s="104">
        <v>1451.0160700000001</v>
      </c>
      <c r="AH43" s="104">
        <v>1494.0046500000001</v>
      </c>
      <c r="AI43" s="104">
        <v>1363.7907300000002</v>
      </c>
      <c r="AJ43" s="104">
        <v>1328.6652600000002</v>
      </c>
      <c r="AK43" s="104">
        <v>1489.5819900000001</v>
      </c>
      <c r="AL43" s="104">
        <v>1463.6790700000001</v>
      </c>
      <c r="AM43" s="104">
        <v>1451.5151600000002</v>
      </c>
      <c r="AN43" s="104">
        <v>1394.4894000000002</v>
      </c>
      <c r="AO43" s="104">
        <v>1454.9893100000002</v>
      </c>
      <c r="AP43" s="104">
        <v>1475.69802</v>
      </c>
      <c r="AQ43" s="104">
        <v>1322.7252900000001</v>
      </c>
      <c r="AR43" s="104">
        <v>1413.9787000000001</v>
      </c>
      <c r="AS43" s="104">
        <v>1432.3547500000002</v>
      </c>
      <c r="AT43" s="104">
        <v>1389.0943500000001</v>
      </c>
      <c r="AU43" s="104">
        <v>1359.4608600000001</v>
      </c>
      <c r="AV43" s="104">
        <v>1360.9547300000002</v>
      </c>
      <c r="AW43" s="104">
        <v>1447.70613</v>
      </c>
      <c r="AX43" s="104">
        <v>1434.8734300000001</v>
      </c>
      <c r="AY43" s="104">
        <v>1361.5318100000002</v>
      </c>
      <c r="AZ43" s="104">
        <v>1353.1089400000001</v>
      </c>
      <c r="BA43" s="104">
        <v>1522.6558200000002</v>
      </c>
      <c r="BB43" s="104">
        <v>1436.6922800000002</v>
      </c>
      <c r="BC43" s="104">
        <v>1363.55915</v>
      </c>
      <c r="BD43" s="104">
        <v>1338.4668700000002</v>
      </c>
      <c r="BE43" s="104">
        <v>1449.9866500000001</v>
      </c>
      <c r="BF43" s="104">
        <v>1463.5896300000002</v>
      </c>
      <c r="BG43" s="104">
        <v>1374.3818700000002</v>
      </c>
      <c r="BH43" s="104">
        <v>1420.0091000000002</v>
      </c>
      <c r="BI43" s="104">
        <v>1494.1578800000002</v>
      </c>
      <c r="BJ43" s="104">
        <v>1482.0681200000001</v>
      </c>
      <c r="BK43" s="104">
        <v>1496.05438</v>
      </c>
      <c r="BL43" s="104">
        <v>1495.1946800000001</v>
      </c>
      <c r="BM43" s="104">
        <v>1705.7050300000001</v>
      </c>
      <c r="BN43" s="230" t="s">
        <v>51</v>
      </c>
      <c r="BO43" s="104">
        <v>1419.2062700000001</v>
      </c>
      <c r="BP43" s="104">
        <v>1642.2503600000002</v>
      </c>
      <c r="BQ43" s="104">
        <v>1604.0306800000001</v>
      </c>
      <c r="BR43" s="104">
        <v>1584.06195</v>
      </c>
      <c r="BS43" s="104">
        <v>1538.6999600000001</v>
      </c>
      <c r="BT43" s="104">
        <v>1564.5605</v>
      </c>
    </row>
    <row r="44" spans="1:72" ht="24.95" customHeight="1">
      <c r="A44" s="80"/>
      <c r="B44" s="29" t="str">
        <f>"III" &amp; C42</f>
        <v>IIIGuerrero</v>
      </c>
      <c r="C44" s="252" t="str">
        <f>C42</f>
        <v>Guerrero</v>
      </c>
      <c r="D44" s="188" t="s">
        <v>81</v>
      </c>
      <c r="E44" s="104">
        <v>1880.4315300000001</v>
      </c>
      <c r="F44" s="104">
        <v>1900.5757500000002</v>
      </c>
      <c r="G44" s="104">
        <v>1892.2805900000001</v>
      </c>
      <c r="H44" s="104">
        <v>1886.8889900000001</v>
      </c>
      <c r="I44" s="104">
        <v>2051.0763200000001</v>
      </c>
      <c r="J44" s="104">
        <v>2075.3020000000001</v>
      </c>
      <c r="K44" s="104">
        <v>2029.5911300000002</v>
      </c>
      <c r="L44" s="104">
        <v>1942.8523500000001</v>
      </c>
      <c r="M44" s="104">
        <v>1938.1779000000001</v>
      </c>
      <c r="N44" s="104">
        <v>1924.2578500000002</v>
      </c>
      <c r="O44" s="104">
        <v>1904.1428900000001</v>
      </c>
      <c r="P44" s="104">
        <v>1906.7934900000002</v>
      </c>
      <c r="Q44" s="104">
        <v>2073.3399899999999</v>
      </c>
      <c r="R44" s="104">
        <v>2028.0200200000002</v>
      </c>
      <c r="S44" s="104">
        <v>1929.0071700000001</v>
      </c>
      <c r="T44" s="104">
        <v>1713.8753300000001</v>
      </c>
      <c r="U44" s="104">
        <v>1831.71702</v>
      </c>
      <c r="V44" s="104">
        <v>1743.6904100000002</v>
      </c>
      <c r="W44" s="104">
        <v>1688.6744900000001</v>
      </c>
      <c r="X44" s="104">
        <v>1724.5829800000001</v>
      </c>
      <c r="Y44" s="104">
        <v>1763.6352800000002</v>
      </c>
      <c r="Z44" s="104">
        <v>1755.4017100000001</v>
      </c>
      <c r="AA44" s="104">
        <v>1658.6242900000002</v>
      </c>
      <c r="AB44" s="104">
        <v>1596.8733100000002</v>
      </c>
      <c r="AC44" s="104">
        <v>1792.6210500000002</v>
      </c>
      <c r="AD44" s="104">
        <v>1706.4629600000001</v>
      </c>
      <c r="AE44" s="104">
        <v>1645.4412100000002</v>
      </c>
      <c r="AF44" s="104">
        <v>1590.2215400000002</v>
      </c>
      <c r="AG44" s="104">
        <v>1604.44001</v>
      </c>
      <c r="AH44" s="104">
        <v>1637.9693600000001</v>
      </c>
      <c r="AI44" s="104">
        <v>1458.8027100000002</v>
      </c>
      <c r="AJ44" s="104">
        <v>1415.7145600000001</v>
      </c>
      <c r="AK44" s="104">
        <v>1591.9694500000001</v>
      </c>
      <c r="AL44" s="104">
        <v>1555.5187000000001</v>
      </c>
      <c r="AM44" s="104">
        <v>1547.0272900000002</v>
      </c>
      <c r="AN44" s="104">
        <v>1481.23395</v>
      </c>
      <c r="AO44" s="104">
        <v>1535.3808700000002</v>
      </c>
      <c r="AP44" s="104">
        <v>1568.80735</v>
      </c>
      <c r="AQ44" s="104">
        <v>1392.06429</v>
      </c>
      <c r="AR44" s="104">
        <v>1476.72523</v>
      </c>
      <c r="AS44" s="104">
        <v>1506.7330400000001</v>
      </c>
      <c r="AT44" s="104">
        <v>1453.1932400000001</v>
      </c>
      <c r="AU44" s="104">
        <v>1414.7600900000002</v>
      </c>
      <c r="AV44" s="104">
        <v>1416.3514600000001</v>
      </c>
      <c r="AW44" s="104">
        <v>1481.6201900000001</v>
      </c>
      <c r="AX44" s="104">
        <v>1473.50476</v>
      </c>
      <c r="AY44" s="104">
        <v>1407.0743200000002</v>
      </c>
      <c r="AZ44" s="104">
        <v>1391.7460500000002</v>
      </c>
      <c r="BA44" s="104">
        <v>1591.9351300000001</v>
      </c>
      <c r="BB44" s="104">
        <v>1477.9490900000001</v>
      </c>
      <c r="BC44" s="104">
        <v>1365.2799500000001</v>
      </c>
      <c r="BD44" s="104">
        <v>1356.8769100000002</v>
      </c>
      <c r="BE44" s="104">
        <v>1486.1430100000002</v>
      </c>
      <c r="BF44" s="104">
        <v>1503.3063800000002</v>
      </c>
      <c r="BG44" s="104">
        <v>1402.66002</v>
      </c>
      <c r="BH44" s="104">
        <v>1448.7246400000001</v>
      </c>
      <c r="BI44" s="104">
        <v>1509.3946000000001</v>
      </c>
      <c r="BJ44" s="104">
        <v>1497.1492800000001</v>
      </c>
      <c r="BK44" s="104">
        <v>1511.4318500000002</v>
      </c>
      <c r="BL44" s="104">
        <v>1517.35239</v>
      </c>
      <c r="BM44" s="104">
        <v>1705.7050300000001</v>
      </c>
      <c r="BN44" s="230" t="s">
        <v>51</v>
      </c>
      <c r="BO44" s="104">
        <v>1401.3903300000002</v>
      </c>
      <c r="BP44" s="104">
        <v>1621.4926100000002</v>
      </c>
      <c r="BQ44" s="104">
        <v>1602.95433</v>
      </c>
      <c r="BR44" s="104">
        <v>1562.98387</v>
      </c>
      <c r="BS44" s="104">
        <v>1494.8343200000002</v>
      </c>
      <c r="BT44" s="104">
        <v>1512.3657400000002</v>
      </c>
    </row>
    <row r="45" spans="1:72" ht="24.95" customHeight="1">
      <c r="A45" s="80"/>
      <c r="B45" s="29" t="str">
        <f>"I" &amp; C45</f>
        <v>IHidalgo</v>
      </c>
      <c r="C45" s="250" t="s">
        <v>20</v>
      </c>
      <c r="D45" s="91" t="s">
        <v>41</v>
      </c>
      <c r="E45" s="104">
        <v>1101.9205800000002</v>
      </c>
      <c r="F45" s="104">
        <v>1129.8026600000001</v>
      </c>
      <c r="G45" s="104">
        <v>1084.6000100000001</v>
      </c>
      <c r="H45" s="104">
        <v>1109.1765400000002</v>
      </c>
      <c r="I45" s="104">
        <v>1095.3215300000002</v>
      </c>
      <c r="J45" s="104">
        <v>1169.47369</v>
      </c>
      <c r="K45" s="104">
        <v>1238.1081000000001</v>
      </c>
      <c r="L45" s="104">
        <v>1215.3272200000001</v>
      </c>
      <c r="M45" s="104">
        <v>1240.9026000000001</v>
      </c>
      <c r="N45" s="104">
        <v>1263.0820700000002</v>
      </c>
      <c r="O45" s="104">
        <v>1209.8994600000001</v>
      </c>
      <c r="P45" s="104">
        <v>1299.5045100000002</v>
      </c>
      <c r="Q45" s="104">
        <v>1197.43253</v>
      </c>
      <c r="R45" s="104">
        <v>1275.1731500000001</v>
      </c>
      <c r="S45" s="104">
        <v>1304.8359700000001</v>
      </c>
      <c r="T45" s="104">
        <v>1225.9920900000002</v>
      </c>
      <c r="U45" s="104">
        <v>1288.19127</v>
      </c>
      <c r="V45" s="104">
        <v>1293.7893700000002</v>
      </c>
      <c r="W45" s="104">
        <v>1305.7985100000001</v>
      </c>
      <c r="X45" s="104">
        <v>1314.9450400000001</v>
      </c>
      <c r="Y45" s="104">
        <v>1265.8801400000002</v>
      </c>
      <c r="Z45" s="104">
        <v>1369.9297000000001</v>
      </c>
      <c r="AA45" s="104">
        <v>1397.9463500000002</v>
      </c>
      <c r="AB45" s="104">
        <v>1366.5490400000001</v>
      </c>
      <c r="AC45" s="104">
        <v>1360.9795300000001</v>
      </c>
      <c r="AD45" s="104">
        <v>1397.2110500000001</v>
      </c>
      <c r="AE45" s="104">
        <v>1405.48693</v>
      </c>
      <c r="AF45" s="104">
        <v>1479.1579300000001</v>
      </c>
      <c r="AG45" s="104">
        <v>1411.0843600000001</v>
      </c>
      <c r="AH45" s="104">
        <v>1588.1504400000001</v>
      </c>
      <c r="AI45" s="104">
        <v>1553.4769900000001</v>
      </c>
      <c r="AJ45" s="104">
        <v>1542.8493000000001</v>
      </c>
      <c r="AK45" s="104">
        <v>1481.0163100000002</v>
      </c>
      <c r="AL45" s="104">
        <v>1647.1179000000002</v>
      </c>
      <c r="AM45" s="104">
        <v>1561.7599400000001</v>
      </c>
      <c r="AN45" s="104">
        <v>1619.4636500000001</v>
      </c>
      <c r="AO45" s="104">
        <v>1648.6400500000002</v>
      </c>
      <c r="AP45" s="104">
        <v>1608.1423800000002</v>
      </c>
      <c r="AQ45" s="104">
        <v>1633.3760000000002</v>
      </c>
      <c r="AR45" s="104">
        <v>1616.9077800000002</v>
      </c>
      <c r="AS45" s="104">
        <v>1701.4626500000002</v>
      </c>
      <c r="AT45" s="104">
        <v>1726.6900300000002</v>
      </c>
      <c r="AU45" s="104">
        <v>1723.7002600000001</v>
      </c>
      <c r="AV45" s="104">
        <v>1792.0118000000002</v>
      </c>
      <c r="AW45" s="104">
        <v>1745.1207400000001</v>
      </c>
      <c r="AX45" s="104">
        <v>1711.0086100000001</v>
      </c>
      <c r="AY45" s="104">
        <v>1839.6807700000002</v>
      </c>
      <c r="AZ45" s="104">
        <v>1818.85337</v>
      </c>
      <c r="BA45" s="104">
        <v>1647.1178600000001</v>
      </c>
      <c r="BB45" s="104">
        <v>1747.9738600000001</v>
      </c>
      <c r="BC45" s="104">
        <v>1796.0727000000002</v>
      </c>
      <c r="BD45" s="104">
        <v>1734.8607700000002</v>
      </c>
      <c r="BE45" s="104">
        <v>1798.2693200000001</v>
      </c>
      <c r="BF45" s="104">
        <v>1830.0163800000003</v>
      </c>
      <c r="BG45" s="104">
        <v>1936.7586400000002</v>
      </c>
      <c r="BH45" s="104">
        <v>1917.1010600000002</v>
      </c>
      <c r="BI45" s="104">
        <v>2007.0195100000001</v>
      </c>
      <c r="BJ45" s="104">
        <v>1971.5142200000003</v>
      </c>
      <c r="BK45" s="104">
        <v>1921.48278</v>
      </c>
      <c r="BL45" s="104">
        <v>1910.1062800000002</v>
      </c>
      <c r="BM45" s="104">
        <v>2082.2058000000002</v>
      </c>
      <c r="BN45" s="230" t="s">
        <v>51</v>
      </c>
      <c r="BO45" s="104">
        <v>1752.6269400000001</v>
      </c>
      <c r="BP45" s="104">
        <v>1946.4022100000002</v>
      </c>
      <c r="BQ45" s="104">
        <v>2020.7865600000002</v>
      </c>
      <c r="BR45" s="104">
        <v>2252.5186100000001</v>
      </c>
      <c r="BS45" s="104">
        <v>2268.1901200000002</v>
      </c>
      <c r="BT45" s="104">
        <v>2339.5391100000002</v>
      </c>
    </row>
    <row r="46" spans="1:72" ht="24.95" customHeight="1">
      <c r="A46" s="80"/>
      <c r="B46" s="29" t="str">
        <f>"II" &amp; C45</f>
        <v>IIHidalgo</v>
      </c>
      <c r="C46" s="251" t="str">
        <f>C45</f>
        <v>Hidalgo</v>
      </c>
      <c r="D46" s="91" t="s">
        <v>80</v>
      </c>
      <c r="E46" s="104">
        <v>2009.3797600000003</v>
      </c>
      <c r="F46" s="104">
        <v>2048.5939000000003</v>
      </c>
      <c r="G46" s="104">
        <v>1957.6881800000001</v>
      </c>
      <c r="H46" s="104">
        <v>1977.4745800000001</v>
      </c>
      <c r="I46" s="104">
        <v>1926.1200000000001</v>
      </c>
      <c r="J46" s="104">
        <v>2056.2589600000001</v>
      </c>
      <c r="K46" s="104">
        <v>2158.32582</v>
      </c>
      <c r="L46" s="104">
        <v>2080.49251</v>
      </c>
      <c r="M46" s="104">
        <v>2096.17832</v>
      </c>
      <c r="N46" s="104">
        <v>2135.96243</v>
      </c>
      <c r="O46" s="104">
        <v>2028.2894800000001</v>
      </c>
      <c r="P46" s="104">
        <v>2142.9363700000004</v>
      </c>
      <c r="Q46" s="104">
        <v>1946.9629100000002</v>
      </c>
      <c r="R46" s="104">
        <v>2055.35329</v>
      </c>
      <c r="S46" s="104">
        <v>2073.79126</v>
      </c>
      <c r="T46" s="104">
        <v>1904.0106300000002</v>
      </c>
      <c r="U46" s="104">
        <v>1972.7092300000002</v>
      </c>
      <c r="V46" s="104">
        <v>1968.0181600000001</v>
      </c>
      <c r="W46" s="104">
        <v>1973.9308600000002</v>
      </c>
      <c r="X46" s="104">
        <v>1964.0831100000003</v>
      </c>
      <c r="Y46" s="104">
        <v>1850.5800500000003</v>
      </c>
      <c r="Z46" s="104">
        <v>2004.4530600000001</v>
      </c>
      <c r="AA46" s="104">
        <v>2038.4102700000001</v>
      </c>
      <c r="AB46" s="104">
        <v>1957.9817800000001</v>
      </c>
      <c r="AC46" s="104">
        <v>1923.0110100000002</v>
      </c>
      <c r="AD46" s="104">
        <v>1979.1455600000002</v>
      </c>
      <c r="AE46" s="104">
        <v>1982.6182800000001</v>
      </c>
      <c r="AF46" s="104">
        <v>2047.6517100000001</v>
      </c>
      <c r="AG46" s="104">
        <v>1919.3136600000003</v>
      </c>
      <c r="AH46" s="104">
        <v>2165.8977</v>
      </c>
      <c r="AI46" s="104">
        <v>2095.2712500000002</v>
      </c>
      <c r="AJ46" s="104">
        <v>2051.4749700000002</v>
      </c>
      <c r="AK46" s="104">
        <v>1942.8060300000002</v>
      </c>
      <c r="AL46" s="104">
        <v>2150.4923000000003</v>
      </c>
      <c r="AM46" s="104">
        <v>2036.3968500000001</v>
      </c>
      <c r="AN46" s="104">
        <v>2077.48666</v>
      </c>
      <c r="AO46" s="104">
        <v>2076.3782100000003</v>
      </c>
      <c r="AP46" s="104">
        <v>2026.9128400000002</v>
      </c>
      <c r="AQ46" s="104">
        <v>2044.9769100000001</v>
      </c>
      <c r="AR46" s="104">
        <v>1990.9510000000002</v>
      </c>
      <c r="AS46" s="104">
        <v>2079.1237599999999</v>
      </c>
      <c r="AT46" s="104">
        <v>2114.2425200000002</v>
      </c>
      <c r="AU46" s="104">
        <v>2103.0713100000003</v>
      </c>
      <c r="AV46" s="104">
        <v>2157.4933300000002</v>
      </c>
      <c r="AW46" s="104">
        <v>2076.53638</v>
      </c>
      <c r="AX46" s="104">
        <v>2042.7729400000001</v>
      </c>
      <c r="AY46" s="104">
        <v>2183.7803400000003</v>
      </c>
      <c r="AZ46" s="104">
        <v>2121.01278</v>
      </c>
      <c r="BA46" s="104">
        <v>1866.9669800000001</v>
      </c>
      <c r="BB46" s="104">
        <v>1966.9616000000001</v>
      </c>
      <c r="BC46" s="104">
        <v>2002.2135200000002</v>
      </c>
      <c r="BD46" s="104">
        <v>1897.9201300000002</v>
      </c>
      <c r="BE46" s="104">
        <v>1935.5944500000001</v>
      </c>
      <c r="BF46" s="104">
        <v>1969.3232200000002</v>
      </c>
      <c r="BG46" s="104">
        <v>2057.95723</v>
      </c>
      <c r="BH46" s="104">
        <v>2000.9124800000002</v>
      </c>
      <c r="BI46" s="104">
        <v>2075.1444800000004</v>
      </c>
      <c r="BJ46" s="104">
        <v>2035.8043200000002</v>
      </c>
      <c r="BK46" s="104">
        <v>1976.2634200000002</v>
      </c>
      <c r="BL46" s="104">
        <v>1936.6665400000002</v>
      </c>
      <c r="BM46" s="104">
        <v>2082.2058000000002</v>
      </c>
      <c r="BN46" s="230" t="s">
        <v>51</v>
      </c>
      <c r="BO46" s="104">
        <v>1735.0099100000002</v>
      </c>
      <c r="BP46" s="104">
        <v>1906.3489600000003</v>
      </c>
      <c r="BQ46" s="104">
        <v>1943.2972100000002</v>
      </c>
      <c r="BR46" s="104">
        <v>2136.0788500000003</v>
      </c>
      <c r="BS46" s="104">
        <v>2122.30773</v>
      </c>
      <c r="BT46" s="104">
        <v>2141.6816800000001</v>
      </c>
    </row>
    <row r="47" spans="1:72" ht="24.95" customHeight="1">
      <c r="A47" s="80"/>
      <c r="B47" s="29" t="str">
        <f>"III" &amp; C45</f>
        <v>IIIHidalgo</v>
      </c>
      <c r="C47" s="252" t="str">
        <f>C45</f>
        <v>Hidalgo</v>
      </c>
      <c r="D47" s="188" t="s">
        <v>81</v>
      </c>
      <c r="E47" s="104">
        <v>2455.0630700000002</v>
      </c>
      <c r="F47" s="104">
        <v>2428.9026100000001</v>
      </c>
      <c r="G47" s="104">
        <v>2333.5616300000002</v>
      </c>
      <c r="H47" s="104">
        <v>2397.03062</v>
      </c>
      <c r="I47" s="104">
        <v>2313.6072400000003</v>
      </c>
      <c r="J47" s="104">
        <v>2489.0048000000002</v>
      </c>
      <c r="K47" s="104">
        <v>2575.9359400000003</v>
      </c>
      <c r="L47" s="104">
        <v>2431.1953600000002</v>
      </c>
      <c r="M47" s="104">
        <v>2433.2708600000001</v>
      </c>
      <c r="N47" s="104">
        <v>2512.7688000000003</v>
      </c>
      <c r="O47" s="104">
        <v>2388.8309400000003</v>
      </c>
      <c r="P47" s="104">
        <v>2506.0126800000003</v>
      </c>
      <c r="Q47" s="104">
        <v>2287.3361300000001</v>
      </c>
      <c r="R47" s="104">
        <v>2383.3912100000002</v>
      </c>
      <c r="S47" s="104">
        <v>2379.4917600000003</v>
      </c>
      <c r="T47" s="104">
        <v>2161.95606</v>
      </c>
      <c r="U47" s="104">
        <v>2239.72334</v>
      </c>
      <c r="V47" s="104">
        <v>2191.4778200000001</v>
      </c>
      <c r="W47" s="104">
        <v>2181.0953200000004</v>
      </c>
      <c r="X47" s="104">
        <v>2191.9670800000004</v>
      </c>
      <c r="Y47" s="104">
        <v>2052.8258600000004</v>
      </c>
      <c r="Z47" s="104">
        <v>2245.0848500000002</v>
      </c>
      <c r="AA47" s="104">
        <v>2316.7078100000003</v>
      </c>
      <c r="AB47" s="104">
        <v>2208.38409</v>
      </c>
      <c r="AC47" s="104">
        <v>2165.4918400000001</v>
      </c>
      <c r="AD47" s="104">
        <v>2220.42949</v>
      </c>
      <c r="AE47" s="104">
        <v>2230.1090800000002</v>
      </c>
      <c r="AF47" s="104">
        <v>2288.7202000000002</v>
      </c>
      <c r="AG47" s="104">
        <v>2121.5069800000001</v>
      </c>
      <c r="AH47" s="104">
        <v>2374.2454000000002</v>
      </c>
      <c r="AI47" s="104">
        <v>2238.1315800000002</v>
      </c>
      <c r="AJ47" s="104">
        <v>2182.7774900000004</v>
      </c>
      <c r="AK47" s="104">
        <v>2074.4153700000002</v>
      </c>
      <c r="AL47" s="104">
        <v>2282.4016300000003</v>
      </c>
      <c r="AM47" s="104">
        <v>2169.0802400000002</v>
      </c>
      <c r="AN47" s="104">
        <v>2203.82195</v>
      </c>
      <c r="AO47" s="104">
        <v>2191.0825800000002</v>
      </c>
      <c r="AP47" s="104">
        <v>2157.4268400000001</v>
      </c>
      <c r="AQ47" s="104">
        <v>2156.2784100000003</v>
      </c>
      <c r="AR47" s="104">
        <v>2080.6604600000001</v>
      </c>
      <c r="AS47" s="104">
        <v>2188.8195000000001</v>
      </c>
      <c r="AT47" s="104">
        <v>2213.2788300000002</v>
      </c>
      <c r="AU47" s="104">
        <v>2191.3374100000001</v>
      </c>
      <c r="AV47" s="104">
        <v>2247.9684900000002</v>
      </c>
      <c r="AW47" s="104">
        <v>2125.0497800000003</v>
      </c>
      <c r="AX47" s="104">
        <v>2099.9208200000003</v>
      </c>
      <c r="AY47" s="104">
        <v>2260.5336500000003</v>
      </c>
      <c r="AZ47" s="104">
        <v>2182.3124200000002</v>
      </c>
      <c r="BA47" s="104">
        <v>1954.4018200000003</v>
      </c>
      <c r="BB47" s="104">
        <v>2024.6079700000003</v>
      </c>
      <c r="BC47" s="104">
        <v>2004.1786900000002</v>
      </c>
      <c r="BD47" s="104">
        <v>1924.1899400000002</v>
      </c>
      <c r="BE47" s="104">
        <v>1984.7119700000001</v>
      </c>
      <c r="BF47" s="104">
        <v>2023.9854800000001</v>
      </c>
      <c r="BG47" s="104">
        <v>2103.1833100000003</v>
      </c>
      <c r="BH47" s="104">
        <v>2042.0633400000002</v>
      </c>
      <c r="BI47" s="104">
        <v>2097.1473700000001</v>
      </c>
      <c r="BJ47" s="104">
        <v>2057.7759000000001</v>
      </c>
      <c r="BK47" s="104">
        <v>1998.4247900000003</v>
      </c>
      <c r="BL47" s="104">
        <v>1966.8210900000001</v>
      </c>
      <c r="BM47" s="104">
        <v>2082.2058000000002</v>
      </c>
      <c r="BN47" s="230" t="s">
        <v>51</v>
      </c>
      <c r="BO47" s="104">
        <v>1712.5243</v>
      </c>
      <c r="BP47" s="104">
        <v>1881.0569100000002</v>
      </c>
      <c r="BQ47" s="104">
        <v>1941.9452100000001</v>
      </c>
      <c r="BR47" s="104">
        <v>2105.5879400000003</v>
      </c>
      <c r="BS47" s="104">
        <v>2060.1096200000002</v>
      </c>
      <c r="BT47" s="104">
        <v>2066.84285</v>
      </c>
    </row>
    <row r="48" spans="1:72" ht="24.95" customHeight="1">
      <c r="A48" s="80"/>
      <c r="B48" s="29" t="str">
        <f>"I" &amp; C48</f>
        <v>IJalisco</v>
      </c>
      <c r="C48" s="250" t="s">
        <v>21</v>
      </c>
      <c r="D48" s="91" t="s">
        <v>41</v>
      </c>
      <c r="E48" s="104">
        <v>1551.7916400000001</v>
      </c>
      <c r="F48" s="104">
        <v>1596.3774100000001</v>
      </c>
      <c r="G48" s="104">
        <v>1616.0205100000001</v>
      </c>
      <c r="H48" s="104">
        <v>1646.3459700000001</v>
      </c>
      <c r="I48" s="104">
        <v>1769.2423800000001</v>
      </c>
      <c r="J48" s="104">
        <v>1795.5630700000002</v>
      </c>
      <c r="K48" s="104">
        <v>1755.8348300000002</v>
      </c>
      <c r="L48" s="104">
        <v>1762.2854500000001</v>
      </c>
      <c r="M48" s="104">
        <v>1797.1706700000002</v>
      </c>
      <c r="N48" s="104">
        <v>1895.62075</v>
      </c>
      <c r="O48" s="104">
        <v>1888.2010100000002</v>
      </c>
      <c r="P48" s="104">
        <v>1943.9102100000002</v>
      </c>
      <c r="Q48" s="104">
        <v>1991.1396400000001</v>
      </c>
      <c r="R48" s="104">
        <v>2044.2128300000002</v>
      </c>
      <c r="S48" s="104">
        <v>1914.5728400000003</v>
      </c>
      <c r="T48" s="104">
        <v>1890.7728300000001</v>
      </c>
      <c r="U48" s="104">
        <v>1849.6037400000002</v>
      </c>
      <c r="V48" s="104">
        <v>1865.8995500000001</v>
      </c>
      <c r="W48" s="104">
        <v>1813.24296</v>
      </c>
      <c r="X48" s="104">
        <v>1866.6537400000002</v>
      </c>
      <c r="Y48" s="104">
        <v>1829.4137700000001</v>
      </c>
      <c r="Z48" s="104">
        <v>1916.0230300000001</v>
      </c>
      <c r="AA48" s="104">
        <v>1853.9156500000001</v>
      </c>
      <c r="AB48" s="104">
        <v>1885.60364</v>
      </c>
      <c r="AC48" s="104">
        <v>1980.3284800000001</v>
      </c>
      <c r="AD48" s="104">
        <v>1926.3086900000001</v>
      </c>
      <c r="AE48" s="104">
        <v>1916.8563700000002</v>
      </c>
      <c r="AF48" s="104">
        <v>1938.7341700000002</v>
      </c>
      <c r="AG48" s="104">
        <v>2029.0718200000001</v>
      </c>
      <c r="AH48" s="104">
        <v>2123.50722</v>
      </c>
      <c r="AI48" s="104">
        <v>2103.9771900000001</v>
      </c>
      <c r="AJ48" s="104">
        <v>2114.7333200000003</v>
      </c>
      <c r="AK48" s="104">
        <v>2183.1733300000001</v>
      </c>
      <c r="AL48" s="104">
        <v>2209.06898</v>
      </c>
      <c r="AM48" s="104">
        <v>2190.9857300000003</v>
      </c>
      <c r="AN48" s="104">
        <v>2179.8181</v>
      </c>
      <c r="AO48" s="104">
        <v>2190.35761</v>
      </c>
      <c r="AP48" s="104">
        <v>2250.8154000000004</v>
      </c>
      <c r="AQ48" s="104">
        <v>2253.0582900000004</v>
      </c>
      <c r="AR48" s="104">
        <v>2178.9032000000002</v>
      </c>
      <c r="AS48" s="104">
        <v>2285.0039200000001</v>
      </c>
      <c r="AT48" s="104">
        <v>2274.4746100000002</v>
      </c>
      <c r="AU48" s="104">
        <v>2385.2917100000004</v>
      </c>
      <c r="AV48" s="104">
        <v>2437.0066300000003</v>
      </c>
      <c r="AW48" s="104">
        <v>2507.6088200000004</v>
      </c>
      <c r="AX48" s="104">
        <v>2464.7729400000003</v>
      </c>
      <c r="AY48" s="104">
        <v>2539.0950400000002</v>
      </c>
      <c r="AZ48" s="104">
        <v>2581.9107700000004</v>
      </c>
      <c r="BA48" s="104">
        <v>2793.33707</v>
      </c>
      <c r="BB48" s="104">
        <v>2706.1991600000001</v>
      </c>
      <c r="BC48" s="104">
        <v>2777.7120300000001</v>
      </c>
      <c r="BD48" s="104">
        <v>2791.1161100000004</v>
      </c>
      <c r="BE48" s="104">
        <v>2905.3174100000001</v>
      </c>
      <c r="BF48" s="104">
        <v>2822.8056200000001</v>
      </c>
      <c r="BG48" s="104">
        <v>2880.9832900000001</v>
      </c>
      <c r="BH48" s="104">
        <v>2939.7894200000001</v>
      </c>
      <c r="BI48" s="104">
        <v>3073.1231700000003</v>
      </c>
      <c r="BJ48" s="104">
        <v>3130.4698400000002</v>
      </c>
      <c r="BK48" s="104">
        <v>3040.8578600000001</v>
      </c>
      <c r="BL48" s="104">
        <v>3213.8698900000004</v>
      </c>
      <c r="BM48" s="104">
        <v>3410.9443700000002</v>
      </c>
      <c r="BN48" s="230" t="s">
        <v>51</v>
      </c>
      <c r="BO48" s="104">
        <v>3218.2841500000004</v>
      </c>
      <c r="BP48" s="104">
        <v>3344.3977600000003</v>
      </c>
      <c r="BQ48" s="104">
        <v>3577.2227800000005</v>
      </c>
      <c r="BR48" s="104">
        <v>3626.9275100000004</v>
      </c>
      <c r="BS48" s="104">
        <v>3594.2518100000002</v>
      </c>
      <c r="BT48" s="104">
        <v>3618.9524900000001</v>
      </c>
    </row>
    <row r="49" spans="1:72" ht="24.95" customHeight="1">
      <c r="A49" s="80"/>
      <c r="B49" s="29" t="str">
        <f>"II" &amp; C48</f>
        <v>IIJalisco</v>
      </c>
      <c r="C49" s="251" t="str">
        <f>C48</f>
        <v>Jalisco</v>
      </c>
      <c r="D49" s="91" t="s">
        <v>80</v>
      </c>
      <c r="E49" s="104">
        <v>2829.7308900000003</v>
      </c>
      <c r="F49" s="104">
        <v>2894.6019700000002</v>
      </c>
      <c r="G49" s="104">
        <v>2916.8949100000004</v>
      </c>
      <c r="H49" s="104">
        <v>2935.1570100000004</v>
      </c>
      <c r="I49" s="104">
        <v>3111.2080300000002</v>
      </c>
      <c r="J49" s="104">
        <v>3157.0976500000002</v>
      </c>
      <c r="K49" s="104">
        <v>3060.8503800000003</v>
      </c>
      <c r="L49" s="104">
        <v>3016.8185200000003</v>
      </c>
      <c r="M49" s="104">
        <v>3035.8468100000005</v>
      </c>
      <c r="N49" s="104">
        <v>3205.6307400000001</v>
      </c>
      <c r="O49" s="104">
        <v>3165.4020700000001</v>
      </c>
      <c r="P49" s="104">
        <v>3205.5878500000003</v>
      </c>
      <c r="Q49" s="104">
        <v>3237.4893200000001</v>
      </c>
      <c r="R49" s="104">
        <v>3294.9090500000002</v>
      </c>
      <c r="S49" s="104">
        <v>3042.8532700000001</v>
      </c>
      <c r="T49" s="104">
        <v>2936.4394600000001</v>
      </c>
      <c r="U49" s="104">
        <v>2832.4445700000001</v>
      </c>
      <c r="V49" s="104">
        <v>2838.2705000000001</v>
      </c>
      <c r="W49" s="104">
        <v>2741.0172200000002</v>
      </c>
      <c r="X49" s="104">
        <v>2788.1492800000001</v>
      </c>
      <c r="Y49" s="104">
        <v>2674.4053600000002</v>
      </c>
      <c r="Z49" s="104">
        <v>2803.4856300000001</v>
      </c>
      <c r="AA49" s="104">
        <v>2703.2802100000004</v>
      </c>
      <c r="AB49" s="104">
        <v>2701.6795300000003</v>
      </c>
      <c r="AC49" s="104">
        <v>2798.1269200000002</v>
      </c>
      <c r="AD49" s="104">
        <v>2728.6108900000004</v>
      </c>
      <c r="AE49" s="104">
        <v>2703.9700000000003</v>
      </c>
      <c r="AF49" s="104">
        <v>2683.85968</v>
      </c>
      <c r="AG49" s="104">
        <v>2759.8812500000004</v>
      </c>
      <c r="AH49" s="104">
        <v>2896.0099</v>
      </c>
      <c r="AI49" s="104">
        <v>2837.7651800000003</v>
      </c>
      <c r="AJ49" s="104">
        <v>2811.8899800000004</v>
      </c>
      <c r="AK49" s="104">
        <v>2863.8997800000002</v>
      </c>
      <c r="AL49" s="104">
        <v>2884.1808100000003</v>
      </c>
      <c r="AM49" s="104">
        <v>2856.8516300000001</v>
      </c>
      <c r="AN49" s="104">
        <v>2796.3227300000003</v>
      </c>
      <c r="AO49" s="104">
        <v>2758.6439</v>
      </c>
      <c r="AP49" s="104">
        <v>2836.9419700000003</v>
      </c>
      <c r="AQ49" s="104">
        <v>2820.81538</v>
      </c>
      <c r="AR49" s="104">
        <v>2682.9541900000004</v>
      </c>
      <c r="AS49" s="104">
        <v>2792.1893800000003</v>
      </c>
      <c r="AT49" s="104">
        <v>2784.9763600000001</v>
      </c>
      <c r="AU49" s="104">
        <v>2910.27313</v>
      </c>
      <c r="AV49" s="104">
        <v>2934.0351100000003</v>
      </c>
      <c r="AW49" s="104">
        <v>2983.8284600000002</v>
      </c>
      <c r="AX49" s="104">
        <v>2942.6920700000001</v>
      </c>
      <c r="AY49" s="104">
        <v>3014.0152200000002</v>
      </c>
      <c r="AZ49" s="104">
        <v>3010.8340900000003</v>
      </c>
      <c r="BA49" s="104">
        <v>3166.17785</v>
      </c>
      <c r="BB49" s="104">
        <v>3045.23423</v>
      </c>
      <c r="BC49" s="104">
        <v>3096.51863</v>
      </c>
      <c r="BD49" s="104">
        <v>3053.4527800000001</v>
      </c>
      <c r="BE49" s="104">
        <v>3127.1824500000002</v>
      </c>
      <c r="BF49" s="104">
        <v>3037.6868400000003</v>
      </c>
      <c r="BG49" s="104">
        <v>3061.26962</v>
      </c>
      <c r="BH49" s="104">
        <v>3068.3105200000005</v>
      </c>
      <c r="BI49" s="104">
        <v>3177.4352700000004</v>
      </c>
      <c r="BJ49" s="104">
        <v>3232.5529000000001</v>
      </c>
      <c r="BK49" s="104">
        <v>3127.55141</v>
      </c>
      <c r="BL49" s="104">
        <v>3258.5591300000001</v>
      </c>
      <c r="BM49" s="104">
        <v>3410.9443700000002</v>
      </c>
      <c r="BN49" s="230" t="s">
        <v>51</v>
      </c>
      <c r="BO49" s="104">
        <v>3185.9346300000002</v>
      </c>
      <c r="BP49" s="104">
        <v>3275.5764200000003</v>
      </c>
      <c r="BQ49" s="104">
        <v>3440.0501200000003</v>
      </c>
      <c r="BR49" s="104">
        <v>3439.4402300000002</v>
      </c>
      <c r="BS49" s="104">
        <v>3363.0815800000005</v>
      </c>
      <c r="BT49" s="104">
        <v>3312.8936600000002</v>
      </c>
    </row>
    <row r="50" spans="1:72" ht="24.95" customHeight="1">
      <c r="A50" s="80"/>
      <c r="B50" s="29" t="str">
        <f>"III" &amp; C48</f>
        <v>IIIJalisco</v>
      </c>
      <c r="C50" s="252" t="str">
        <f>C48</f>
        <v>Jalisco</v>
      </c>
      <c r="D50" s="188" t="s">
        <v>81</v>
      </c>
      <c r="E50" s="104">
        <v>3433.2848800000002</v>
      </c>
      <c r="F50" s="104">
        <v>3417.7508100000005</v>
      </c>
      <c r="G50" s="104">
        <v>3455.9440300000001</v>
      </c>
      <c r="H50" s="104">
        <v>3533.5388900000003</v>
      </c>
      <c r="I50" s="104">
        <v>3716.3752400000003</v>
      </c>
      <c r="J50" s="104">
        <v>3797.8727200000003</v>
      </c>
      <c r="K50" s="104">
        <v>3636.4016100000003</v>
      </c>
      <c r="L50" s="104">
        <v>3519.6602900000003</v>
      </c>
      <c r="M50" s="104">
        <v>3517.1676400000001</v>
      </c>
      <c r="N50" s="104">
        <v>3759.0195500000004</v>
      </c>
      <c r="O50" s="104">
        <v>3716.4192100000005</v>
      </c>
      <c r="P50" s="104">
        <v>3737.0405300000002</v>
      </c>
      <c r="Q50" s="104">
        <v>3789.2040100000004</v>
      </c>
      <c r="R50" s="104">
        <v>3810.3187700000003</v>
      </c>
      <c r="S50" s="104">
        <v>3483.1742400000003</v>
      </c>
      <c r="T50" s="104">
        <v>3329.6441200000004</v>
      </c>
      <c r="U50" s="104">
        <v>3209.9823900000001</v>
      </c>
      <c r="V50" s="104">
        <v>3160.3521700000001</v>
      </c>
      <c r="W50" s="104">
        <v>3028.8048100000001</v>
      </c>
      <c r="X50" s="104">
        <v>3111.0240400000002</v>
      </c>
      <c r="Y50" s="104">
        <v>2966.6363600000004</v>
      </c>
      <c r="Z50" s="104">
        <v>3136.4295200000001</v>
      </c>
      <c r="AA50" s="104">
        <v>3063.2205600000002</v>
      </c>
      <c r="AB50" s="104">
        <v>3041.2403100000001</v>
      </c>
      <c r="AC50" s="104">
        <v>3144.5107200000002</v>
      </c>
      <c r="AD50" s="104">
        <v>3056.5233300000004</v>
      </c>
      <c r="AE50" s="104">
        <v>3036.6456600000001</v>
      </c>
      <c r="AF50" s="104">
        <v>2998.7236600000001</v>
      </c>
      <c r="AG50" s="104">
        <v>3052.32654</v>
      </c>
      <c r="AH50" s="104">
        <v>3175.5017000000003</v>
      </c>
      <c r="AI50" s="104">
        <v>3037.1107800000004</v>
      </c>
      <c r="AJ50" s="104">
        <v>2999.0791800000002</v>
      </c>
      <c r="AK50" s="104">
        <v>3063.4727200000002</v>
      </c>
      <c r="AL50" s="104">
        <v>3067.8478900000005</v>
      </c>
      <c r="AM50" s="104">
        <v>3045.6671900000001</v>
      </c>
      <c r="AN50" s="104">
        <v>2971.4907400000002</v>
      </c>
      <c r="AO50" s="104">
        <v>2911.07519</v>
      </c>
      <c r="AP50" s="104">
        <v>3014.2826600000003</v>
      </c>
      <c r="AQ50" s="104">
        <v>2967.33932</v>
      </c>
      <c r="AR50" s="104">
        <v>2801.4898200000002</v>
      </c>
      <c r="AS50" s="104">
        <v>2935.9321100000002</v>
      </c>
      <c r="AT50" s="104">
        <v>2912.6303300000004</v>
      </c>
      <c r="AU50" s="104">
        <v>3027.5565700000002</v>
      </c>
      <c r="AV50" s="104">
        <v>3052.2634000000003</v>
      </c>
      <c r="AW50" s="104">
        <v>3053.7893800000002</v>
      </c>
      <c r="AX50" s="104">
        <v>3020.3580400000001</v>
      </c>
      <c r="AY50" s="104">
        <v>3113.4066900000003</v>
      </c>
      <c r="AZ50" s="104">
        <v>3096.4103400000004</v>
      </c>
      <c r="BA50" s="104">
        <v>3307.6170600000005</v>
      </c>
      <c r="BB50" s="104">
        <v>3131.5019600000001</v>
      </c>
      <c r="BC50" s="104">
        <v>3100.9770900000003</v>
      </c>
      <c r="BD50" s="104">
        <v>3095.2451700000001</v>
      </c>
      <c r="BE50" s="104">
        <v>3204.1928200000002</v>
      </c>
      <c r="BF50" s="104">
        <v>3117.6435900000001</v>
      </c>
      <c r="BG50" s="104">
        <v>3121.9282200000002</v>
      </c>
      <c r="BH50" s="104">
        <v>3129.5104900000001</v>
      </c>
      <c r="BI50" s="104">
        <v>3208.9845400000004</v>
      </c>
      <c r="BJ50" s="104">
        <v>3263.6520100000002</v>
      </c>
      <c r="BK50" s="104">
        <v>3157.6161000000002</v>
      </c>
      <c r="BL50" s="104">
        <v>3304.9145000000003</v>
      </c>
      <c r="BM50" s="104">
        <v>3410.9443700000002</v>
      </c>
      <c r="BN50" s="230" t="s">
        <v>51</v>
      </c>
      <c r="BO50" s="104">
        <v>3147.7095300000001</v>
      </c>
      <c r="BP50" s="104">
        <v>3235.7280200000005</v>
      </c>
      <c r="BQ50" s="104">
        <v>3437.8411400000005</v>
      </c>
      <c r="BR50" s="104">
        <v>3395.0780200000004</v>
      </c>
      <c r="BS50" s="104">
        <v>3269.3085100000003</v>
      </c>
      <c r="BT50" s="104">
        <v>3205.1495400000003</v>
      </c>
    </row>
    <row r="51" spans="1:72" ht="24.95" customHeight="1">
      <c r="A51" s="80"/>
      <c r="B51" s="29" t="str">
        <f>"I" &amp; C51</f>
        <v>IMéxico</v>
      </c>
      <c r="C51" s="250" t="s">
        <v>50</v>
      </c>
      <c r="D51" s="91" t="s">
        <v>41</v>
      </c>
      <c r="E51" s="104">
        <v>1331.36319</v>
      </c>
      <c r="F51" s="104">
        <v>1422.4860500000002</v>
      </c>
      <c r="G51" s="104">
        <v>1465.5053200000002</v>
      </c>
      <c r="H51" s="104">
        <v>1460.0046100000002</v>
      </c>
      <c r="I51" s="104">
        <v>1560.1114000000002</v>
      </c>
      <c r="J51" s="104">
        <v>1531.0618100000002</v>
      </c>
      <c r="K51" s="104">
        <v>1593.8715800000002</v>
      </c>
      <c r="L51" s="104">
        <v>1541.20145</v>
      </c>
      <c r="M51" s="104">
        <v>1536.3640800000001</v>
      </c>
      <c r="N51" s="104">
        <v>1617.5421200000001</v>
      </c>
      <c r="O51" s="104">
        <v>1558.6138900000001</v>
      </c>
      <c r="P51" s="104">
        <v>1542.2603100000001</v>
      </c>
      <c r="Q51" s="104">
        <v>1579.4136400000002</v>
      </c>
      <c r="R51" s="104">
        <v>1653.0429000000001</v>
      </c>
      <c r="S51" s="104">
        <v>1627.7894700000002</v>
      </c>
      <c r="T51" s="104">
        <v>1557.1406200000001</v>
      </c>
      <c r="U51" s="104">
        <v>1682.5648600000002</v>
      </c>
      <c r="V51" s="104">
        <v>1729.9716000000001</v>
      </c>
      <c r="W51" s="104">
        <v>1706.2669900000001</v>
      </c>
      <c r="X51" s="104">
        <v>1666.5047000000002</v>
      </c>
      <c r="Y51" s="104">
        <v>1688.6944600000002</v>
      </c>
      <c r="Z51" s="104">
        <v>1781.7343800000001</v>
      </c>
      <c r="AA51" s="104">
        <v>1797.2902900000001</v>
      </c>
      <c r="AB51" s="104">
        <v>1759.4432600000002</v>
      </c>
      <c r="AC51" s="104">
        <v>1870.2750000000001</v>
      </c>
      <c r="AD51" s="104">
        <v>1905.3601100000001</v>
      </c>
      <c r="AE51" s="104">
        <v>1981.7822900000001</v>
      </c>
      <c r="AF51" s="104">
        <v>1851.2137100000002</v>
      </c>
      <c r="AG51" s="104">
        <v>1926.6633200000001</v>
      </c>
      <c r="AH51" s="104">
        <v>1933.1998700000001</v>
      </c>
      <c r="AI51" s="104">
        <v>1889.2409600000001</v>
      </c>
      <c r="AJ51" s="104">
        <v>1841.3993500000001</v>
      </c>
      <c r="AK51" s="104">
        <v>1957.8235500000001</v>
      </c>
      <c r="AL51" s="104">
        <v>1870.4386700000002</v>
      </c>
      <c r="AM51" s="104">
        <v>1751.7164200000002</v>
      </c>
      <c r="AN51" s="104">
        <v>1979.9156100000002</v>
      </c>
      <c r="AO51" s="104">
        <v>1911.9198800000001</v>
      </c>
      <c r="AP51" s="104">
        <v>1826.5067100000001</v>
      </c>
      <c r="AQ51" s="104">
        <v>1857.8797100000002</v>
      </c>
      <c r="AR51" s="104">
        <v>1811.7732500000002</v>
      </c>
      <c r="AS51" s="104">
        <v>1876.0208400000001</v>
      </c>
      <c r="AT51" s="104">
        <v>1809.8598900000002</v>
      </c>
      <c r="AU51" s="104">
        <v>1886.1597000000002</v>
      </c>
      <c r="AV51" s="104">
        <v>1960.6926900000001</v>
      </c>
      <c r="AW51" s="104">
        <v>1960.4595700000002</v>
      </c>
      <c r="AX51" s="104">
        <v>1973.2939300000003</v>
      </c>
      <c r="AY51" s="104">
        <v>2128.0385700000002</v>
      </c>
      <c r="AZ51" s="104">
        <v>2052.0516300000004</v>
      </c>
      <c r="BA51" s="104">
        <v>2129.6922</v>
      </c>
      <c r="BB51" s="104">
        <v>2131.9650800000004</v>
      </c>
      <c r="BC51" s="104">
        <v>2194.6963300000002</v>
      </c>
      <c r="BD51" s="104">
        <v>2182.4119900000001</v>
      </c>
      <c r="BE51" s="104">
        <v>2289.9067100000002</v>
      </c>
      <c r="BF51" s="104">
        <v>2325.4161600000002</v>
      </c>
      <c r="BG51" s="104">
        <v>2302.7757300000003</v>
      </c>
      <c r="BH51" s="104">
        <v>2321.5841800000003</v>
      </c>
      <c r="BI51" s="104">
        <v>2387.3566100000003</v>
      </c>
      <c r="BJ51" s="104">
        <v>2400.87066</v>
      </c>
      <c r="BK51" s="104">
        <v>2345.5394700000002</v>
      </c>
      <c r="BL51" s="104">
        <v>2454.42488</v>
      </c>
      <c r="BM51" s="104">
        <v>2590.5288700000001</v>
      </c>
      <c r="BN51" s="230" t="s">
        <v>51</v>
      </c>
      <c r="BO51" s="104">
        <v>2196.3807400000001</v>
      </c>
      <c r="BP51" s="104">
        <v>2477.6429400000002</v>
      </c>
      <c r="BQ51" s="104">
        <v>2576.8361200000004</v>
      </c>
      <c r="BR51" s="104">
        <v>2802.4517300000002</v>
      </c>
      <c r="BS51" s="104">
        <v>2886.8405600000001</v>
      </c>
      <c r="BT51" s="104">
        <v>2926.3195700000001</v>
      </c>
    </row>
    <row r="52" spans="1:72" ht="24.95" customHeight="1">
      <c r="A52" s="80"/>
      <c r="B52" s="29" t="str">
        <f>"II" &amp; C51</f>
        <v>IIMéxico</v>
      </c>
      <c r="C52" s="251" t="str">
        <f>C51</f>
        <v>México</v>
      </c>
      <c r="D52" s="91" t="s">
        <v>80</v>
      </c>
      <c r="E52" s="104">
        <v>2427.7741100000003</v>
      </c>
      <c r="F52" s="104">
        <v>2579.2966700000002</v>
      </c>
      <c r="G52" s="104">
        <v>2645.2170600000004</v>
      </c>
      <c r="H52" s="104">
        <v>2602.94182</v>
      </c>
      <c r="I52" s="104">
        <v>2743.4517600000004</v>
      </c>
      <c r="J52" s="104">
        <v>2692.0311100000004</v>
      </c>
      <c r="K52" s="104">
        <v>2778.5087500000004</v>
      </c>
      <c r="L52" s="104">
        <v>2638.3495900000003</v>
      </c>
      <c r="M52" s="104">
        <v>2595.2827100000004</v>
      </c>
      <c r="N52" s="104">
        <v>2735.3798100000004</v>
      </c>
      <c r="O52" s="104">
        <v>2612.8784000000001</v>
      </c>
      <c r="P52" s="104">
        <v>2543.2506600000002</v>
      </c>
      <c r="Q52" s="104">
        <v>2568.0442900000003</v>
      </c>
      <c r="R52" s="104">
        <v>2664.4124100000004</v>
      </c>
      <c r="S52" s="104">
        <v>2587.0650700000001</v>
      </c>
      <c r="T52" s="104">
        <v>2418.2964200000001</v>
      </c>
      <c r="U52" s="104">
        <v>2576.6447200000002</v>
      </c>
      <c r="V52" s="104">
        <v>2631.5068000000001</v>
      </c>
      <c r="W52" s="104">
        <v>2579.3053200000004</v>
      </c>
      <c r="X52" s="104">
        <v>2489.1943200000001</v>
      </c>
      <c r="Y52" s="104">
        <v>2468.6889300000003</v>
      </c>
      <c r="Z52" s="104">
        <v>2606.9972200000002</v>
      </c>
      <c r="AA52" s="104">
        <v>2620.7121500000003</v>
      </c>
      <c r="AB52" s="104">
        <v>2520.9178400000001</v>
      </c>
      <c r="AC52" s="104">
        <v>2642.6256500000004</v>
      </c>
      <c r="AD52" s="104">
        <v>2698.9372800000001</v>
      </c>
      <c r="AE52" s="104">
        <v>2795.5562600000003</v>
      </c>
      <c r="AF52" s="104">
        <v>2562.7019500000001</v>
      </c>
      <c r="AG52" s="104">
        <v>2620.5883400000002</v>
      </c>
      <c r="AH52" s="104">
        <v>2636.47136</v>
      </c>
      <c r="AI52" s="104">
        <v>2548.1370500000003</v>
      </c>
      <c r="AJ52" s="104">
        <v>2448.4469700000004</v>
      </c>
      <c r="AK52" s="104">
        <v>2568.2846000000004</v>
      </c>
      <c r="AL52" s="104">
        <v>2442.06196</v>
      </c>
      <c r="AM52" s="104">
        <v>2284.0833000000002</v>
      </c>
      <c r="AN52" s="104">
        <v>2539.8830400000002</v>
      </c>
      <c r="AO52" s="104">
        <v>2407.9657500000003</v>
      </c>
      <c r="AP52" s="104">
        <v>2302.1406100000004</v>
      </c>
      <c r="AQ52" s="104">
        <v>2326.0541900000003</v>
      </c>
      <c r="AR52" s="104">
        <v>2230.8951700000002</v>
      </c>
      <c r="AS52" s="104">
        <v>2292.4273500000004</v>
      </c>
      <c r="AT52" s="104">
        <v>2216.0797000000002</v>
      </c>
      <c r="AU52" s="104">
        <v>2301.2866200000003</v>
      </c>
      <c r="AV52" s="104">
        <v>2360.5767500000002</v>
      </c>
      <c r="AW52" s="104">
        <v>2332.77018</v>
      </c>
      <c r="AX52" s="104">
        <v>2355.91534</v>
      </c>
      <c r="AY52" s="104">
        <v>2526.07348</v>
      </c>
      <c r="AZ52" s="104">
        <v>2392.9514000000004</v>
      </c>
      <c r="BA52" s="104">
        <v>2413.9529500000003</v>
      </c>
      <c r="BB52" s="104">
        <v>2399.0596</v>
      </c>
      <c r="BC52" s="104">
        <v>2446.5884100000003</v>
      </c>
      <c r="BD52" s="104">
        <v>2387.5366300000001</v>
      </c>
      <c r="BE52" s="104">
        <v>2464.7758100000001</v>
      </c>
      <c r="BF52" s="104">
        <v>2502.4344600000004</v>
      </c>
      <c r="BG52" s="104">
        <v>2446.87896</v>
      </c>
      <c r="BH52" s="104">
        <v>2423.0787</v>
      </c>
      <c r="BI52" s="104">
        <v>2468.39149</v>
      </c>
      <c r="BJ52" s="104">
        <v>2479.1618500000004</v>
      </c>
      <c r="BK52" s="104">
        <v>2412.4097900000002</v>
      </c>
      <c r="BL52" s="104">
        <v>2488.55395</v>
      </c>
      <c r="BM52" s="104">
        <v>2590.5288700000001</v>
      </c>
      <c r="BN52" s="230" t="s">
        <v>51</v>
      </c>
      <c r="BO52" s="104">
        <v>2174.3031800000003</v>
      </c>
      <c r="BP52" s="104">
        <v>2426.6577600000001</v>
      </c>
      <c r="BQ52" s="104">
        <v>2478.0244200000002</v>
      </c>
      <c r="BR52" s="104">
        <v>2657.5842000000002</v>
      </c>
      <c r="BS52" s="104">
        <v>2701.1686500000001</v>
      </c>
      <c r="BT52" s="104">
        <v>2678.8374700000004</v>
      </c>
    </row>
    <row r="53" spans="1:72" ht="24.95" customHeight="1">
      <c r="A53" s="80"/>
      <c r="B53" s="29" t="str">
        <f>"III" &amp; C51</f>
        <v>IIIMéxico</v>
      </c>
      <c r="C53" s="252" t="str">
        <f>C51</f>
        <v>México</v>
      </c>
      <c r="D53" s="188" t="s">
        <v>81</v>
      </c>
      <c r="E53" s="104">
        <v>2945.9465100000002</v>
      </c>
      <c r="F53" s="104">
        <v>3045.1809600000001</v>
      </c>
      <c r="G53" s="104">
        <v>3133.9192000000003</v>
      </c>
      <c r="H53" s="104">
        <v>3134.5289300000004</v>
      </c>
      <c r="I53" s="104">
        <v>3277.4101000000001</v>
      </c>
      <c r="J53" s="104">
        <v>3238.4341800000002</v>
      </c>
      <c r="K53" s="104">
        <v>3300.4132700000005</v>
      </c>
      <c r="L53" s="104">
        <v>3078.0418000000004</v>
      </c>
      <c r="M53" s="104">
        <v>3006.6266600000004</v>
      </c>
      <c r="N53" s="104">
        <v>3207.3580500000003</v>
      </c>
      <c r="O53" s="104">
        <v>3067.6061400000003</v>
      </c>
      <c r="P53" s="104">
        <v>2965.4042000000004</v>
      </c>
      <c r="Q53" s="104">
        <v>3005.8715100000004</v>
      </c>
      <c r="R53" s="104">
        <v>3081.6592600000004</v>
      </c>
      <c r="S53" s="104">
        <v>2961.5721900000003</v>
      </c>
      <c r="T53" s="104">
        <v>2742.2182000000003</v>
      </c>
      <c r="U53" s="104">
        <v>2919.9722100000004</v>
      </c>
      <c r="V53" s="104">
        <v>2930.1219600000004</v>
      </c>
      <c r="W53" s="104">
        <v>2850.11499</v>
      </c>
      <c r="X53" s="104">
        <v>2777.4675400000001</v>
      </c>
      <c r="Y53" s="104">
        <v>2738.4447200000004</v>
      </c>
      <c r="Z53" s="104">
        <v>2916.5320300000003</v>
      </c>
      <c r="AA53" s="104">
        <v>2970.0082000000002</v>
      </c>
      <c r="AB53" s="104">
        <v>2837.8506400000001</v>
      </c>
      <c r="AC53" s="104">
        <v>2969.9388900000004</v>
      </c>
      <c r="AD53" s="104">
        <v>3023.5222500000004</v>
      </c>
      <c r="AE53" s="104">
        <v>3139.4137400000004</v>
      </c>
      <c r="AF53" s="104">
        <v>2863.3163100000002</v>
      </c>
      <c r="AG53" s="104">
        <v>2898.3447900000001</v>
      </c>
      <c r="AH53" s="104">
        <v>2890.8949500000003</v>
      </c>
      <c r="AI53" s="104">
        <v>2727.29673</v>
      </c>
      <c r="AJ53" s="104">
        <v>2611.2381600000003</v>
      </c>
      <c r="AK53" s="104">
        <v>2747.17128</v>
      </c>
      <c r="AL53" s="104">
        <v>2597.4844500000004</v>
      </c>
      <c r="AM53" s="104">
        <v>2434.9242200000003</v>
      </c>
      <c r="AN53" s="104">
        <v>2699.0252700000001</v>
      </c>
      <c r="AO53" s="104">
        <v>2541.0191100000002</v>
      </c>
      <c r="AP53" s="104">
        <v>2446.0558100000003</v>
      </c>
      <c r="AQ53" s="104">
        <v>2446.8209200000001</v>
      </c>
      <c r="AR53" s="104">
        <v>2329.3768800000003</v>
      </c>
      <c r="AS53" s="104">
        <v>2410.5556200000001</v>
      </c>
      <c r="AT53" s="104">
        <v>2317.6179700000002</v>
      </c>
      <c r="AU53" s="104">
        <v>2393.8556800000001</v>
      </c>
      <c r="AV53" s="104">
        <v>2455.70514</v>
      </c>
      <c r="AW53" s="104">
        <v>2387.47109</v>
      </c>
      <c r="AX53" s="104">
        <v>2418.08239</v>
      </c>
      <c r="AY53" s="104">
        <v>2609.1414800000002</v>
      </c>
      <c r="AZ53" s="104">
        <v>2460.9601500000003</v>
      </c>
      <c r="BA53" s="104">
        <v>2521.5410100000004</v>
      </c>
      <c r="BB53" s="104">
        <v>2467.0413600000002</v>
      </c>
      <c r="BC53" s="104">
        <v>2450.2327400000004</v>
      </c>
      <c r="BD53" s="104">
        <v>2420.2043700000004</v>
      </c>
      <c r="BE53" s="104">
        <v>2525.4498000000003</v>
      </c>
      <c r="BF53" s="104">
        <v>2568.37039</v>
      </c>
      <c r="BG53" s="104">
        <v>2495.4266500000003</v>
      </c>
      <c r="BH53" s="104">
        <v>2471.4425800000004</v>
      </c>
      <c r="BI53" s="104">
        <v>2492.7942900000003</v>
      </c>
      <c r="BJ53" s="104">
        <v>2503.0607500000001</v>
      </c>
      <c r="BK53" s="104">
        <v>2435.5106100000003</v>
      </c>
      <c r="BL53" s="104">
        <v>2523.8248400000002</v>
      </c>
      <c r="BM53" s="104">
        <v>2590.5288700000001</v>
      </c>
      <c r="BN53" s="230" t="s">
        <v>51</v>
      </c>
      <c r="BO53" s="104">
        <v>2148.02315</v>
      </c>
      <c r="BP53" s="104">
        <v>2397.1805300000001</v>
      </c>
      <c r="BQ53" s="104">
        <v>2476.4361100000001</v>
      </c>
      <c r="BR53" s="104">
        <v>2623.4572000000003</v>
      </c>
      <c r="BS53" s="104">
        <v>2626.3564900000001</v>
      </c>
      <c r="BT53" s="104">
        <v>2592.43426</v>
      </c>
    </row>
    <row r="54" spans="1:72" ht="24.95" customHeight="1">
      <c r="A54" s="80"/>
      <c r="B54" s="29" t="str">
        <f>"I" &amp; C54</f>
        <v>IMichoacán de Ocampo</v>
      </c>
      <c r="C54" s="250" t="s">
        <v>65</v>
      </c>
      <c r="D54" s="91" t="s">
        <v>41</v>
      </c>
      <c r="E54" s="104">
        <v>1180.6314300000001</v>
      </c>
      <c r="F54" s="104">
        <v>1142.77314</v>
      </c>
      <c r="G54" s="104">
        <v>1145.4522200000001</v>
      </c>
      <c r="H54" s="104">
        <v>1210.6252200000001</v>
      </c>
      <c r="I54" s="104">
        <v>1134.8900500000002</v>
      </c>
      <c r="J54" s="104">
        <v>1244.1675500000001</v>
      </c>
      <c r="K54" s="104">
        <v>1259.4423400000001</v>
      </c>
      <c r="L54" s="104">
        <v>1337.5492800000002</v>
      </c>
      <c r="M54" s="104">
        <v>1317.1303500000001</v>
      </c>
      <c r="N54" s="104">
        <v>1332.6766700000001</v>
      </c>
      <c r="O54" s="104">
        <v>1310.55852</v>
      </c>
      <c r="P54" s="104">
        <v>1374.6419900000001</v>
      </c>
      <c r="Q54" s="104">
        <v>1350.9338600000001</v>
      </c>
      <c r="R54" s="104">
        <v>1503.8746000000001</v>
      </c>
      <c r="S54" s="104">
        <v>1419.3522800000001</v>
      </c>
      <c r="T54" s="104">
        <v>1485.7667200000001</v>
      </c>
      <c r="U54" s="104">
        <v>1515.4842900000001</v>
      </c>
      <c r="V54" s="104">
        <v>1490.1274700000001</v>
      </c>
      <c r="W54" s="104">
        <v>1494.5394500000002</v>
      </c>
      <c r="X54" s="104">
        <v>1520.0481400000001</v>
      </c>
      <c r="Y54" s="104">
        <v>1526.2916100000002</v>
      </c>
      <c r="Z54" s="104">
        <v>1504.6070400000001</v>
      </c>
      <c r="AA54" s="104">
        <v>1580.3511400000002</v>
      </c>
      <c r="AB54" s="104">
        <v>1566.4054400000002</v>
      </c>
      <c r="AC54" s="104">
        <v>1650.9099100000001</v>
      </c>
      <c r="AD54" s="104">
        <v>1668.6189200000001</v>
      </c>
      <c r="AE54" s="104">
        <v>1644.6135400000001</v>
      </c>
      <c r="AF54" s="104">
        <v>1698.5918100000001</v>
      </c>
      <c r="AG54" s="104">
        <v>1683.4878200000001</v>
      </c>
      <c r="AH54" s="104">
        <v>1770.2985500000002</v>
      </c>
      <c r="AI54" s="104">
        <v>1705.6301900000001</v>
      </c>
      <c r="AJ54" s="104">
        <v>1655.0041400000002</v>
      </c>
      <c r="AK54" s="104">
        <v>1775.2190900000001</v>
      </c>
      <c r="AL54" s="104">
        <v>1714.0334400000002</v>
      </c>
      <c r="AM54" s="104">
        <v>1621.1075700000001</v>
      </c>
      <c r="AN54" s="104">
        <v>1655.8454100000001</v>
      </c>
      <c r="AO54" s="104">
        <v>1734.7065400000001</v>
      </c>
      <c r="AP54" s="104">
        <v>1687.2955000000002</v>
      </c>
      <c r="AQ54" s="104">
        <v>1704.2892800000002</v>
      </c>
      <c r="AR54" s="104">
        <v>1725.2707800000001</v>
      </c>
      <c r="AS54" s="104">
        <v>1776.8135000000002</v>
      </c>
      <c r="AT54" s="104">
        <v>1776.9210200000002</v>
      </c>
      <c r="AU54" s="104">
        <v>1796.0440900000001</v>
      </c>
      <c r="AV54" s="104">
        <v>1782.9518</v>
      </c>
      <c r="AW54" s="104">
        <v>1853.7757300000001</v>
      </c>
      <c r="AX54" s="104">
        <v>1878.4193700000001</v>
      </c>
      <c r="AY54" s="104">
        <v>1874.1530200000002</v>
      </c>
      <c r="AZ54" s="104">
        <v>1863.2820300000001</v>
      </c>
      <c r="BA54" s="104">
        <v>2032.9796600000002</v>
      </c>
      <c r="BB54" s="104">
        <v>1930.7354100000002</v>
      </c>
      <c r="BC54" s="104">
        <v>1947.4643200000003</v>
      </c>
      <c r="BD54" s="104">
        <v>2027.8811100000003</v>
      </c>
      <c r="BE54" s="104">
        <v>2158.3245500000003</v>
      </c>
      <c r="BF54" s="104">
        <v>2231.2634400000002</v>
      </c>
      <c r="BG54" s="104">
        <v>2211.1744800000001</v>
      </c>
      <c r="BH54" s="104">
        <v>2262.9521800000002</v>
      </c>
      <c r="BI54" s="104">
        <v>2495.0676000000003</v>
      </c>
      <c r="BJ54" s="104">
        <v>2288.8601000000003</v>
      </c>
      <c r="BK54" s="104">
        <v>2411.7738400000003</v>
      </c>
      <c r="BL54" s="104">
        <v>2416.24757</v>
      </c>
      <c r="BM54" s="104">
        <v>2647.7138500000001</v>
      </c>
      <c r="BN54" s="230" t="s">
        <v>51</v>
      </c>
      <c r="BO54" s="104">
        <v>2558.5391000000004</v>
      </c>
      <c r="BP54" s="104">
        <v>2545.6095600000003</v>
      </c>
      <c r="BQ54" s="104">
        <v>2653.7426100000002</v>
      </c>
      <c r="BR54" s="104">
        <v>2801.0082400000001</v>
      </c>
      <c r="BS54" s="104">
        <v>2951.7942000000003</v>
      </c>
      <c r="BT54" s="104">
        <v>2921.5151800000003</v>
      </c>
    </row>
    <row r="55" spans="1:72" ht="24.95" customHeight="1">
      <c r="A55" s="80"/>
      <c r="B55" s="29" t="str">
        <f>"II" &amp; C54</f>
        <v>IIMichoacán de Ocampo</v>
      </c>
      <c r="C55" s="251" t="str">
        <f>C54</f>
        <v>Michoacán de Ocampo</v>
      </c>
      <c r="D55" s="91" t="s">
        <v>80</v>
      </c>
      <c r="E55" s="104">
        <v>2152.9109700000004</v>
      </c>
      <c r="F55" s="104">
        <v>2072.11238</v>
      </c>
      <c r="G55" s="104">
        <v>2067.52558</v>
      </c>
      <c r="H55" s="104">
        <v>2158.3404500000001</v>
      </c>
      <c r="I55" s="104">
        <v>1995.7011400000001</v>
      </c>
      <c r="J55" s="104">
        <v>2187.5914600000001</v>
      </c>
      <c r="K55" s="104">
        <v>2195.5166300000001</v>
      </c>
      <c r="L55" s="104">
        <v>2289.7218300000004</v>
      </c>
      <c r="M55" s="104">
        <v>2224.9450300000003</v>
      </c>
      <c r="N55" s="104">
        <v>2253.6519000000003</v>
      </c>
      <c r="O55" s="104">
        <v>2197.0354900000002</v>
      </c>
      <c r="P55" s="104">
        <v>2266.8411500000002</v>
      </c>
      <c r="Q55" s="104">
        <v>2196.5480700000003</v>
      </c>
      <c r="R55" s="104">
        <v>2423.9795300000001</v>
      </c>
      <c r="S55" s="104">
        <v>2255.7933800000001</v>
      </c>
      <c r="T55" s="104">
        <v>2307.4501300000002</v>
      </c>
      <c r="U55" s="104">
        <v>2320.7810100000002</v>
      </c>
      <c r="V55" s="104">
        <v>2266.6733800000002</v>
      </c>
      <c r="W55" s="104">
        <v>2259.24406</v>
      </c>
      <c r="X55" s="104">
        <v>2270.4377600000003</v>
      </c>
      <c r="Y55" s="104">
        <v>2231.2735000000002</v>
      </c>
      <c r="Z55" s="104">
        <v>2201.51019</v>
      </c>
      <c r="AA55" s="104">
        <v>2304.3831400000004</v>
      </c>
      <c r="AB55" s="104">
        <v>2244.3346200000001</v>
      </c>
      <c r="AC55" s="104">
        <v>2332.6713200000004</v>
      </c>
      <c r="AD55" s="104">
        <v>2363.5940400000004</v>
      </c>
      <c r="AE55" s="104">
        <v>2319.9368100000002</v>
      </c>
      <c r="AF55" s="104">
        <v>2351.4219500000004</v>
      </c>
      <c r="AG55" s="104">
        <v>2289.8284900000003</v>
      </c>
      <c r="AH55" s="104">
        <v>2414.3087800000003</v>
      </c>
      <c r="AI55" s="104">
        <v>2300.4897600000004</v>
      </c>
      <c r="AJ55" s="104">
        <v>2200.6035100000004</v>
      </c>
      <c r="AK55" s="104">
        <v>2328.7429900000002</v>
      </c>
      <c r="AL55" s="104">
        <v>2237.8578500000003</v>
      </c>
      <c r="AM55" s="104">
        <v>2113.7809099999999</v>
      </c>
      <c r="AN55" s="104">
        <v>2124.15805</v>
      </c>
      <c r="AO55" s="104">
        <v>2184.7745800000002</v>
      </c>
      <c r="AP55" s="104">
        <v>2126.6779300000003</v>
      </c>
      <c r="AQ55" s="104">
        <v>2133.7599</v>
      </c>
      <c r="AR55" s="104">
        <v>2124.3818800000004</v>
      </c>
      <c r="AS55" s="104">
        <v>2171.1996900000004</v>
      </c>
      <c r="AT55" s="104">
        <v>2175.7477600000002</v>
      </c>
      <c r="AU55" s="104">
        <v>2191.3373800000004</v>
      </c>
      <c r="AV55" s="104">
        <v>2146.58554</v>
      </c>
      <c r="AW55" s="104">
        <v>2205.82602</v>
      </c>
      <c r="AX55" s="104">
        <v>2242.64462</v>
      </c>
      <c r="AY55" s="104">
        <v>2224.7003800000002</v>
      </c>
      <c r="AZ55" s="104">
        <v>2172.8222100000003</v>
      </c>
      <c r="BA55" s="104">
        <v>2304.3317000000002</v>
      </c>
      <c r="BB55" s="104">
        <v>2172.6196800000002</v>
      </c>
      <c r="BC55" s="104">
        <v>2170.98081</v>
      </c>
      <c r="BD55" s="104">
        <v>2218.4814200000001</v>
      </c>
      <c r="BE55" s="104">
        <v>2323.14536</v>
      </c>
      <c r="BF55" s="104">
        <v>2401.1145200000001</v>
      </c>
      <c r="BG55" s="104">
        <v>2349.5454800000002</v>
      </c>
      <c r="BH55" s="104">
        <v>2361.8834400000001</v>
      </c>
      <c r="BI55" s="104">
        <v>2579.75855</v>
      </c>
      <c r="BJ55" s="104">
        <v>2363.4986900000004</v>
      </c>
      <c r="BK55" s="104">
        <v>2480.5324700000001</v>
      </c>
      <c r="BL55" s="104">
        <v>2449.8457800000001</v>
      </c>
      <c r="BM55" s="104">
        <v>2647.7138500000001</v>
      </c>
      <c r="BN55" s="230" t="s">
        <v>51</v>
      </c>
      <c r="BO55" s="104">
        <v>2532.8212000000003</v>
      </c>
      <c r="BP55" s="104">
        <v>2493.22577</v>
      </c>
      <c r="BQ55" s="104">
        <v>2551.9818400000004</v>
      </c>
      <c r="BR55" s="104">
        <v>2656.21533</v>
      </c>
      <c r="BS55" s="104">
        <v>2761.9446900000003</v>
      </c>
      <c r="BT55" s="104">
        <v>2674.43939</v>
      </c>
    </row>
    <row r="56" spans="1:72" ht="24.95" customHeight="1">
      <c r="A56" s="80"/>
      <c r="B56" s="29" t="str">
        <f>"III" &amp; C54</f>
        <v>IIIMichoacán de Ocampo</v>
      </c>
      <c r="C56" s="252" t="str">
        <f>C54</f>
        <v>Michoacán de Ocampo</v>
      </c>
      <c r="D56" s="188" t="s">
        <v>81</v>
      </c>
      <c r="E56" s="104">
        <v>2618.15715</v>
      </c>
      <c r="F56" s="104">
        <v>2449.99395</v>
      </c>
      <c r="G56" s="104">
        <v>2454.0751</v>
      </c>
      <c r="H56" s="104">
        <v>2604.4588600000002</v>
      </c>
      <c r="I56" s="104">
        <v>2388.5878200000002</v>
      </c>
      <c r="J56" s="104">
        <v>2638.1588100000004</v>
      </c>
      <c r="K56" s="104">
        <v>2613.3498800000002</v>
      </c>
      <c r="L56" s="104">
        <v>2672.7967700000004</v>
      </c>
      <c r="M56" s="104">
        <v>2579.5362200000004</v>
      </c>
      <c r="N56" s="104">
        <v>2645.9896800000001</v>
      </c>
      <c r="O56" s="104">
        <v>2582.6946400000002</v>
      </c>
      <c r="P56" s="104">
        <v>2645.6410300000002</v>
      </c>
      <c r="Q56" s="104">
        <v>2574.7129400000003</v>
      </c>
      <c r="R56" s="104">
        <v>2806.18046</v>
      </c>
      <c r="S56" s="104">
        <v>2584.5269400000002</v>
      </c>
      <c r="T56" s="104">
        <v>2617.7276700000002</v>
      </c>
      <c r="U56" s="104">
        <v>2632.3554400000003</v>
      </c>
      <c r="V56" s="104">
        <v>2523.9549200000001</v>
      </c>
      <c r="W56" s="104">
        <v>2496.40535</v>
      </c>
      <c r="X56" s="104">
        <v>2533.6074100000001</v>
      </c>
      <c r="Y56" s="104">
        <v>2475.1028800000004</v>
      </c>
      <c r="Z56" s="104">
        <v>2464.3828500000004</v>
      </c>
      <c r="AA56" s="104">
        <v>2614.7984300000003</v>
      </c>
      <c r="AB56" s="104">
        <v>2528.2576100000001</v>
      </c>
      <c r="AC56" s="104">
        <v>2623.8195400000004</v>
      </c>
      <c r="AD56" s="104">
        <v>2649.41003</v>
      </c>
      <c r="AE56" s="104">
        <v>2606.81754</v>
      </c>
      <c r="AF56" s="104">
        <v>2627.6386700000003</v>
      </c>
      <c r="AG56" s="104">
        <v>2531.9530900000004</v>
      </c>
      <c r="AH56" s="104">
        <v>2646.9736900000003</v>
      </c>
      <c r="AI56" s="104">
        <v>2460.2290300000004</v>
      </c>
      <c r="AJ56" s="104">
        <v>2344.6391900000003</v>
      </c>
      <c r="AK56" s="104">
        <v>2488.9492300000002</v>
      </c>
      <c r="AL56" s="104">
        <v>2377.89696</v>
      </c>
      <c r="AM56" s="104">
        <v>2252.6763600000004</v>
      </c>
      <c r="AN56" s="104">
        <v>2255.9008700000004</v>
      </c>
      <c r="AO56" s="104">
        <v>2305.4833100000001</v>
      </c>
      <c r="AP56" s="104">
        <v>2261.0638100000001</v>
      </c>
      <c r="AQ56" s="104">
        <v>2246.4223300000003</v>
      </c>
      <c r="AR56" s="104">
        <v>2218.9367900000002</v>
      </c>
      <c r="AS56" s="104">
        <v>2284.0158800000004</v>
      </c>
      <c r="AT56" s="104">
        <v>2276.31918</v>
      </c>
      <c r="AU56" s="104">
        <v>2281.0782300000001</v>
      </c>
      <c r="AV56" s="104">
        <v>2234.2640300000003</v>
      </c>
      <c r="AW56" s="104">
        <v>2257.4917300000002</v>
      </c>
      <c r="AX56" s="104">
        <v>2302.9296000000004</v>
      </c>
      <c r="AY56" s="104">
        <v>2299.5537200000003</v>
      </c>
      <c r="AZ56" s="104">
        <v>2235.00783</v>
      </c>
      <c r="BA56" s="104">
        <v>2408.9753800000003</v>
      </c>
      <c r="BB56" s="104">
        <v>2234.8427000000001</v>
      </c>
      <c r="BC56" s="104">
        <v>2173.8144500000003</v>
      </c>
      <c r="BD56" s="104">
        <v>2249.0082900000002</v>
      </c>
      <c r="BE56" s="104">
        <v>2380.9138800000001</v>
      </c>
      <c r="BF56" s="104">
        <v>2465.8249700000001</v>
      </c>
      <c r="BG56" s="104">
        <v>2398.2833400000004</v>
      </c>
      <c r="BH56" s="104">
        <v>2409.7095000000004</v>
      </c>
      <c r="BI56" s="104">
        <v>2606.1893</v>
      </c>
      <c r="BJ56" s="104">
        <v>2387.5185800000004</v>
      </c>
      <c r="BK56" s="104">
        <v>2506.1375000000003</v>
      </c>
      <c r="BL56" s="104">
        <v>2486.1872900000003</v>
      </c>
      <c r="BM56" s="104">
        <v>2647.7138500000001</v>
      </c>
      <c r="BN56" s="230" t="s">
        <v>51</v>
      </c>
      <c r="BO56" s="104">
        <v>2501.5001100000004</v>
      </c>
      <c r="BP56" s="104">
        <v>2461.42362</v>
      </c>
      <c r="BQ56" s="104">
        <v>2550.2574400000003</v>
      </c>
      <c r="BR56" s="104">
        <v>2620.7928700000002</v>
      </c>
      <c r="BS56" s="104">
        <v>2681.94371</v>
      </c>
      <c r="BT56" s="104">
        <v>2583.83502</v>
      </c>
    </row>
    <row r="57" spans="1:72" ht="24.95" customHeight="1">
      <c r="A57" s="80"/>
      <c r="B57" s="29" t="str">
        <f>"I" &amp; C57</f>
        <v>IMorelos</v>
      </c>
      <c r="C57" s="250" t="s">
        <v>24</v>
      </c>
      <c r="D57" s="91" t="s">
        <v>41</v>
      </c>
      <c r="E57" s="104">
        <v>1211.4297700000002</v>
      </c>
      <c r="F57" s="104">
        <v>1219.7913000000001</v>
      </c>
      <c r="G57" s="104">
        <v>1260.6257300000002</v>
      </c>
      <c r="H57" s="104">
        <v>1370.4994700000002</v>
      </c>
      <c r="I57" s="104">
        <v>1260.3454800000002</v>
      </c>
      <c r="J57" s="104">
        <v>1306.1153400000001</v>
      </c>
      <c r="K57" s="104">
        <v>1396.8600900000001</v>
      </c>
      <c r="L57" s="104">
        <v>1405.1720800000001</v>
      </c>
      <c r="M57" s="104">
        <v>1334.8323200000002</v>
      </c>
      <c r="N57" s="104">
        <v>1487.2343900000001</v>
      </c>
      <c r="O57" s="104">
        <v>1428.7401300000001</v>
      </c>
      <c r="P57" s="104">
        <v>1473.4507800000001</v>
      </c>
      <c r="Q57" s="104">
        <v>1446.7108000000001</v>
      </c>
      <c r="R57" s="104">
        <v>1392.7882000000002</v>
      </c>
      <c r="S57" s="104">
        <v>1395.2379600000002</v>
      </c>
      <c r="T57" s="104">
        <v>1365.3007500000001</v>
      </c>
      <c r="U57" s="104">
        <v>1359.1077700000001</v>
      </c>
      <c r="V57" s="104">
        <v>1452.0143300000002</v>
      </c>
      <c r="W57" s="104">
        <v>1461.49521</v>
      </c>
      <c r="X57" s="104">
        <v>1408.4601300000002</v>
      </c>
      <c r="Y57" s="104">
        <v>1427.7366400000001</v>
      </c>
      <c r="Z57" s="104">
        <v>1470.8695200000002</v>
      </c>
      <c r="AA57" s="104">
        <v>1466.5467500000002</v>
      </c>
      <c r="AB57" s="104">
        <v>1489.5498200000002</v>
      </c>
      <c r="AC57" s="104">
        <v>1443.5845800000002</v>
      </c>
      <c r="AD57" s="104">
        <v>1539.1300400000002</v>
      </c>
      <c r="AE57" s="104">
        <v>1576.3992900000001</v>
      </c>
      <c r="AF57" s="104">
        <v>1480.7431900000001</v>
      </c>
      <c r="AG57" s="104">
        <v>1597.4451700000002</v>
      </c>
      <c r="AH57" s="104">
        <v>1623.5363500000001</v>
      </c>
      <c r="AI57" s="104">
        <v>1535.38346</v>
      </c>
      <c r="AJ57" s="104">
        <v>1553.5483800000002</v>
      </c>
      <c r="AK57" s="104">
        <v>1478.5845700000002</v>
      </c>
      <c r="AL57" s="104">
        <v>1518.9820900000002</v>
      </c>
      <c r="AM57" s="104">
        <v>1494.4334800000001</v>
      </c>
      <c r="AN57" s="104">
        <v>1529.1295900000002</v>
      </c>
      <c r="AO57" s="104">
        <v>1445.8049700000001</v>
      </c>
      <c r="AP57" s="104">
        <v>1474.21009</v>
      </c>
      <c r="AQ57" s="104">
        <v>1446.1450300000001</v>
      </c>
      <c r="AR57" s="104">
        <v>1475.1547400000002</v>
      </c>
      <c r="AS57" s="104">
        <v>1552.9762300000002</v>
      </c>
      <c r="AT57" s="104">
        <v>1510.67686</v>
      </c>
      <c r="AU57" s="104">
        <v>1430.17101</v>
      </c>
      <c r="AV57" s="104">
        <v>1404.8091300000001</v>
      </c>
      <c r="AW57" s="104">
        <v>1577.05789</v>
      </c>
      <c r="AX57" s="104">
        <v>1506.2506500000002</v>
      </c>
      <c r="AY57" s="104">
        <v>1577.5653300000001</v>
      </c>
      <c r="AZ57" s="104">
        <v>1550.4254900000001</v>
      </c>
      <c r="BA57" s="104">
        <v>1686.8418200000001</v>
      </c>
      <c r="BB57" s="104">
        <v>1643.5173600000001</v>
      </c>
      <c r="BC57" s="104">
        <v>1653.8011600000002</v>
      </c>
      <c r="BD57" s="104">
        <v>1634.4259800000002</v>
      </c>
      <c r="BE57" s="104">
        <v>1674.5957500000002</v>
      </c>
      <c r="BF57" s="104">
        <v>1655.9976500000002</v>
      </c>
      <c r="BG57" s="104">
        <v>1615.6540200000002</v>
      </c>
      <c r="BH57" s="104">
        <v>1629.8269100000002</v>
      </c>
      <c r="BI57" s="104">
        <v>1701.7342800000001</v>
      </c>
      <c r="BJ57" s="104">
        <v>1663.3533300000001</v>
      </c>
      <c r="BK57" s="104">
        <v>1790.3614900000002</v>
      </c>
      <c r="BL57" s="104">
        <v>1719.65155</v>
      </c>
      <c r="BM57" s="104">
        <v>1982.0346300000001</v>
      </c>
      <c r="BN57" s="230" t="s">
        <v>51</v>
      </c>
      <c r="BO57" s="104">
        <v>1862.3820400000002</v>
      </c>
      <c r="BP57" s="104">
        <v>1988.7687300000002</v>
      </c>
      <c r="BQ57" s="104">
        <v>2076.2374</v>
      </c>
      <c r="BR57" s="104">
        <v>2114.37871</v>
      </c>
      <c r="BS57" s="104">
        <v>2161.04385</v>
      </c>
      <c r="BT57" s="104">
        <v>2150.3377</v>
      </c>
    </row>
    <row r="58" spans="1:72" ht="24.95" customHeight="1">
      <c r="A58" s="80"/>
      <c r="B58" s="29" t="str">
        <f>"II" &amp; C57</f>
        <v>IIMorelos</v>
      </c>
      <c r="C58" s="251" t="str">
        <f>C57</f>
        <v>Morelos</v>
      </c>
      <c r="D58" s="91" t="s">
        <v>80</v>
      </c>
      <c r="E58" s="104">
        <v>2209.07251</v>
      </c>
      <c r="F58" s="104">
        <v>2211.7641400000002</v>
      </c>
      <c r="G58" s="104">
        <v>2275.4122000000002</v>
      </c>
      <c r="H58" s="104">
        <v>2443.3692600000004</v>
      </c>
      <c r="I58" s="104">
        <v>2216.3141900000001</v>
      </c>
      <c r="J58" s="104">
        <v>2296.5128500000001</v>
      </c>
      <c r="K58" s="104">
        <v>2435.0694400000002</v>
      </c>
      <c r="L58" s="104">
        <v>2405.4838300000001</v>
      </c>
      <c r="M58" s="104">
        <v>2254.8478600000003</v>
      </c>
      <c r="N58" s="104">
        <v>2515.02009</v>
      </c>
      <c r="O58" s="104">
        <v>2395.1565100000003</v>
      </c>
      <c r="P58" s="104">
        <v>2429.7809100000004</v>
      </c>
      <c r="Q58" s="104">
        <v>2352.27639</v>
      </c>
      <c r="R58" s="104">
        <v>2244.9279100000003</v>
      </c>
      <c r="S58" s="104">
        <v>2217.46821</v>
      </c>
      <c r="T58" s="104">
        <v>2120.3620800000003</v>
      </c>
      <c r="U58" s="104">
        <v>2081.3092700000002</v>
      </c>
      <c r="V58" s="104">
        <v>2208.6984400000001</v>
      </c>
      <c r="W58" s="104">
        <v>2209.2922200000003</v>
      </c>
      <c r="X58" s="104">
        <v>2103.7630200000003</v>
      </c>
      <c r="Y58" s="104">
        <v>2087.1967800000002</v>
      </c>
      <c r="Z58" s="104">
        <v>2152.1461400000003</v>
      </c>
      <c r="AA58" s="104">
        <v>2138.4396900000002</v>
      </c>
      <c r="AB58" s="104">
        <v>2134.2164300000004</v>
      </c>
      <c r="AC58" s="104">
        <v>2039.7287100000001</v>
      </c>
      <c r="AD58" s="104">
        <v>2180.1734100000003</v>
      </c>
      <c r="AE58" s="104">
        <v>2223.7119200000002</v>
      </c>
      <c r="AF58" s="104">
        <v>2049.8462400000003</v>
      </c>
      <c r="AG58" s="104">
        <v>2172.7959100000003</v>
      </c>
      <c r="AH58" s="104">
        <v>2214.15652</v>
      </c>
      <c r="AI58" s="104">
        <v>2070.8673800000001</v>
      </c>
      <c r="AJ58" s="104">
        <v>2065.7011900000002</v>
      </c>
      <c r="AK58" s="104">
        <v>1939.6160500000001</v>
      </c>
      <c r="AL58" s="104">
        <v>1983.1970000000001</v>
      </c>
      <c r="AM58" s="104">
        <v>1948.6091000000001</v>
      </c>
      <c r="AN58" s="104">
        <v>1961.6039700000001</v>
      </c>
      <c r="AO58" s="104">
        <v>1820.9177500000001</v>
      </c>
      <c r="AP58" s="104">
        <v>1858.10373</v>
      </c>
      <c r="AQ58" s="104">
        <v>1810.5648500000002</v>
      </c>
      <c r="AR58" s="104">
        <v>1816.4058800000003</v>
      </c>
      <c r="AS58" s="104">
        <v>1897.6789200000001</v>
      </c>
      <c r="AT58" s="104">
        <v>1849.7455800000002</v>
      </c>
      <c r="AU58" s="104">
        <v>1744.9388900000001</v>
      </c>
      <c r="AV58" s="104">
        <v>1691.3205100000002</v>
      </c>
      <c r="AW58" s="104">
        <v>1876.5567400000002</v>
      </c>
      <c r="AX58" s="104">
        <v>1798.3124400000002</v>
      </c>
      <c r="AY58" s="104">
        <v>1872.6380200000001</v>
      </c>
      <c r="AZ58" s="104">
        <v>1807.9919600000001</v>
      </c>
      <c r="BA58" s="104">
        <v>1911.9930900000002</v>
      </c>
      <c r="BB58" s="104">
        <v>1849.4187000000002</v>
      </c>
      <c r="BC58" s="104">
        <v>1843.6130300000002</v>
      </c>
      <c r="BD58" s="104">
        <v>1788.0454900000002</v>
      </c>
      <c r="BE58" s="104">
        <v>1802.4765300000001</v>
      </c>
      <c r="BF58" s="104">
        <v>1782.05762</v>
      </c>
      <c r="BG58" s="104">
        <v>1716.7585100000001</v>
      </c>
      <c r="BH58" s="104">
        <v>1701.07933</v>
      </c>
      <c r="BI58" s="104">
        <v>1759.4968400000002</v>
      </c>
      <c r="BJ58" s="104">
        <v>1717.5944600000003</v>
      </c>
      <c r="BK58" s="104">
        <v>1841.4039200000002</v>
      </c>
      <c r="BL58" s="104">
        <v>1743.5635100000002</v>
      </c>
      <c r="BM58" s="104">
        <v>1982.0346300000001</v>
      </c>
      <c r="BN58" s="230" t="s">
        <v>51</v>
      </c>
      <c r="BO58" s="104">
        <v>1843.6617700000002</v>
      </c>
      <c r="BP58" s="104">
        <v>1947.8436500000003</v>
      </c>
      <c r="BQ58" s="104">
        <v>1996.6217200000001</v>
      </c>
      <c r="BR58" s="104">
        <v>2005.0798300000001</v>
      </c>
      <c r="BS58" s="104">
        <v>2022.0527500000001</v>
      </c>
      <c r="BT58" s="104">
        <v>1968.4812500000003</v>
      </c>
    </row>
    <row r="59" spans="1:72" ht="24.95" customHeight="1">
      <c r="A59" s="80"/>
      <c r="B59" s="29" t="str">
        <f>"III" &amp; C57</f>
        <v>IIIMorelos</v>
      </c>
      <c r="C59" s="252" t="str">
        <f>C57</f>
        <v>Morelos</v>
      </c>
      <c r="D59" s="188" t="s">
        <v>81</v>
      </c>
      <c r="E59" s="104">
        <v>2684.7523000000001</v>
      </c>
      <c r="F59" s="104">
        <v>2612.7951800000001</v>
      </c>
      <c r="G59" s="104">
        <v>2698.9845400000004</v>
      </c>
      <c r="H59" s="104">
        <v>2945.5554300000003</v>
      </c>
      <c r="I59" s="104">
        <v>2651.03989</v>
      </c>
      <c r="J59" s="104">
        <v>2767.0271000000002</v>
      </c>
      <c r="K59" s="104">
        <v>2895.2601600000003</v>
      </c>
      <c r="L59" s="104">
        <v>2807.3965400000002</v>
      </c>
      <c r="M59" s="104">
        <v>2613.5560500000001</v>
      </c>
      <c r="N59" s="104">
        <v>2950.6453300000003</v>
      </c>
      <c r="O59" s="104">
        <v>2813.1105100000004</v>
      </c>
      <c r="P59" s="104">
        <v>2833.9534400000002</v>
      </c>
      <c r="Q59" s="104">
        <v>2754.2943800000003</v>
      </c>
      <c r="R59" s="104">
        <v>2597.7572700000001</v>
      </c>
      <c r="S59" s="104">
        <v>2539.8140500000004</v>
      </c>
      <c r="T59" s="104">
        <v>2405.2547900000004</v>
      </c>
      <c r="U59" s="104">
        <v>2359.62878</v>
      </c>
      <c r="V59" s="104">
        <v>2459.3797200000004</v>
      </c>
      <c r="W59" s="104">
        <v>2441.2230800000002</v>
      </c>
      <c r="X59" s="104">
        <v>2347.5232000000001</v>
      </c>
      <c r="Y59" s="104">
        <v>2315.2728300000003</v>
      </c>
      <c r="Z59" s="104">
        <v>2408.2846800000002</v>
      </c>
      <c r="AA59" s="104">
        <v>2424.8936000000003</v>
      </c>
      <c r="AB59" s="104">
        <v>2403.0860600000001</v>
      </c>
      <c r="AC59" s="104">
        <v>2293.1975400000001</v>
      </c>
      <c r="AD59" s="104">
        <v>2443.0361400000002</v>
      </c>
      <c r="AE59" s="104">
        <v>2497.7333800000001</v>
      </c>
      <c r="AF59" s="104">
        <v>2290.4978100000003</v>
      </c>
      <c r="AG59" s="104">
        <v>2402.7748500000002</v>
      </c>
      <c r="AH59" s="104">
        <v>2427.6909400000004</v>
      </c>
      <c r="AI59" s="104">
        <v>2215.6350200000002</v>
      </c>
      <c r="AJ59" s="104">
        <v>2201.8544000000002</v>
      </c>
      <c r="AK59" s="104">
        <v>2073.7027700000003</v>
      </c>
      <c r="AL59" s="104">
        <v>2108.5648300000003</v>
      </c>
      <c r="AM59" s="104">
        <v>2076.99485</v>
      </c>
      <c r="AN59" s="104">
        <v>2084.07231</v>
      </c>
      <c r="AO59" s="104">
        <v>1921.5306300000002</v>
      </c>
      <c r="AP59" s="104">
        <v>1975.1518700000001</v>
      </c>
      <c r="AQ59" s="104">
        <v>1905.5273700000002</v>
      </c>
      <c r="AR59" s="104">
        <v>1897.1216100000001</v>
      </c>
      <c r="AS59" s="104">
        <v>1995.7488000000001</v>
      </c>
      <c r="AT59" s="104">
        <v>1934.7376000000002</v>
      </c>
      <c r="AU59" s="104">
        <v>1816.2410600000001</v>
      </c>
      <c r="AV59" s="104">
        <v>1760.1944800000001</v>
      </c>
      <c r="AW59" s="104">
        <v>1920.5316200000002</v>
      </c>
      <c r="AX59" s="104">
        <v>1846.3652500000001</v>
      </c>
      <c r="AY59" s="104">
        <v>1934.9647600000001</v>
      </c>
      <c r="AZ59" s="104">
        <v>1859.5478400000002</v>
      </c>
      <c r="BA59" s="104">
        <v>1998.0286700000001</v>
      </c>
      <c r="BB59" s="104">
        <v>1902.1391800000001</v>
      </c>
      <c r="BC59" s="104">
        <v>1846.1688100000001</v>
      </c>
      <c r="BD59" s="104">
        <v>1812.5816700000003</v>
      </c>
      <c r="BE59" s="104">
        <v>1847.3230600000002</v>
      </c>
      <c r="BF59" s="104">
        <v>1829.7615200000002</v>
      </c>
      <c r="BG59" s="104">
        <v>1751.9914100000001</v>
      </c>
      <c r="BH59" s="104">
        <v>1735.4062600000002</v>
      </c>
      <c r="BI59" s="104">
        <v>1777.2981300000001</v>
      </c>
      <c r="BJ59" s="104">
        <v>1734.7787900000001</v>
      </c>
      <c r="BK59" s="104">
        <v>1860.27799</v>
      </c>
      <c r="BL59" s="104">
        <v>1769.3257400000002</v>
      </c>
      <c r="BM59" s="104">
        <v>1982.0346300000001</v>
      </c>
      <c r="BN59" s="230" t="s">
        <v>51</v>
      </c>
      <c r="BO59" s="104">
        <v>1821.3272100000002</v>
      </c>
      <c r="BP59" s="104">
        <v>1923.8905800000002</v>
      </c>
      <c r="BQ59" s="104">
        <v>1995.2990900000002</v>
      </c>
      <c r="BR59" s="104">
        <v>1978.5799200000001</v>
      </c>
      <c r="BS59" s="104">
        <v>1964.7702400000001</v>
      </c>
      <c r="BT59" s="104">
        <v>1903.1089100000002</v>
      </c>
    </row>
    <row r="60" spans="1:72" ht="24.95" customHeight="1">
      <c r="A60" s="80"/>
      <c r="B60" s="29" t="str">
        <f>"I" &amp; C60</f>
        <v>INayarit</v>
      </c>
      <c r="C60" s="250" t="s">
        <v>25</v>
      </c>
      <c r="D60" s="91" t="s">
        <v>41</v>
      </c>
      <c r="E60" s="104">
        <v>1395.8017400000001</v>
      </c>
      <c r="F60" s="104">
        <v>1368.7727200000002</v>
      </c>
      <c r="G60" s="104">
        <v>1340.3062400000001</v>
      </c>
      <c r="H60" s="104">
        <v>1459.9384300000002</v>
      </c>
      <c r="I60" s="104">
        <v>1449.0428700000002</v>
      </c>
      <c r="J60" s="104">
        <v>1527.41614</v>
      </c>
      <c r="K60" s="104">
        <v>1595.6974200000002</v>
      </c>
      <c r="L60" s="104">
        <v>1584.9342100000001</v>
      </c>
      <c r="M60" s="104">
        <v>1675.2113000000002</v>
      </c>
      <c r="N60" s="104">
        <v>1656.6967000000002</v>
      </c>
      <c r="O60" s="104">
        <v>1634.27637</v>
      </c>
      <c r="P60" s="104">
        <v>1716.4605500000002</v>
      </c>
      <c r="Q60" s="104">
        <v>1847.9422400000001</v>
      </c>
      <c r="R60" s="104">
        <v>1776.7361300000002</v>
      </c>
      <c r="S60" s="104">
        <v>1792.9651900000001</v>
      </c>
      <c r="T60" s="104">
        <v>1797.4803200000001</v>
      </c>
      <c r="U60" s="104">
        <v>1882.0418200000001</v>
      </c>
      <c r="V60" s="104">
        <v>1882.8521400000002</v>
      </c>
      <c r="W60" s="104">
        <v>1822.0604000000001</v>
      </c>
      <c r="X60" s="104">
        <v>1830.0951400000001</v>
      </c>
      <c r="Y60" s="104">
        <v>1821.3292900000001</v>
      </c>
      <c r="Z60" s="104">
        <v>1866.5166100000001</v>
      </c>
      <c r="AA60" s="104">
        <v>1818.9411800000003</v>
      </c>
      <c r="AB60" s="104">
        <v>1821.0198500000001</v>
      </c>
      <c r="AC60" s="104">
        <v>1871.0122400000002</v>
      </c>
      <c r="AD60" s="104">
        <v>1787.8633200000002</v>
      </c>
      <c r="AE60" s="104">
        <v>1768.9534900000001</v>
      </c>
      <c r="AF60" s="104">
        <v>1839.9003500000001</v>
      </c>
      <c r="AG60" s="104">
        <v>1871.4918300000002</v>
      </c>
      <c r="AH60" s="104">
        <v>1876.8530700000001</v>
      </c>
      <c r="AI60" s="104">
        <v>1887.6454700000002</v>
      </c>
      <c r="AJ60" s="104">
        <v>1915.1280800000002</v>
      </c>
      <c r="AK60" s="104">
        <v>2089.0615299999999</v>
      </c>
      <c r="AL60" s="104">
        <v>2007.4219700000001</v>
      </c>
      <c r="AM60" s="104">
        <v>1949.2338800000002</v>
      </c>
      <c r="AN60" s="104">
        <v>2045.9608600000001</v>
      </c>
      <c r="AO60" s="104">
        <v>2086.6508800000001</v>
      </c>
      <c r="AP60" s="104">
        <v>2016.9699700000001</v>
      </c>
      <c r="AQ60" s="104">
        <v>2058.04745</v>
      </c>
      <c r="AR60" s="104">
        <v>2032.5073700000003</v>
      </c>
      <c r="AS60" s="104">
        <v>2097.3466400000002</v>
      </c>
      <c r="AT60" s="104">
        <v>2111.62131</v>
      </c>
      <c r="AU60" s="104">
        <v>2062.7369100000001</v>
      </c>
      <c r="AV60" s="104">
        <v>2140.0037600000001</v>
      </c>
      <c r="AW60" s="104">
        <v>2255.4283500000001</v>
      </c>
      <c r="AX60" s="104">
        <v>2218.1913500000001</v>
      </c>
      <c r="AY60" s="104">
        <v>2287.8576800000001</v>
      </c>
      <c r="AZ60" s="104">
        <v>2289.2412800000002</v>
      </c>
      <c r="BA60" s="104">
        <v>2405.9515000000001</v>
      </c>
      <c r="BB60" s="104">
        <v>2396.4761100000001</v>
      </c>
      <c r="BC60" s="104">
        <v>2373.2414900000003</v>
      </c>
      <c r="BD60" s="104">
        <v>2610.2613000000001</v>
      </c>
      <c r="BE60" s="104">
        <v>2654.7017300000002</v>
      </c>
      <c r="BF60" s="104">
        <v>2683.5435700000003</v>
      </c>
      <c r="BG60" s="104">
        <v>2661.4417400000002</v>
      </c>
      <c r="BH60" s="104">
        <v>2602.6102100000003</v>
      </c>
      <c r="BI60" s="104">
        <v>2729.5325800000001</v>
      </c>
      <c r="BJ60" s="104">
        <v>2681.6629700000003</v>
      </c>
      <c r="BK60" s="104">
        <v>2623.3012500000004</v>
      </c>
      <c r="BL60" s="104">
        <v>2680.3972200000003</v>
      </c>
      <c r="BM60" s="104">
        <v>2942.7240500000003</v>
      </c>
      <c r="BN60" s="230" t="s">
        <v>51</v>
      </c>
      <c r="BO60" s="104">
        <v>3276.9779900000003</v>
      </c>
      <c r="BP60" s="104">
        <v>3241.6626300000003</v>
      </c>
      <c r="BQ60" s="104">
        <v>3640.3978600000005</v>
      </c>
      <c r="BR60" s="104">
        <v>3346.9532400000003</v>
      </c>
      <c r="BS60" s="104">
        <v>3257.0867600000001</v>
      </c>
      <c r="BT60" s="104">
        <v>3414.8197200000004</v>
      </c>
    </row>
    <row r="61" spans="1:72" ht="24.95" customHeight="1">
      <c r="A61" s="80"/>
      <c r="B61" s="29" t="str">
        <f>"II" &amp; C60</f>
        <v>IINayarit</v>
      </c>
      <c r="C61" s="251" t="str">
        <f>C60</f>
        <v>Nayarit</v>
      </c>
      <c r="D61" s="91" t="s">
        <v>80</v>
      </c>
      <c r="E61" s="104">
        <v>2545.2794000000004</v>
      </c>
      <c r="F61" s="104">
        <v>2481.9019500000004</v>
      </c>
      <c r="G61" s="104">
        <v>2419.23443</v>
      </c>
      <c r="H61" s="104">
        <v>2602.8238200000001</v>
      </c>
      <c r="I61" s="104">
        <v>2548.1380400000003</v>
      </c>
      <c r="J61" s="104">
        <v>2685.6210100000003</v>
      </c>
      <c r="K61" s="104">
        <v>2781.6916500000002</v>
      </c>
      <c r="L61" s="104">
        <v>2713.2147600000003</v>
      </c>
      <c r="M61" s="104">
        <v>2829.8285500000002</v>
      </c>
      <c r="N61" s="104">
        <v>2801.59301</v>
      </c>
      <c r="O61" s="104">
        <v>2739.7198400000002</v>
      </c>
      <c r="P61" s="104">
        <v>2830.5140200000001</v>
      </c>
      <c r="Q61" s="104">
        <v>3004.6578000000004</v>
      </c>
      <c r="R61" s="104">
        <v>2863.7839800000002</v>
      </c>
      <c r="S61" s="104">
        <v>2849.5808100000004</v>
      </c>
      <c r="T61" s="104">
        <v>2791.5527800000004</v>
      </c>
      <c r="U61" s="104">
        <v>2882.1195700000003</v>
      </c>
      <c r="V61" s="104">
        <v>2864.0575500000004</v>
      </c>
      <c r="W61" s="104">
        <v>2754.3462500000001</v>
      </c>
      <c r="X61" s="104">
        <v>2733.5431100000001</v>
      </c>
      <c r="Y61" s="104">
        <v>2662.5867300000004</v>
      </c>
      <c r="Z61" s="104">
        <v>2731.0488400000004</v>
      </c>
      <c r="AA61" s="104">
        <v>2652.2823100000001</v>
      </c>
      <c r="AB61" s="104">
        <v>2609.1443400000003</v>
      </c>
      <c r="AC61" s="104">
        <v>2643.6673300000002</v>
      </c>
      <c r="AD61" s="104">
        <v>2532.5034100000003</v>
      </c>
      <c r="AE61" s="104">
        <v>2495.3341400000004</v>
      </c>
      <c r="AF61" s="104">
        <v>2547.0404600000002</v>
      </c>
      <c r="AG61" s="104">
        <v>2545.5457700000002</v>
      </c>
      <c r="AH61" s="104">
        <v>2559.6263700000004</v>
      </c>
      <c r="AI61" s="104">
        <v>2545.9851000000003</v>
      </c>
      <c r="AJ61" s="104">
        <v>2546.4815900000003</v>
      </c>
      <c r="AK61" s="104">
        <v>2740.4433600000002</v>
      </c>
      <c r="AL61" s="104">
        <v>2620.9086100000004</v>
      </c>
      <c r="AM61" s="104">
        <v>2541.6286100000002</v>
      </c>
      <c r="AN61" s="104">
        <v>2624.6074600000002</v>
      </c>
      <c r="AO61" s="104">
        <v>2628.0305500000004</v>
      </c>
      <c r="AP61" s="104">
        <v>2542.20172</v>
      </c>
      <c r="AQ61" s="104">
        <v>2576.6629900000003</v>
      </c>
      <c r="AR61" s="104">
        <v>2502.6922600000003</v>
      </c>
      <c r="AS61" s="104">
        <v>2562.8792100000001</v>
      </c>
      <c r="AT61" s="104">
        <v>2585.5709400000001</v>
      </c>
      <c r="AU61" s="104">
        <v>2516.7269000000001</v>
      </c>
      <c r="AV61" s="104">
        <v>2576.4583900000002</v>
      </c>
      <c r="AW61" s="104">
        <v>2683.7564300000004</v>
      </c>
      <c r="AX61" s="104">
        <v>2648.2983400000003</v>
      </c>
      <c r="AY61" s="104">
        <v>2715.7856400000001</v>
      </c>
      <c r="AZ61" s="104">
        <v>2669.5444900000002</v>
      </c>
      <c r="BA61" s="104">
        <v>2727.0859600000003</v>
      </c>
      <c r="BB61" s="104">
        <v>2696.7088000000003</v>
      </c>
      <c r="BC61" s="104">
        <v>2645.6257500000002</v>
      </c>
      <c r="BD61" s="104">
        <v>2855.5994500000002</v>
      </c>
      <c r="BE61" s="104">
        <v>2857.4284500000003</v>
      </c>
      <c r="BF61" s="104">
        <v>2887.8237000000004</v>
      </c>
      <c r="BG61" s="104">
        <v>2827.9895900000001</v>
      </c>
      <c r="BH61" s="104">
        <v>2716.39057</v>
      </c>
      <c r="BI61" s="104">
        <v>2822.1820700000003</v>
      </c>
      <c r="BJ61" s="104">
        <v>2769.11067</v>
      </c>
      <c r="BK61" s="104">
        <v>2698.0904300000002</v>
      </c>
      <c r="BL61" s="104">
        <v>2717.6684600000003</v>
      </c>
      <c r="BM61" s="104">
        <v>2942.7240500000003</v>
      </c>
      <c r="BN61" s="230" t="s">
        <v>51</v>
      </c>
      <c r="BO61" s="104">
        <v>3244.0385000000001</v>
      </c>
      <c r="BP61" s="104">
        <v>3174.9553800000003</v>
      </c>
      <c r="BQ61" s="104">
        <v>3500.8026800000002</v>
      </c>
      <c r="BR61" s="104">
        <v>3173.9387200000001</v>
      </c>
      <c r="BS61" s="104">
        <v>3047.6018500000005</v>
      </c>
      <c r="BT61" s="104">
        <v>3126.0246200000001</v>
      </c>
    </row>
    <row r="62" spans="1:72" ht="24.95" customHeight="1">
      <c r="A62" s="80"/>
      <c r="B62" s="29" t="str">
        <f>"III" &amp; C60</f>
        <v>IIINayarit</v>
      </c>
      <c r="C62" s="252" t="str">
        <f>C60</f>
        <v>Nayarit</v>
      </c>
      <c r="D62" s="188" t="s">
        <v>81</v>
      </c>
      <c r="E62" s="104">
        <v>3098.6368700000003</v>
      </c>
      <c r="F62" s="104">
        <v>2935.6723800000004</v>
      </c>
      <c r="G62" s="104">
        <v>2875.0568700000003</v>
      </c>
      <c r="H62" s="104">
        <v>3145.6330800000001</v>
      </c>
      <c r="I62" s="104">
        <v>3053.4050000000002</v>
      </c>
      <c r="J62" s="104">
        <v>3243.0158100000003</v>
      </c>
      <c r="K62" s="104">
        <v>3314.5724200000004</v>
      </c>
      <c r="L62" s="104">
        <v>3168.4579700000004</v>
      </c>
      <c r="M62" s="104">
        <v>3282.5242200000002</v>
      </c>
      <c r="N62" s="104">
        <v>3291.5059800000004</v>
      </c>
      <c r="O62" s="104">
        <v>3221.6630800000003</v>
      </c>
      <c r="P62" s="104">
        <v>3305.2960200000002</v>
      </c>
      <c r="Q62" s="104">
        <v>3522.4459700000002</v>
      </c>
      <c r="R62" s="104">
        <v>3316.4372900000003</v>
      </c>
      <c r="S62" s="104">
        <v>3266.2095000000004</v>
      </c>
      <c r="T62" s="104">
        <v>3167.5938000000001</v>
      </c>
      <c r="U62" s="104">
        <v>3269.2252200000003</v>
      </c>
      <c r="V62" s="104">
        <v>3189.1536900000001</v>
      </c>
      <c r="W62" s="104">
        <v>3043.4816700000001</v>
      </c>
      <c r="X62" s="104">
        <v>3050.4024400000003</v>
      </c>
      <c r="Y62" s="104">
        <v>2953.5496200000002</v>
      </c>
      <c r="Z62" s="104">
        <v>3057.0313100000003</v>
      </c>
      <c r="AA62" s="104">
        <v>3009.5097700000001</v>
      </c>
      <c r="AB62" s="104">
        <v>2939.7436300000004</v>
      </c>
      <c r="AC62" s="104">
        <v>2974.0501800000002</v>
      </c>
      <c r="AD62" s="104">
        <v>2838.8564500000002</v>
      </c>
      <c r="AE62" s="104">
        <v>2804.1460900000002</v>
      </c>
      <c r="AF62" s="104">
        <v>2846.2676600000004</v>
      </c>
      <c r="AG62" s="104">
        <v>2814.5658900000003</v>
      </c>
      <c r="AH62" s="104">
        <v>2806.2485900000001</v>
      </c>
      <c r="AI62" s="104">
        <v>2722.5233500000004</v>
      </c>
      <c r="AJ62" s="104">
        <v>2712.3972400000002</v>
      </c>
      <c r="AK62" s="104">
        <v>2928.8534300000001</v>
      </c>
      <c r="AL62" s="104">
        <v>2785.2068200000003</v>
      </c>
      <c r="AM62" s="104">
        <v>2708.5485500000004</v>
      </c>
      <c r="AN62" s="104">
        <v>2787.0151900000001</v>
      </c>
      <c r="AO62" s="104">
        <v>2773.2287500000002</v>
      </c>
      <c r="AP62" s="104">
        <v>2703.1877400000003</v>
      </c>
      <c r="AQ62" s="104">
        <v>2713.3212200000003</v>
      </c>
      <c r="AR62" s="104">
        <v>2613.9954000000002</v>
      </c>
      <c r="AS62" s="104">
        <v>2696.33725</v>
      </c>
      <c r="AT62" s="104">
        <v>2705.1865500000004</v>
      </c>
      <c r="AU62" s="104">
        <v>2619.6077700000001</v>
      </c>
      <c r="AV62" s="104">
        <v>2681.6620200000002</v>
      </c>
      <c r="AW62" s="104">
        <v>2746.6066500000002</v>
      </c>
      <c r="AX62" s="104">
        <v>2719.9423900000002</v>
      </c>
      <c r="AY62" s="104">
        <v>2807.9298500000004</v>
      </c>
      <c r="AZ62" s="104">
        <v>2746.1067800000001</v>
      </c>
      <c r="BA62" s="104">
        <v>2851.8233800000003</v>
      </c>
      <c r="BB62" s="104">
        <v>2774.23477</v>
      </c>
      <c r="BC62" s="104">
        <v>2648.96396</v>
      </c>
      <c r="BD62" s="104">
        <v>2894.8490500000003</v>
      </c>
      <c r="BE62" s="104">
        <v>2928.5971500000001</v>
      </c>
      <c r="BF62" s="104">
        <v>2965.5226700000003</v>
      </c>
      <c r="BG62" s="104">
        <v>2886.0306600000004</v>
      </c>
      <c r="BH62" s="104">
        <v>2771.0870800000002</v>
      </c>
      <c r="BI62" s="104">
        <v>2850.6636200000003</v>
      </c>
      <c r="BJ62" s="104">
        <v>2796.6918000000001</v>
      </c>
      <c r="BK62" s="104">
        <v>2725.1335000000004</v>
      </c>
      <c r="BL62" s="104">
        <v>2756.8653200000003</v>
      </c>
      <c r="BM62" s="104">
        <v>2942.7240500000003</v>
      </c>
      <c r="BN62" s="230" t="s">
        <v>51</v>
      </c>
      <c r="BO62" s="104">
        <v>3204.3533300000004</v>
      </c>
      <c r="BP62" s="104">
        <v>3134.7071300000002</v>
      </c>
      <c r="BQ62" s="104">
        <v>3498.4259800000004</v>
      </c>
      <c r="BR62" s="104">
        <v>3131.9533800000004</v>
      </c>
      <c r="BS62" s="104">
        <v>2960.9071500000005</v>
      </c>
      <c r="BT62" s="104">
        <v>3021.7472500000003</v>
      </c>
    </row>
    <row r="63" spans="1:72" ht="24.95" customHeight="1">
      <c r="A63" s="80"/>
      <c r="B63" s="29" t="str">
        <f>"I" &amp; C63</f>
        <v>INuevo León</v>
      </c>
      <c r="C63" s="250" t="s">
        <v>26</v>
      </c>
      <c r="D63" s="91" t="s">
        <v>41</v>
      </c>
      <c r="E63" s="104">
        <v>2207.4512</v>
      </c>
      <c r="F63" s="104">
        <v>2287.8462200000004</v>
      </c>
      <c r="G63" s="104">
        <v>2344.0061900000001</v>
      </c>
      <c r="H63" s="104">
        <v>2347.6893500000001</v>
      </c>
      <c r="I63" s="104">
        <v>2398.98288</v>
      </c>
      <c r="J63" s="104">
        <v>2432.4916700000003</v>
      </c>
      <c r="K63" s="104">
        <v>2581.1333900000004</v>
      </c>
      <c r="L63" s="104">
        <v>2510.9164400000004</v>
      </c>
      <c r="M63" s="104">
        <v>2582.6030600000004</v>
      </c>
      <c r="N63" s="104">
        <v>2556.1498000000001</v>
      </c>
      <c r="O63" s="104">
        <v>2616.3581900000004</v>
      </c>
      <c r="P63" s="104">
        <v>2684.91282</v>
      </c>
      <c r="Q63" s="104">
        <v>2615.8959600000003</v>
      </c>
      <c r="R63" s="104">
        <v>2598.6725800000004</v>
      </c>
      <c r="S63" s="104">
        <v>2639.3280900000004</v>
      </c>
      <c r="T63" s="104">
        <v>2518.08122</v>
      </c>
      <c r="U63" s="104">
        <v>2438.3531200000002</v>
      </c>
      <c r="V63" s="104">
        <v>2457.99539</v>
      </c>
      <c r="W63" s="104">
        <v>2334.6736600000004</v>
      </c>
      <c r="X63" s="104">
        <v>2458.3276300000002</v>
      </c>
      <c r="Y63" s="104">
        <v>2541.4593500000001</v>
      </c>
      <c r="Z63" s="104">
        <v>2537.5348600000002</v>
      </c>
      <c r="AA63" s="104">
        <v>2505.5795400000002</v>
      </c>
      <c r="AB63" s="104">
        <v>2479.0227800000002</v>
      </c>
      <c r="AC63" s="104">
        <v>2441.1956600000003</v>
      </c>
      <c r="AD63" s="104">
        <v>2456.5931400000004</v>
      </c>
      <c r="AE63" s="104">
        <v>2419.0547900000001</v>
      </c>
      <c r="AF63" s="104">
        <v>2496.7071800000003</v>
      </c>
      <c r="AG63" s="104">
        <v>2448.0854600000002</v>
      </c>
      <c r="AH63" s="104">
        <v>2494.93804</v>
      </c>
      <c r="AI63" s="104">
        <v>2611.3778400000001</v>
      </c>
      <c r="AJ63" s="104">
        <v>2531.7584400000001</v>
      </c>
      <c r="AK63" s="104">
        <v>2484.6355600000002</v>
      </c>
      <c r="AL63" s="104">
        <v>2672.2411300000003</v>
      </c>
      <c r="AM63" s="104">
        <v>2528.35257</v>
      </c>
      <c r="AN63" s="104">
        <v>2494.90047</v>
      </c>
      <c r="AO63" s="104">
        <v>2444.2087300000003</v>
      </c>
      <c r="AP63" s="104">
        <v>2417.00594</v>
      </c>
      <c r="AQ63" s="104">
        <v>2652.7293500000001</v>
      </c>
      <c r="AR63" s="104">
        <v>2562.7628500000001</v>
      </c>
      <c r="AS63" s="104">
        <v>2598.4753800000003</v>
      </c>
      <c r="AT63" s="104">
        <v>2566.0891900000001</v>
      </c>
      <c r="AU63" s="104">
        <v>2667.3471800000002</v>
      </c>
      <c r="AV63" s="104">
        <v>2757.8130700000002</v>
      </c>
      <c r="AW63" s="104">
        <v>2688.1643400000003</v>
      </c>
      <c r="AX63" s="104">
        <v>2916.8597400000003</v>
      </c>
      <c r="AY63" s="104">
        <v>2861.1551600000003</v>
      </c>
      <c r="AZ63" s="104">
        <v>3085.2151500000004</v>
      </c>
      <c r="BA63" s="104">
        <v>3145.2676000000001</v>
      </c>
      <c r="BB63" s="104">
        <v>3021.67452</v>
      </c>
      <c r="BC63" s="104">
        <v>3182.9684300000004</v>
      </c>
      <c r="BD63" s="104">
        <v>3087.0367600000004</v>
      </c>
      <c r="BE63" s="104">
        <v>3106.1738500000001</v>
      </c>
      <c r="BF63" s="104">
        <v>3263.0964800000002</v>
      </c>
      <c r="BG63" s="104">
        <v>3329.4730700000005</v>
      </c>
      <c r="BH63" s="104">
        <v>3252.3356400000002</v>
      </c>
      <c r="BI63" s="104">
        <v>3368.8809900000001</v>
      </c>
      <c r="BJ63" s="104">
        <v>3665.7787900000003</v>
      </c>
      <c r="BK63" s="104">
        <v>3773.1416500000005</v>
      </c>
      <c r="BL63" s="104">
        <v>3950.0939800000001</v>
      </c>
      <c r="BM63" s="104">
        <v>4164.1183600000004</v>
      </c>
      <c r="BN63" s="230" t="s">
        <v>51</v>
      </c>
      <c r="BO63" s="104">
        <v>3808.6947500000001</v>
      </c>
      <c r="BP63" s="104">
        <v>4264.0496200000007</v>
      </c>
      <c r="BQ63" s="104">
        <v>4288.25738</v>
      </c>
      <c r="BR63" s="104">
        <v>4335.0483200000008</v>
      </c>
      <c r="BS63" s="104">
        <v>4482.4846200000002</v>
      </c>
      <c r="BT63" s="104">
        <v>4458.7074400000001</v>
      </c>
    </row>
    <row r="64" spans="1:72" ht="24.95" customHeight="1">
      <c r="A64" s="80"/>
      <c r="B64" s="29" t="str">
        <f>"II" &amp; C63</f>
        <v>IINuevo León</v>
      </c>
      <c r="C64" s="251" t="str">
        <f>C63</f>
        <v>Nuevo León</v>
      </c>
      <c r="D64" s="91" t="s">
        <v>80</v>
      </c>
      <c r="E64" s="104">
        <v>4025.3425200000001</v>
      </c>
      <c r="F64" s="104">
        <v>4148.3950700000005</v>
      </c>
      <c r="G64" s="104">
        <v>4230.8991100000003</v>
      </c>
      <c r="H64" s="104">
        <v>4185.5339000000004</v>
      </c>
      <c r="I64" s="104">
        <v>4218.60502</v>
      </c>
      <c r="J64" s="104">
        <v>4276.9946800000007</v>
      </c>
      <c r="K64" s="104">
        <v>4499.5480200000002</v>
      </c>
      <c r="L64" s="104">
        <v>4298.3838000000005</v>
      </c>
      <c r="M64" s="104">
        <v>4362.6280900000002</v>
      </c>
      <c r="N64" s="104">
        <v>4322.6327600000004</v>
      </c>
      <c r="O64" s="104">
        <v>4386.0931900000005</v>
      </c>
      <c r="P64" s="104">
        <v>4427.5316200000007</v>
      </c>
      <c r="Q64" s="104">
        <v>4253.3105400000004</v>
      </c>
      <c r="R64" s="104">
        <v>4188.5999900000006</v>
      </c>
      <c r="S64" s="104">
        <v>4194.7153800000006</v>
      </c>
      <c r="T64" s="104">
        <v>3910.6723700000002</v>
      </c>
      <c r="U64" s="104">
        <v>3734.0430800000004</v>
      </c>
      <c r="V64" s="104">
        <v>3738.9235600000002</v>
      </c>
      <c r="W64" s="104">
        <v>3529.2461500000004</v>
      </c>
      <c r="X64" s="104">
        <v>3671.9099400000005</v>
      </c>
      <c r="Y64" s="104">
        <v>3715.3391000000001</v>
      </c>
      <c r="Z64" s="104">
        <v>3712.8689900000004</v>
      </c>
      <c r="AA64" s="104">
        <v>3653.5014800000004</v>
      </c>
      <c r="AB64" s="104">
        <v>3551.9262800000001</v>
      </c>
      <c r="AC64" s="104">
        <v>3449.3142700000003</v>
      </c>
      <c r="AD64" s="104">
        <v>3479.7573300000004</v>
      </c>
      <c r="AE64" s="104">
        <v>3412.3848000000003</v>
      </c>
      <c r="AF64" s="104">
        <v>3456.2818500000003</v>
      </c>
      <c r="AG64" s="104">
        <v>3329.8107400000004</v>
      </c>
      <c r="AH64" s="104">
        <v>3402.5621300000003</v>
      </c>
      <c r="AI64" s="104">
        <v>3522.1280700000002</v>
      </c>
      <c r="AJ64" s="104">
        <v>3366.3943000000004</v>
      </c>
      <c r="AK64" s="104">
        <v>3259.3597400000003</v>
      </c>
      <c r="AL64" s="104">
        <v>3488.9026400000002</v>
      </c>
      <c r="AM64" s="104">
        <v>3296.7481600000001</v>
      </c>
      <c r="AN64" s="104">
        <v>3200.5179200000002</v>
      </c>
      <c r="AO64" s="104">
        <v>3078.3564600000004</v>
      </c>
      <c r="AP64" s="104">
        <v>3046.4095900000002</v>
      </c>
      <c r="AQ64" s="104">
        <v>3321.2011400000001</v>
      </c>
      <c r="AR64" s="104">
        <v>3155.6130300000004</v>
      </c>
      <c r="AS64" s="104">
        <v>3175.2398000000003</v>
      </c>
      <c r="AT64" s="104">
        <v>3142.0433100000005</v>
      </c>
      <c r="AU64" s="104">
        <v>3254.4065000000001</v>
      </c>
      <c r="AV64" s="104">
        <v>3320.2701600000005</v>
      </c>
      <c r="AW64" s="104">
        <v>3198.6732500000003</v>
      </c>
      <c r="AX64" s="104">
        <v>3482.4384400000004</v>
      </c>
      <c r="AY64" s="104">
        <v>3396.3144500000003</v>
      </c>
      <c r="AZ64" s="104">
        <v>3597.7505700000002</v>
      </c>
      <c r="BA64" s="104">
        <v>3565.0823100000002</v>
      </c>
      <c r="BB64" s="104">
        <v>3400.2326300000004</v>
      </c>
      <c r="BC64" s="104">
        <v>3548.2875500000005</v>
      </c>
      <c r="BD64" s="104">
        <v>3377.1869900000002</v>
      </c>
      <c r="BE64" s="104">
        <v>3343.3773100000003</v>
      </c>
      <c r="BF64" s="104">
        <v>3511.4940800000004</v>
      </c>
      <c r="BG64" s="104">
        <v>3537.8250200000002</v>
      </c>
      <c r="BH64" s="104">
        <v>3394.5205600000004</v>
      </c>
      <c r="BI64" s="104">
        <v>3483.2321000000002</v>
      </c>
      <c r="BJ64" s="104">
        <v>3785.3180100000004</v>
      </c>
      <c r="BK64" s="104">
        <v>3880.7122900000004</v>
      </c>
      <c r="BL64" s="104">
        <v>4005.0205000000005</v>
      </c>
      <c r="BM64" s="104">
        <v>4164.1183600000004</v>
      </c>
      <c r="BN64" s="230" t="s">
        <v>51</v>
      </c>
      <c r="BO64" s="104">
        <v>3770.4105500000005</v>
      </c>
      <c r="BP64" s="104">
        <v>4176.3035900000004</v>
      </c>
      <c r="BQ64" s="104">
        <v>4123.8192900000004</v>
      </c>
      <c r="BR64" s="104">
        <v>4110.9560600000004</v>
      </c>
      <c r="BS64" s="104">
        <v>4194.1862200000005</v>
      </c>
      <c r="BT64" s="104">
        <v>4081.6295900000005</v>
      </c>
    </row>
    <row r="65" spans="1:72" ht="24.95" customHeight="1">
      <c r="A65" s="80"/>
      <c r="B65" s="29" t="str">
        <f>"III" &amp; C63</f>
        <v>IIINuevo León</v>
      </c>
      <c r="C65" s="252" t="str">
        <f>C63</f>
        <v>Nuevo León</v>
      </c>
      <c r="D65" s="188" t="s">
        <v>81</v>
      </c>
      <c r="E65" s="104">
        <v>4875.9396700000007</v>
      </c>
      <c r="F65" s="104">
        <v>4892.66039</v>
      </c>
      <c r="G65" s="104">
        <v>5006.7854100000004</v>
      </c>
      <c r="H65" s="104">
        <v>5031.1806300000007</v>
      </c>
      <c r="I65" s="104">
        <v>5033.2577300000003</v>
      </c>
      <c r="J65" s="104">
        <v>5137.5869200000006</v>
      </c>
      <c r="K65" s="104">
        <v>5339.5978500000001</v>
      </c>
      <c r="L65" s="104">
        <v>5012.5456700000004</v>
      </c>
      <c r="M65" s="104">
        <v>5051.8261600000005</v>
      </c>
      <c r="N65" s="104">
        <v>5064.8571000000002</v>
      </c>
      <c r="O65" s="104">
        <v>5144.8623500000003</v>
      </c>
      <c r="P65" s="104">
        <v>5158.0258800000001</v>
      </c>
      <c r="Q65" s="104">
        <v>4974.5171700000001</v>
      </c>
      <c r="R65" s="104">
        <v>4841.1865500000004</v>
      </c>
      <c r="S65" s="104">
        <v>4799.0705000000007</v>
      </c>
      <c r="T65" s="104">
        <v>4433.1141900000002</v>
      </c>
      <c r="U65" s="104">
        <v>4230.0938500000002</v>
      </c>
      <c r="V65" s="104">
        <v>4163.1603600000008</v>
      </c>
      <c r="W65" s="104">
        <v>3899.8282000000004</v>
      </c>
      <c r="X65" s="104">
        <v>4096.9775200000004</v>
      </c>
      <c r="Y65" s="104">
        <v>4121.29781</v>
      </c>
      <c r="Z65" s="104">
        <v>4152.5986000000003</v>
      </c>
      <c r="AA65" s="104">
        <v>4137.68624</v>
      </c>
      <c r="AB65" s="104">
        <v>3996.6879600000002</v>
      </c>
      <c r="AC65" s="104">
        <v>3874.8682900000003</v>
      </c>
      <c r="AD65" s="104">
        <v>3896.7466700000004</v>
      </c>
      <c r="AE65" s="104">
        <v>3830.7145400000004</v>
      </c>
      <c r="AF65" s="104">
        <v>3861.3381200000003</v>
      </c>
      <c r="AG65" s="104">
        <v>3683.2478000000001</v>
      </c>
      <c r="AH65" s="104">
        <v>3731.2280500000002</v>
      </c>
      <c r="AI65" s="104">
        <v>3771.7824900000005</v>
      </c>
      <c r="AJ65" s="104">
        <v>3592.2653300000002</v>
      </c>
      <c r="AK65" s="104">
        <v>3487.5888100000002</v>
      </c>
      <c r="AL65" s="104">
        <v>3712.5786900000003</v>
      </c>
      <c r="AM65" s="104">
        <v>3515.1469200000001</v>
      </c>
      <c r="AN65" s="104">
        <v>3402.1897200000003</v>
      </c>
      <c r="AO65" s="104">
        <v>3248.4596200000001</v>
      </c>
      <c r="AP65" s="104">
        <v>3235.71144</v>
      </c>
      <c r="AQ65" s="104">
        <v>3492.3474200000005</v>
      </c>
      <c r="AR65" s="104">
        <v>3294.4221500000003</v>
      </c>
      <c r="AS65" s="104">
        <v>3338.1915900000004</v>
      </c>
      <c r="AT65" s="104">
        <v>3285.4470200000001</v>
      </c>
      <c r="AU65" s="104">
        <v>3384.5777200000002</v>
      </c>
      <c r="AV65" s="104">
        <v>3452.9637800000005</v>
      </c>
      <c r="AW65" s="104">
        <v>3273.7220600000001</v>
      </c>
      <c r="AX65" s="104">
        <v>3573.5854200000003</v>
      </c>
      <c r="AY65" s="104">
        <v>3507.0430500000002</v>
      </c>
      <c r="AZ65" s="104">
        <v>3699.6251900000002</v>
      </c>
      <c r="BA65" s="104">
        <v>3722.7152400000004</v>
      </c>
      <c r="BB65" s="104">
        <v>3496.0310500000005</v>
      </c>
      <c r="BC65" s="104">
        <v>3553.9064500000004</v>
      </c>
      <c r="BD65" s="104">
        <v>3423.3325400000003</v>
      </c>
      <c r="BE65" s="104">
        <v>3425.1283800000001</v>
      </c>
      <c r="BF65" s="104">
        <v>3603.0735100000002</v>
      </c>
      <c r="BG65" s="104">
        <v>3606.0676200000003</v>
      </c>
      <c r="BH65" s="104">
        <v>3461.7264000000005</v>
      </c>
      <c r="BI65" s="104">
        <v>3517.1501600000001</v>
      </c>
      <c r="BJ65" s="104">
        <v>3820.5400300000001</v>
      </c>
      <c r="BK65" s="104">
        <v>3916.3890700000002</v>
      </c>
      <c r="BL65" s="104">
        <v>4060.6821600000003</v>
      </c>
      <c r="BM65" s="104">
        <v>4164.1183600000004</v>
      </c>
      <c r="BN65" s="230" t="s">
        <v>51</v>
      </c>
      <c r="BO65" s="104">
        <v>3725.7358900000004</v>
      </c>
      <c r="BP65" s="104">
        <v>4126.8325600000007</v>
      </c>
      <c r="BQ65" s="104">
        <v>4121.2635399999999</v>
      </c>
      <c r="BR65" s="104">
        <v>4059.3547000000003</v>
      </c>
      <c r="BS65" s="104">
        <v>4079.2541500000002</v>
      </c>
      <c r="BT65" s="104">
        <v>3952.3731800000005</v>
      </c>
    </row>
    <row r="66" spans="1:72" ht="24.95" customHeight="1">
      <c r="A66" s="80"/>
      <c r="B66" s="29" t="str">
        <f>"I" &amp; C66</f>
        <v>IOaxaca</v>
      </c>
      <c r="C66" s="250" t="s">
        <v>27</v>
      </c>
      <c r="D66" s="91" t="s">
        <v>41</v>
      </c>
      <c r="E66" s="104">
        <v>829.56828000000007</v>
      </c>
      <c r="F66" s="104">
        <v>846.83379000000002</v>
      </c>
      <c r="G66" s="104">
        <v>838.49449000000004</v>
      </c>
      <c r="H66" s="104">
        <v>881.19394000000011</v>
      </c>
      <c r="I66" s="104">
        <v>856.7697300000001</v>
      </c>
      <c r="J66" s="104">
        <v>912.95014000000003</v>
      </c>
      <c r="K66" s="104">
        <v>878.12369000000012</v>
      </c>
      <c r="L66" s="104">
        <v>873.63273000000004</v>
      </c>
      <c r="M66" s="104">
        <v>879.80236000000002</v>
      </c>
      <c r="N66" s="104">
        <v>950.5177000000001</v>
      </c>
      <c r="O66" s="104">
        <v>915.12360000000012</v>
      </c>
      <c r="P66" s="104">
        <v>909.9705100000001</v>
      </c>
      <c r="Q66" s="104">
        <v>994.23516000000006</v>
      </c>
      <c r="R66" s="104">
        <v>1018.1222500000001</v>
      </c>
      <c r="S66" s="104">
        <v>937.46107000000006</v>
      </c>
      <c r="T66" s="104">
        <v>928.00769000000003</v>
      </c>
      <c r="U66" s="104">
        <v>982.29176000000007</v>
      </c>
      <c r="V66" s="104">
        <v>958.6106400000001</v>
      </c>
      <c r="W66" s="104">
        <v>963.73756000000003</v>
      </c>
      <c r="X66" s="104">
        <v>960.78925000000004</v>
      </c>
      <c r="Y66" s="104">
        <v>1003.24638</v>
      </c>
      <c r="Z66" s="104">
        <v>1019.23211</v>
      </c>
      <c r="AA66" s="104">
        <v>976.53734000000009</v>
      </c>
      <c r="AB66" s="104">
        <v>1043.31826</v>
      </c>
      <c r="AC66" s="104">
        <v>1035.8934000000002</v>
      </c>
      <c r="AD66" s="104">
        <v>1043.9857000000002</v>
      </c>
      <c r="AE66" s="104">
        <v>1050.03484</v>
      </c>
      <c r="AF66" s="104">
        <v>1090.2938000000001</v>
      </c>
      <c r="AG66" s="104">
        <v>1123.3319100000001</v>
      </c>
      <c r="AH66" s="104">
        <v>1166.19354</v>
      </c>
      <c r="AI66" s="104">
        <v>1170.4790300000002</v>
      </c>
      <c r="AJ66" s="104">
        <v>1133.3066800000001</v>
      </c>
      <c r="AK66" s="104">
        <v>1140.0022900000001</v>
      </c>
      <c r="AL66" s="104">
        <v>1102.7402500000001</v>
      </c>
      <c r="AM66" s="104">
        <v>1117.14246</v>
      </c>
      <c r="AN66" s="104">
        <v>1032.6951000000001</v>
      </c>
      <c r="AO66" s="104">
        <v>1142.1177700000001</v>
      </c>
      <c r="AP66" s="104">
        <v>1097.4501400000001</v>
      </c>
      <c r="AQ66" s="104">
        <v>1084.0011400000001</v>
      </c>
      <c r="AR66" s="104">
        <v>1096.17597</v>
      </c>
      <c r="AS66" s="104">
        <v>1117.22821</v>
      </c>
      <c r="AT66" s="104">
        <v>1148.7527500000001</v>
      </c>
      <c r="AU66" s="104">
        <v>1144.63509</v>
      </c>
      <c r="AV66" s="104">
        <v>1220.2808</v>
      </c>
      <c r="AW66" s="104">
        <v>1141.44731</v>
      </c>
      <c r="AX66" s="104">
        <v>1197.4601300000002</v>
      </c>
      <c r="AY66" s="104">
        <v>1160.2131400000001</v>
      </c>
      <c r="AZ66" s="104">
        <v>1231.8441400000002</v>
      </c>
      <c r="BA66" s="104">
        <v>1221.68129</v>
      </c>
      <c r="BB66" s="104">
        <v>1219.0141900000001</v>
      </c>
      <c r="BC66" s="104">
        <v>1221.66643</v>
      </c>
      <c r="BD66" s="104">
        <v>1219.9719400000001</v>
      </c>
      <c r="BE66" s="104">
        <v>1272.3324</v>
      </c>
      <c r="BF66" s="104">
        <v>1332.22621</v>
      </c>
      <c r="BG66" s="104">
        <v>1302.72477</v>
      </c>
      <c r="BH66" s="104">
        <v>1353.81727</v>
      </c>
      <c r="BI66" s="104">
        <v>1463.15578</v>
      </c>
      <c r="BJ66" s="104">
        <v>1443.7810900000002</v>
      </c>
      <c r="BK66" s="104">
        <v>1458.5471300000002</v>
      </c>
      <c r="BL66" s="104">
        <v>1483.0119800000002</v>
      </c>
      <c r="BM66" s="104">
        <v>1609.3081100000002</v>
      </c>
      <c r="BN66" s="230" t="s">
        <v>51</v>
      </c>
      <c r="BO66" s="104">
        <v>1573.3510600000002</v>
      </c>
      <c r="BP66" s="104">
        <v>1685.43577</v>
      </c>
      <c r="BQ66" s="104">
        <v>1743.2012800000002</v>
      </c>
      <c r="BR66" s="104">
        <v>1622.2656700000002</v>
      </c>
      <c r="BS66" s="104">
        <v>1629.5793400000002</v>
      </c>
      <c r="BT66" s="104">
        <v>1610.2904400000002</v>
      </c>
    </row>
    <row r="67" spans="1:72" ht="24.95" customHeight="1">
      <c r="A67" s="80"/>
      <c r="B67" s="29" t="str">
        <f>"II" &amp; C66</f>
        <v>IIOaxaca</v>
      </c>
      <c r="C67" s="251" t="str">
        <f>C66</f>
        <v>Oaxaca</v>
      </c>
      <c r="D67" s="91" t="s">
        <v>80</v>
      </c>
      <c r="E67" s="104">
        <v>1512.7385200000001</v>
      </c>
      <c r="F67" s="104">
        <v>1535.5057900000002</v>
      </c>
      <c r="G67" s="104">
        <v>1513.47108</v>
      </c>
      <c r="H67" s="104">
        <v>1571.02007</v>
      </c>
      <c r="I67" s="104">
        <v>1506.6273000000001</v>
      </c>
      <c r="J67" s="104">
        <v>1605.2194400000001</v>
      </c>
      <c r="K67" s="104">
        <v>1530.7847800000002</v>
      </c>
      <c r="L67" s="104">
        <v>1495.5530700000002</v>
      </c>
      <c r="M67" s="104">
        <v>1486.19451</v>
      </c>
      <c r="N67" s="104">
        <v>1607.3936400000002</v>
      </c>
      <c r="O67" s="104">
        <v>1534.12382</v>
      </c>
      <c r="P67" s="104">
        <v>1500.5787800000001</v>
      </c>
      <c r="Q67" s="104">
        <v>1616.5745700000002</v>
      </c>
      <c r="R67" s="104">
        <v>1641.03277</v>
      </c>
      <c r="S67" s="104">
        <v>1489.9179800000002</v>
      </c>
      <c r="T67" s="104">
        <v>1441.2299300000002</v>
      </c>
      <c r="U67" s="104">
        <v>1504.2611000000002</v>
      </c>
      <c r="V67" s="104">
        <v>1458.1686800000002</v>
      </c>
      <c r="W67" s="104">
        <v>1456.8490400000001</v>
      </c>
      <c r="X67" s="104">
        <v>1435.0941500000001</v>
      </c>
      <c r="Y67" s="104">
        <v>1466.63786</v>
      </c>
      <c r="Z67" s="104">
        <v>1491.3195300000002</v>
      </c>
      <c r="AA67" s="104">
        <v>1423.9343000000001</v>
      </c>
      <c r="AB67" s="104">
        <v>1494.8590200000001</v>
      </c>
      <c r="AC67" s="104">
        <v>1463.6769700000002</v>
      </c>
      <c r="AD67" s="104">
        <v>1478.8028300000001</v>
      </c>
      <c r="AE67" s="104">
        <v>1481.20785</v>
      </c>
      <c r="AF67" s="104">
        <v>1509.3330600000002</v>
      </c>
      <c r="AG67" s="104">
        <v>1527.9216100000001</v>
      </c>
      <c r="AH67" s="104">
        <v>1590.4386900000002</v>
      </c>
      <c r="AI67" s="104">
        <v>1578.69803</v>
      </c>
      <c r="AJ67" s="104">
        <v>1506.9198900000001</v>
      </c>
      <c r="AK67" s="104">
        <v>1495.4618</v>
      </c>
      <c r="AL67" s="104">
        <v>1439.74783</v>
      </c>
      <c r="AM67" s="104">
        <v>1456.65498</v>
      </c>
      <c r="AN67" s="104">
        <v>1324.76594</v>
      </c>
      <c r="AO67" s="104">
        <v>1438.4391900000001</v>
      </c>
      <c r="AP67" s="104">
        <v>1383.2331100000001</v>
      </c>
      <c r="AQ67" s="104">
        <v>1357.1628900000001</v>
      </c>
      <c r="AR67" s="104">
        <v>1349.7570300000002</v>
      </c>
      <c r="AS67" s="104">
        <v>1365.2111200000002</v>
      </c>
      <c r="AT67" s="104">
        <v>1406.58824</v>
      </c>
      <c r="AU67" s="104">
        <v>1396.55906</v>
      </c>
      <c r="AV67" s="104">
        <v>1469.1575700000001</v>
      </c>
      <c r="AW67" s="104">
        <v>1358.2194200000001</v>
      </c>
      <c r="AX67" s="104">
        <v>1429.6474800000001</v>
      </c>
      <c r="AY67" s="104">
        <v>1377.2229900000002</v>
      </c>
      <c r="AZ67" s="104">
        <v>1436.4858600000002</v>
      </c>
      <c r="BA67" s="104">
        <v>1384.7452400000002</v>
      </c>
      <c r="BB67" s="104">
        <v>1371.7333900000001</v>
      </c>
      <c r="BC67" s="104">
        <v>1361.8808600000002</v>
      </c>
      <c r="BD67" s="104">
        <v>1334.63696</v>
      </c>
      <c r="BE67" s="104">
        <v>1369.4942700000001</v>
      </c>
      <c r="BF67" s="104">
        <v>1433.6396400000001</v>
      </c>
      <c r="BG67" s="104">
        <v>1384.2467600000002</v>
      </c>
      <c r="BH67" s="104">
        <v>1413.0031600000002</v>
      </c>
      <c r="BI67" s="104">
        <v>1512.8201900000001</v>
      </c>
      <c r="BJ67" s="104">
        <v>1490.8620800000001</v>
      </c>
      <c r="BK67" s="104">
        <v>1500.12967</v>
      </c>
      <c r="BL67" s="104">
        <v>1503.6334300000001</v>
      </c>
      <c r="BM67" s="104">
        <v>1609.3081100000002</v>
      </c>
      <c r="BN67" s="230" t="s">
        <v>51</v>
      </c>
      <c r="BO67" s="104">
        <v>1557.5360600000001</v>
      </c>
      <c r="BP67" s="104">
        <v>1650.7527100000002</v>
      </c>
      <c r="BQ67" s="104">
        <v>1676.35625</v>
      </c>
      <c r="BR67" s="104">
        <v>1538.4056700000001</v>
      </c>
      <c r="BS67" s="104">
        <v>1524.7702600000002</v>
      </c>
      <c r="BT67" s="104">
        <v>1474.1063900000001</v>
      </c>
    </row>
    <row r="68" spans="1:72" ht="24.95" customHeight="1">
      <c r="A68" s="80"/>
      <c r="B68" s="29" t="str">
        <f>"III" &amp; C66</f>
        <v>IIIOaxaca</v>
      </c>
      <c r="C68" s="252" t="str">
        <f>C66</f>
        <v>Oaxaca</v>
      </c>
      <c r="D68" s="188" t="s">
        <v>81</v>
      </c>
      <c r="E68" s="104">
        <v>1846.2219500000001</v>
      </c>
      <c r="F68" s="104">
        <v>1818.6976100000002</v>
      </c>
      <c r="G68" s="104">
        <v>1801.4871300000002</v>
      </c>
      <c r="H68" s="104">
        <v>1902.1801600000001</v>
      </c>
      <c r="I68" s="104">
        <v>1806.9524400000003</v>
      </c>
      <c r="J68" s="104">
        <v>1941.4269100000001</v>
      </c>
      <c r="K68" s="104">
        <v>1825.6766000000002</v>
      </c>
      <c r="L68" s="104">
        <v>1747.4344500000002</v>
      </c>
      <c r="M68" s="104">
        <v>1724.8423400000001</v>
      </c>
      <c r="N68" s="104">
        <v>1889.9575700000003</v>
      </c>
      <c r="O68" s="104">
        <v>1806.5214300000002</v>
      </c>
      <c r="P68" s="104">
        <v>1753.9471300000002</v>
      </c>
      <c r="Q68" s="104">
        <v>1898.5682400000001</v>
      </c>
      <c r="R68" s="104">
        <v>1902.87021</v>
      </c>
      <c r="S68" s="104">
        <v>1709.1319500000002</v>
      </c>
      <c r="T68" s="104">
        <v>1636.1551800000002</v>
      </c>
      <c r="U68" s="104">
        <v>1707.22882</v>
      </c>
      <c r="V68" s="104">
        <v>1623.71522</v>
      </c>
      <c r="W68" s="104">
        <v>1609.75305</v>
      </c>
      <c r="X68" s="104">
        <v>1601.5298500000001</v>
      </c>
      <c r="Y68" s="104">
        <v>1626.9218900000001</v>
      </c>
      <c r="Z68" s="104">
        <v>1670.0295100000001</v>
      </c>
      <c r="AA68" s="104">
        <v>1617.1690700000001</v>
      </c>
      <c r="AB68" s="104">
        <v>1685.3220800000001</v>
      </c>
      <c r="AC68" s="104">
        <v>1647.6375100000002</v>
      </c>
      <c r="AD68" s="104">
        <v>1658.6976300000001</v>
      </c>
      <c r="AE68" s="104">
        <v>1665.5527200000001</v>
      </c>
      <c r="AF68" s="104">
        <v>1686.9389100000001</v>
      </c>
      <c r="AG68" s="104">
        <v>1689.0005800000001</v>
      </c>
      <c r="AH68" s="104">
        <v>1743.4641700000002</v>
      </c>
      <c r="AI68" s="104">
        <v>1686.6484500000001</v>
      </c>
      <c r="AJ68" s="104">
        <v>1603.8640500000001</v>
      </c>
      <c r="AK68" s="104">
        <v>1597.1219400000002</v>
      </c>
      <c r="AL68" s="104">
        <v>1528.7125000000001</v>
      </c>
      <c r="AM68" s="104">
        <v>1551.8880000000001</v>
      </c>
      <c r="AN68" s="104">
        <v>1406.2373700000001</v>
      </c>
      <c r="AO68" s="104">
        <v>1517.90515</v>
      </c>
      <c r="AP68" s="104">
        <v>1471.86553</v>
      </c>
      <c r="AQ68" s="104">
        <v>1430.3757900000001</v>
      </c>
      <c r="AR68" s="104">
        <v>1410.33689</v>
      </c>
      <c r="AS68" s="104">
        <v>1437.0388700000001</v>
      </c>
      <c r="AT68" s="104">
        <v>1472.4154600000002</v>
      </c>
      <c r="AU68" s="104">
        <v>1454.8693900000001</v>
      </c>
      <c r="AV68" s="104">
        <v>1530.3479200000002</v>
      </c>
      <c r="AW68" s="104">
        <v>1389.9850600000002</v>
      </c>
      <c r="AX68" s="104">
        <v>1469.3311200000001</v>
      </c>
      <c r="AY68" s="104">
        <v>1425.05313</v>
      </c>
      <c r="AZ68" s="104">
        <v>1477.9492100000002</v>
      </c>
      <c r="BA68" s="104">
        <v>1449.5741600000001</v>
      </c>
      <c r="BB68" s="104">
        <v>1411.7411100000002</v>
      </c>
      <c r="BC68" s="104">
        <v>1363.17902</v>
      </c>
      <c r="BD68" s="104">
        <v>1353.07195</v>
      </c>
      <c r="BE68" s="104">
        <v>1404.0651700000001</v>
      </c>
      <c r="BF68" s="104">
        <v>1473.48215</v>
      </c>
      <c r="BG68" s="104">
        <v>1413.95145</v>
      </c>
      <c r="BH68" s="104">
        <v>1441.9827600000001</v>
      </c>
      <c r="BI68" s="104">
        <v>1528.8336900000002</v>
      </c>
      <c r="BJ68" s="104">
        <v>1506.7939000000001</v>
      </c>
      <c r="BK68" s="104">
        <v>1516.6726700000002</v>
      </c>
      <c r="BL68" s="104">
        <v>1526.6779300000001</v>
      </c>
      <c r="BM68" s="104">
        <v>1609.3081100000002</v>
      </c>
      <c r="BN68" s="230" t="s">
        <v>51</v>
      </c>
      <c r="BO68" s="104">
        <v>1537.2298400000002</v>
      </c>
      <c r="BP68" s="104">
        <v>1628.3503700000001</v>
      </c>
      <c r="BQ68" s="104">
        <v>1675.1522500000001</v>
      </c>
      <c r="BR68" s="104">
        <v>1516.58698</v>
      </c>
      <c r="BS68" s="104">
        <v>1479.4574900000002</v>
      </c>
      <c r="BT68" s="104">
        <v>1422.5430900000001</v>
      </c>
    </row>
    <row r="69" spans="1:72" ht="24.95" customHeight="1">
      <c r="A69" s="80"/>
      <c r="B69" s="29" t="str">
        <f>"I" &amp; C69</f>
        <v>IPuebla</v>
      </c>
      <c r="C69" s="250" t="s">
        <v>28</v>
      </c>
      <c r="D69" s="91" t="s">
        <v>41</v>
      </c>
      <c r="E69" s="104">
        <v>1035.1769300000001</v>
      </c>
      <c r="F69" s="104">
        <v>1016.9281000000001</v>
      </c>
      <c r="G69" s="104">
        <v>1066.66497</v>
      </c>
      <c r="H69" s="104">
        <v>1104.39291</v>
      </c>
      <c r="I69" s="104">
        <v>1099.26135</v>
      </c>
      <c r="J69" s="104">
        <v>1091.8882700000001</v>
      </c>
      <c r="K69" s="104">
        <v>1142.4118900000001</v>
      </c>
      <c r="L69" s="104">
        <v>1155.9099600000002</v>
      </c>
      <c r="M69" s="104">
        <v>1166.78053</v>
      </c>
      <c r="N69" s="104">
        <v>1216.0480100000002</v>
      </c>
      <c r="O69" s="104">
        <v>1202.6178</v>
      </c>
      <c r="P69" s="104">
        <v>1197.1949100000002</v>
      </c>
      <c r="Q69" s="104">
        <v>1209.08779</v>
      </c>
      <c r="R69" s="104">
        <v>1204.7146500000001</v>
      </c>
      <c r="S69" s="104">
        <v>1232.7725400000002</v>
      </c>
      <c r="T69" s="104">
        <v>1267.90463</v>
      </c>
      <c r="U69" s="104">
        <v>1227.8192700000002</v>
      </c>
      <c r="V69" s="104">
        <v>1188.6588400000001</v>
      </c>
      <c r="W69" s="104">
        <v>1220.1159100000002</v>
      </c>
      <c r="X69" s="104">
        <v>1221.2395300000001</v>
      </c>
      <c r="Y69" s="104">
        <v>1235.6214200000002</v>
      </c>
      <c r="Z69" s="104">
        <v>1296.4624500000002</v>
      </c>
      <c r="AA69" s="104">
        <v>1339.2229300000001</v>
      </c>
      <c r="AB69" s="104">
        <v>1268.6862000000001</v>
      </c>
      <c r="AC69" s="104">
        <v>1332.4567300000001</v>
      </c>
      <c r="AD69" s="104">
        <v>1314.9907000000001</v>
      </c>
      <c r="AE69" s="104">
        <v>1276.2194100000002</v>
      </c>
      <c r="AF69" s="104">
        <v>1350.17624</v>
      </c>
      <c r="AG69" s="104">
        <v>1453.2947700000002</v>
      </c>
      <c r="AH69" s="104">
        <v>1407.88715</v>
      </c>
      <c r="AI69" s="104">
        <v>1460.4470100000001</v>
      </c>
      <c r="AJ69" s="104">
        <v>1473.1674700000001</v>
      </c>
      <c r="AK69" s="104">
        <v>1520.6475600000001</v>
      </c>
      <c r="AL69" s="104">
        <v>1426.5492800000002</v>
      </c>
      <c r="AM69" s="104">
        <v>1435.6926000000001</v>
      </c>
      <c r="AN69" s="104">
        <v>1454.5414800000001</v>
      </c>
      <c r="AO69" s="104">
        <v>1500.5343400000002</v>
      </c>
      <c r="AP69" s="104">
        <v>1476.9283300000002</v>
      </c>
      <c r="AQ69" s="104">
        <v>1504.7228300000002</v>
      </c>
      <c r="AR69" s="104">
        <v>1533.8128400000001</v>
      </c>
      <c r="AS69" s="104">
        <v>1547.1090000000002</v>
      </c>
      <c r="AT69" s="104">
        <v>1564.2913600000002</v>
      </c>
      <c r="AU69" s="104">
        <v>1567.9896800000001</v>
      </c>
      <c r="AV69" s="104">
        <v>1599.9768500000002</v>
      </c>
      <c r="AW69" s="104">
        <v>1604.7187300000001</v>
      </c>
      <c r="AX69" s="104">
        <v>1615.27367</v>
      </c>
      <c r="AY69" s="104">
        <v>1695.5367400000002</v>
      </c>
      <c r="AZ69" s="104">
        <v>1654.9264900000001</v>
      </c>
      <c r="BA69" s="104">
        <v>1753.41335</v>
      </c>
      <c r="BB69" s="104">
        <v>1776.3345600000002</v>
      </c>
      <c r="BC69" s="104">
        <v>1754.5017200000002</v>
      </c>
      <c r="BD69" s="104">
        <v>1810.1612300000002</v>
      </c>
      <c r="BE69" s="104">
        <v>1940.2620500000003</v>
      </c>
      <c r="BF69" s="104">
        <v>1911.9882800000003</v>
      </c>
      <c r="BG69" s="104">
        <v>1963.3689500000003</v>
      </c>
      <c r="BH69" s="104">
        <v>1988.9879200000003</v>
      </c>
      <c r="BI69" s="104">
        <v>2094.58925</v>
      </c>
      <c r="BJ69" s="104">
        <v>2050.40816</v>
      </c>
      <c r="BK69" s="104">
        <v>2156.8708800000004</v>
      </c>
      <c r="BL69" s="104">
        <v>2231.55287</v>
      </c>
      <c r="BM69" s="104">
        <v>2356.3608800000002</v>
      </c>
      <c r="BN69" s="230" t="s">
        <v>51</v>
      </c>
      <c r="BO69" s="104">
        <v>1924.7488500000002</v>
      </c>
      <c r="BP69" s="104">
        <v>2025.6346500000002</v>
      </c>
      <c r="BQ69" s="104">
        <v>2168.30152</v>
      </c>
      <c r="BR69" s="104">
        <v>2290.9995800000002</v>
      </c>
      <c r="BS69" s="104">
        <v>2282.7905900000001</v>
      </c>
      <c r="BT69" s="104">
        <v>2267.3493400000002</v>
      </c>
    </row>
    <row r="70" spans="1:72" ht="24.95" customHeight="1">
      <c r="A70" s="80"/>
      <c r="B70" s="29" t="str">
        <f>"II" &amp; C69</f>
        <v>IIPuebla</v>
      </c>
      <c r="C70" s="251" t="str">
        <f>C69</f>
        <v>Puebla</v>
      </c>
      <c r="D70" s="91" t="s">
        <v>80</v>
      </c>
      <c r="E70" s="104">
        <v>1887.6710400000002</v>
      </c>
      <c r="F70" s="104">
        <v>1843.9261700000002</v>
      </c>
      <c r="G70" s="104">
        <v>1925.3156800000002</v>
      </c>
      <c r="H70" s="104">
        <v>1968.9461800000001</v>
      </c>
      <c r="I70" s="104">
        <v>1933.0481600000001</v>
      </c>
      <c r="J70" s="104">
        <v>1919.8422800000001</v>
      </c>
      <c r="K70" s="104">
        <v>1991.5038800000002</v>
      </c>
      <c r="L70" s="104">
        <v>1978.7773700000002</v>
      </c>
      <c r="M70" s="104">
        <v>1970.9685900000002</v>
      </c>
      <c r="N70" s="104">
        <v>2056.4244600000002</v>
      </c>
      <c r="O70" s="104">
        <v>2016.0824200000002</v>
      </c>
      <c r="P70" s="104">
        <v>1974.2236200000002</v>
      </c>
      <c r="Q70" s="104">
        <v>1965.9137600000001</v>
      </c>
      <c r="R70" s="104">
        <v>1941.7866700000002</v>
      </c>
      <c r="S70" s="104">
        <v>1959.2599900000002</v>
      </c>
      <c r="T70" s="104">
        <v>1969.1023300000002</v>
      </c>
      <c r="U70" s="104">
        <v>1880.2568000000001</v>
      </c>
      <c r="V70" s="104">
        <v>1808.1012600000001</v>
      </c>
      <c r="W70" s="104">
        <v>1844.4074000000001</v>
      </c>
      <c r="X70" s="104">
        <v>1824.11877</v>
      </c>
      <c r="Y70" s="104">
        <v>1806.3450800000001</v>
      </c>
      <c r="Z70" s="104">
        <v>1896.9572800000001</v>
      </c>
      <c r="AA70" s="104">
        <v>1952.7829300000001</v>
      </c>
      <c r="AB70" s="104">
        <v>1817.7646000000002</v>
      </c>
      <c r="AC70" s="104">
        <v>1882.7094000000002</v>
      </c>
      <c r="AD70" s="104">
        <v>1862.6806500000002</v>
      </c>
      <c r="AE70" s="104">
        <v>1800.2699800000003</v>
      </c>
      <c r="AF70" s="104">
        <v>1869.0977000000003</v>
      </c>
      <c r="AG70" s="104">
        <v>1976.7269600000002</v>
      </c>
      <c r="AH70" s="104">
        <v>1920.0571000000002</v>
      </c>
      <c r="AI70" s="104">
        <v>1969.7959200000003</v>
      </c>
      <c r="AJ70" s="104">
        <v>1958.8213900000001</v>
      </c>
      <c r="AK70" s="104">
        <v>1994.7945300000001</v>
      </c>
      <c r="AL70" s="104">
        <v>1862.5158800000002</v>
      </c>
      <c r="AM70" s="104">
        <v>1872.0161900000001</v>
      </c>
      <c r="AN70" s="104">
        <v>1865.92055</v>
      </c>
      <c r="AO70" s="104">
        <v>1889.8466100000001</v>
      </c>
      <c r="AP70" s="104">
        <v>1861.5298100000002</v>
      </c>
      <c r="AQ70" s="104">
        <v>1883.9039100000002</v>
      </c>
      <c r="AR70" s="104">
        <v>1888.6335000000001</v>
      </c>
      <c r="AS70" s="104">
        <v>1890.5093700000002</v>
      </c>
      <c r="AT70" s="104">
        <v>1915.3937500000002</v>
      </c>
      <c r="AU70" s="104">
        <v>1913.0902300000002</v>
      </c>
      <c r="AV70" s="104">
        <v>1926.2927700000002</v>
      </c>
      <c r="AW70" s="104">
        <v>1909.4706500000002</v>
      </c>
      <c r="AX70" s="104">
        <v>1928.4750100000001</v>
      </c>
      <c r="AY70" s="104">
        <v>2012.6751700000002</v>
      </c>
      <c r="AZ70" s="104">
        <v>1929.8533300000001</v>
      </c>
      <c r="BA70" s="104">
        <v>1987.4502700000003</v>
      </c>
      <c r="BB70" s="104">
        <v>1998.8753600000002</v>
      </c>
      <c r="BC70" s="104">
        <v>1955.8713000000002</v>
      </c>
      <c r="BD70" s="104">
        <v>1980.2980700000001</v>
      </c>
      <c r="BE70" s="104">
        <v>2088.43048</v>
      </c>
      <c r="BF70" s="104">
        <v>2057.5351000000001</v>
      </c>
      <c r="BG70" s="104">
        <v>2086.2327600000003</v>
      </c>
      <c r="BH70" s="104">
        <v>2075.9420800000003</v>
      </c>
      <c r="BI70" s="104">
        <v>2165.6866300000002</v>
      </c>
      <c r="BJ70" s="104">
        <v>2117.2709500000001</v>
      </c>
      <c r="BK70" s="104">
        <v>2218.3623400000001</v>
      </c>
      <c r="BL70" s="104">
        <v>2262.5828800000004</v>
      </c>
      <c r="BM70" s="104">
        <v>2356.3608800000002</v>
      </c>
      <c r="BN70" s="230" t="s">
        <v>51</v>
      </c>
      <c r="BO70" s="104">
        <v>1905.4016800000002</v>
      </c>
      <c r="BP70" s="104">
        <v>1983.9509400000002</v>
      </c>
      <c r="BQ70" s="104">
        <v>2085.1555400000002</v>
      </c>
      <c r="BR70" s="104">
        <v>2172.5706100000002</v>
      </c>
      <c r="BS70" s="104">
        <v>2135.9691500000004</v>
      </c>
      <c r="BT70" s="104">
        <v>2075.5970900000002</v>
      </c>
    </row>
    <row r="71" spans="1:72" ht="24.95" customHeight="1">
      <c r="A71" s="80"/>
      <c r="B71" s="29" t="str">
        <f>"III" &amp; C69</f>
        <v>IIIPuebla</v>
      </c>
      <c r="C71" s="252" t="str">
        <f>C69</f>
        <v>Puebla</v>
      </c>
      <c r="D71" s="188" t="s">
        <v>81</v>
      </c>
      <c r="E71" s="104">
        <v>2292.5937200000003</v>
      </c>
      <c r="F71" s="104">
        <v>2178.8975</v>
      </c>
      <c r="G71" s="104">
        <v>2284.8689000000004</v>
      </c>
      <c r="H71" s="104">
        <v>2374.17587</v>
      </c>
      <c r="I71" s="104">
        <v>2312.52036</v>
      </c>
      <c r="J71" s="104">
        <v>2313.04774</v>
      </c>
      <c r="K71" s="104">
        <v>2369.7617</v>
      </c>
      <c r="L71" s="104">
        <v>2309.7084</v>
      </c>
      <c r="M71" s="104">
        <v>2284.8429100000003</v>
      </c>
      <c r="N71" s="104">
        <v>2413.6553100000001</v>
      </c>
      <c r="O71" s="104">
        <v>2368.7060000000001</v>
      </c>
      <c r="P71" s="104">
        <v>2303.0637800000004</v>
      </c>
      <c r="Q71" s="104">
        <v>2303.4517700000001</v>
      </c>
      <c r="R71" s="104">
        <v>2247.1991700000003</v>
      </c>
      <c r="S71" s="104">
        <v>2244.1379200000001</v>
      </c>
      <c r="T71" s="104">
        <v>2234.0878700000003</v>
      </c>
      <c r="U71" s="104">
        <v>2132.0667100000001</v>
      </c>
      <c r="V71" s="104">
        <v>2013.3140800000001</v>
      </c>
      <c r="W71" s="104">
        <v>2038.0329700000002</v>
      </c>
      <c r="X71" s="104">
        <v>2035.5033600000002</v>
      </c>
      <c r="Y71" s="104">
        <v>2003.7353000000001</v>
      </c>
      <c r="Z71" s="104">
        <v>2122.8658300000002</v>
      </c>
      <c r="AA71" s="104">
        <v>2215.2829500000003</v>
      </c>
      <c r="AB71" s="104">
        <v>2047.6377000000002</v>
      </c>
      <c r="AC71" s="104">
        <v>2117.2961600000003</v>
      </c>
      <c r="AD71" s="104">
        <v>2087.6193500000004</v>
      </c>
      <c r="AE71" s="104">
        <v>2022.7341900000001</v>
      </c>
      <c r="AF71" s="104">
        <v>2088.60167</v>
      </c>
      <c r="AG71" s="104">
        <v>2185.7003100000002</v>
      </c>
      <c r="AH71" s="104">
        <v>2105.1386200000002</v>
      </c>
      <c r="AI71" s="104">
        <v>2107.0779900000002</v>
      </c>
      <c r="AJ71" s="104">
        <v>2087.4804200000003</v>
      </c>
      <c r="AK71" s="104">
        <v>2132.50513</v>
      </c>
      <c r="AL71" s="104">
        <v>1979.8164400000001</v>
      </c>
      <c r="AM71" s="104">
        <v>1995.2276700000002</v>
      </c>
      <c r="AN71" s="104">
        <v>1981.7700800000002</v>
      </c>
      <c r="AO71" s="104">
        <v>1994.2625100000002</v>
      </c>
      <c r="AP71" s="104">
        <v>1978.8325700000003</v>
      </c>
      <c r="AQ71" s="104">
        <v>1983.1911900000002</v>
      </c>
      <c r="AR71" s="104">
        <v>1972.4652000000001</v>
      </c>
      <c r="AS71" s="104">
        <v>1988.6195000000002</v>
      </c>
      <c r="AT71" s="104">
        <v>2003.7739300000001</v>
      </c>
      <c r="AU71" s="104">
        <v>1991.0965600000002</v>
      </c>
      <c r="AV71" s="104">
        <v>2004.6946200000002</v>
      </c>
      <c r="AW71" s="104">
        <v>1954.2008700000001</v>
      </c>
      <c r="AX71" s="104">
        <v>1980.1649800000002</v>
      </c>
      <c r="AY71" s="104">
        <v>2080.0645</v>
      </c>
      <c r="AZ71" s="104">
        <v>1985.0465300000001</v>
      </c>
      <c r="BA71" s="104">
        <v>2077.4575</v>
      </c>
      <c r="BB71" s="104">
        <v>2056.1667000000002</v>
      </c>
      <c r="BC71" s="104">
        <v>1958.4697700000002</v>
      </c>
      <c r="BD71" s="104">
        <v>2007.5256300000001</v>
      </c>
      <c r="BE71" s="104">
        <v>2140.2909800000002</v>
      </c>
      <c r="BF71" s="104">
        <v>2112.8674300000002</v>
      </c>
      <c r="BG71" s="104">
        <v>2129.2237100000002</v>
      </c>
      <c r="BH71" s="104">
        <v>2117.9128000000001</v>
      </c>
      <c r="BI71" s="104">
        <v>2187.6916500000002</v>
      </c>
      <c r="BJ71" s="104">
        <v>2138.6729300000002</v>
      </c>
      <c r="BK71" s="104">
        <v>2240.6850000000004</v>
      </c>
      <c r="BL71" s="104">
        <v>2295.6967500000001</v>
      </c>
      <c r="BM71" s="104">
        <v>2356.3608800000002</v>
      </c>
      <c r="BN71" s="230" t="s">
        <v>51</v>
      </c>
      <c r="BO71" s="104">
        <v>1882.2102000000002</v>
      </c>
      <c r="BP71" s="104">
        <v>1959.1342100000002</v>
      </c>
      <c r="BQ71" s="104">
        <v>2083.7562400000002</v>
      </c>
      <c r="BR71" s="104">
        <v>2143.7442900000001</v>
      </c>
      <c r="BS71" s="104">
        <v>2075.4457900000002</v>
      </c>
      <c r="BT71" s="104">
        <v>2006.6182200000001</v>
      </c>
    </row>
    <row r="72" spans="1:72" ht="24.95" customHeight="1">
      <c r="A72" s="80"/>
      <c r="B72" s="29" t="str">
        <f>"I" &amp; C72</f>
        <v>IQuerétaro</v>
      </c>
      <c r="C72" s="250" t="s">
        <v>29</v>
      </c>
      <c r="D72" s="91" t="s">
        <v>41</v>
      </c>
      <c r="E72" s="104">
        <v>1449.47721</v>
      </c>
      <c r="F72" s="104">
        <v>1522.0014500000002</v>
      </c>
      <c r="G72" s="104">
        <v>1562.17767</v>
      </c>
      <c r="H72" s="104">
        <v>1614.1576700000001</v>
      </c>
      <c r="I72" s="104">
        <v>1618.9167300000001</v>
      </c>
      <c r="J72" s="104">
        <v>1594.7851900000001</v>
      </c>
      <c r="K72" s="104">
        <v>1680.1335500000002</v>
      </c>
      <c r="L72" s="104">
        <v>1729.2239800000002</v>
      </c>
      <c r="M72" s="104">
        <v>1696.6525900000001</v>
      </c>
      <c r="N72" s="104">
        <v>1694.3208200000001</v>
      </c>
      <c r="O72" s="104">
        <v>1706.7993200000001</v>
      </c>
      <c r="P72" s="104">
        <v>1671.9973300000001</v>
      </c>
      <c r="Q72" s="104">
        <v>1662.4585000000002</v>
      </c>
      <c r="R72" s="104">
        <v>1727.9334000000001</v>
      </c>
      <c r="S72" s="104">
        <v>1653.6804100000002</v>
      </c>
      <c r="T72" s="104">
        <v>1680.1339100000002</v>
      </c>
      <c r="U72" s="104">
        <v>1659.0138900000002</v>
      </c>
      <c r="V72" s="104">
        <v>1571.1091300000001</v>
      </c>
      <c r="W72" s="104">
        <v>1548.2821100000001</v>
      </c>
      <c r="X72" s="104">
        <v>1626.9964500000001</v>
      </c>
      <c r="Y72" s="104">
        <v>1653.2047900000002</v>
      </c>
      <c r="Z72" s="104">
        <v>1691.1217600000002</v>
      </c>
      <c r="AA72" s="104">
        <v>1691.6741800000002</v>
      </c>
      <c r="AB72" s="104">
        <v>1624.6442800000002</v>
      </c>
      <c r="AC72" s="104">
        <v>1744.9888800000001</v>
      </c>
      <c r="AD72" s="104">
        <v>1824.4179900000001</v>
      </c>
      <c r="AE72" s="104">
        <v>1697.9143800000002</v>
      </c>
      <c r="AF72" s="104">
        <v>1739.2891100000002</v>
      </c>
      <c r="AG72" s="104">
        <v>1841.4486300000001</v>
      </c>
      <c r="AH72" s="104">
        <v>1847.5550200000002</v>
      </c>
      <c r="AI72" s="104">
        <v>1745.4039500000001</v>
      </c>
      <c r="AJ72" s="104">
        <v>1683.7187800000002</v>
      </c>
      <c r="AK72" s="104">
        <v>1844.4686200000001</v>
      </c>
      <c r="AL72" s="104">
        <v>1783.3784200000002</v>
      </c>
      <c r="AM72" s="104">
        <v>1840.8945200000001</v>
      </c>
      <c r="AN72" s="104">
        <v>1851.1171300000001</v>
      </c>
      <c r="AO72" s="104">
        <v>1913.9895200000001</v>
      </c>
      <c r="AP72" s="104">
        <v>1859.1743600000002</v>
      </c>
      <c r="AQ72" s="104">
        <v>1774.7172600000001</v>
      </c>
      <c r="AR72" s="104">
        <v>1850.3387100000002</v>
      </c>
      <c r="AS72" s="104">
        <v>2062.3272700000002</v>
      </c>
      <c r="AT72" s="104">
        <v>2054.7078000000001</v>
      </c>
      <c r="AU72" s="104">
        <v>2035.6837700000001</v>
      </c>
      <c r="AV72" s="104">
        <v>2038.1082400000003</v>
      </c>
      <c r="AW72" s="104">
        <v>2219.0601700000002</v>
      </c>
      <c r="AX72" s="104">
        <v>2106.4279800000004</v>
      </c>
      <c r="AY72" s="104">
        <v>2158.7644100000002</v>
      </c>
      <c r="AZ72" s="104">
        <v>2126.7732000000001</v>
      </c>
      <c r="BA72" s="104">
        <v>2275.2389900000003</v>
      </c>
      <c r="BB72" s="104">
        <v>2115.8910800000003</v>
      </c>
      <c r="BC72" s="104">
        <v>2060.4629100000002</v>
      </c>
      <c r="BD72" s="104">
        <v>2233.0572100000004</v>
      </c>
      <c r="BE72" s="104">
        <v>2651.4193700000001</v>
      </c>
      <c r="BF72" s="104">
        <v>2622.7123200000001</v>
      </c>
      <c r="BG72" s="104">
        <v>2581.4080800000002</v>
      </c>
      <c r="BH72" s="104">
        <v>2651.2022700000002</v>
      </c>
      <c r="BI72" s="104">
        <v>2791.0124600000004</v>
      </c>
      <c r="BJ72" s="104">
        <v>2663.4970500000004</v>
      </c>
      <c r="BK72" s="104">
        <v>2557.3018100000004</v>
      </c>
      <c r="BL72" s="104">
        <v>2726.8098800000002</v>
      </c>
      <c r="BM72" s="104">
        <v>2984.8884300000004</v>
      </c>
      <c r="BN72" s="230" t="s">
        <v>51</v>
      </c>
      <c r="BO72" s="104">
        <v>2620.92074</v>
      </c>
      <c r="BP72" s="104">
        <v>2899.3097300000004</v>
      </c>
      <c r="BQ72" s="104">
        <v>3008.9439700000003</v>
      </c>
      <c r="BR72" s="104">
        <v>3069.5384200000003</v>
      </c>
      <c r="BS72" s="104">
        <v>3180.6447500000004</v>
      </c>
      <c r="BT72" s="104">
        <v>3109.4388300000001</v>
      </c>
    </row>
    <row r="73" spans="1:72" ht="24.95" customHeight="1">
      <c r="A73" s="80"/>
      <c r="B73" s="29" t="str">
        <f>"II" &amp; C72</f>
        <v>IIQuerétaro</v>
      </c>
      <c r="C73" s="251" t="str">
        <f>C72</f>
        <v>Querétaro</v>
      </c>
      <c r="D73" s="91" t="s">
        <v>80</v>
      </c>
      <c r="E73" s="104">
        <v>2643.1579700000002</v>
      </c>
      <c r="F73" s="104">
        <v>2759.7411200000001</v>
      </c>
      <c r="G73" s="104">
        <v>2819.7093200000004</v>
      </c>
      <c r="H73" s="104">
        <v>2877.7707100000002</v>
      </c>
      <c r="I73" s="104">
        <v>2846.8607700000002</v>
      </c>
      <c r="J73" s="104">
        <v>2804.0744600000003</v>
      </c>
      <c r="K73" s="104">
        <v>2928.8845100000003</v>
      </c>
      <c r="L73" s="104">
        <v>2960.2213100000004</v>
      </c>
      <c r="M73" s="104">
        <v>2866.0479600000003</v>
      </c>
      <c r="N73" s="104">
        <v>2865.2181100000003</v>
      </c>
      <c r="O73" s="104">
        <v>2861.29817</v>
      </c>
      <c r="P73" s="104">
        <v>2757.1923300000003</v>
      </c>
      <c r="Q73" s="104">
        <v>2703.0709100000004</v>
      </c>
      <c r="R73" s="104">
        <v>2785.1226200000001</v>
      </c>
      <c r="S73" s="104">
        <v>2628.2138500000001</v>
      </c>
      <c r="T73" s="104">
        <v>2609.30951</v>
      </c>
      <c r="U73" s="104">
        <v>2540.5792500000002</v>
      </c>
      <c r="V73" s="104">
        <v>2389.8567800000001</v>
      </c>
      <c r="W73" s="104">
        <v>2340.4850000000001</v>
      </c>
      <c r="X73" s="104">
        <v>2430.1823600000002</v>
      </c>
      <c r="Y73" s="104">
        <v>2416.8068600000001</v>
      </c>
      <c r="Z73" s="104">
        <v>2474.4146900000001</v>
      </c>
      <c r="AA73" s="104">
        <v>2466.7084200000004</v>
      </c>
      <c r="AB73" s="104">
        <v>2327.77882</v>
      </c>
      <c r="AC73" s="104">
        <v>2465.6012400000004</v>
      </c>
      <c r="AD73" s="104">
        <v>2584.2829900000002</v>
      </c>
      <c r="AE73" s="104">
        <v>2395.12444</v>
      </c>
      <c r="AF73" s="104">
        <v>2407.7606800000003</v>
      </c>
      <c r="AG73" s="104">
        <v>2504.6819300000002</v>
      </c>
      <c r="AH73" s="104">
        <v>2519.6700900000001</v>
      </c>
      <c r="AI73" s="104">
        <v>2354.1351100000002</v>
      </c>
      <c r="AJ73" s="104">
        <v>2238.7844100000002</v>
      </c>
      <c r="AK73" s="104">
        <v>2419.58493</v>
      </c>
      <c r="AL73" s="104">
        <v>2328.3952900000004</v>
      </c>
      <c r="AM73" s="104">
        <v>2400.36366</v>
      </c>
      <c r="AN73" s="104">
        <v>2374.6572700000002</v>
      </c>
      <c r="AO73" s="104">
        <v>2410.5723600000001</v>
      </c>
      <c r="AP73" s="104">
        <v>2343.3151300000004</v>
      </c>
      <c r="AQ73" s="104">
        <v>2221.9353000000001</v>
      </c>
      <c r="AR73" s="104">
        <v>2278.3820700000001</v>
      </c>
      <c r="AS73" s="104">
        <v>2520.0868500000001</v>
      </c>
      <c r="AT73" s="104">
        <v>2515.8832900000002</v>
      </c>
      <c r="AU73" s="104">
        <v>2483.7196100000001</v>
      </c>
      <c r="AV73" s="104">
        <v>2453.7812400000003</v>
      </c>
      <c r="AW73" s="104">
        <v>2640.4815800000001</v>
      </c>
      <c r="AX73" s="104">
        <v>2514.8640700000001</v>
      </c>
      <c r="AY73" s="104">
        <v>2562.54637</v>
      </c>
      <c r="AZ73" s="104">
        <v>2480.0862000000002</v>
      </c>
      <c r="BA73" s="104">
        <v>2578.9266000000002</v>
      </c>
      <c r="BB73" s="104">
        <v>2380.9718300000004</v>
      </c>
      <c r="BC73" s="104">
        <v>2296.9486100000004</v>
      </c>
      <c r="BD73" s="104">
        <v>2442.942</v>
      </c>
      <c r="BE73" s="104">
        <v>2853.8954400000002</v>
      </c>
      <c r="BF73" s="104">
        <v>2822.3617800000002</v>
      </c>
      <c r="BG73" s="104">
        <v>2742.94758</v>
      </c>
      <c r="BH73" s="104">
        <v>2767.1069700000003</v>
      </c>
      <c r="BI73" s="104">
        <v>2885.7487700000001</v>
      </c>
      <c r="BJ73" s="104">
        <v>2750.3523600000003</v>
      </c>
      <c r="BK73" s="104">
        <v>2630.2093800000002</v>
      </c>
      <c r="BL73" s="104">
        <v>2764.7265000000002</v>
      </c>
      <c r="BM73" s="104">
        <v>2984.8884300000004</v>
      </c>
      <c r="BN73" s="230" t="s">
        <v>51</v>
      </c>
      <c r="BO73" s="104">
        <v>2594.5757900000003</v>
      </c>
      <c r="BP73" s="104">
        <v>2839.6474500000004</v>
      </c>
      <c r="BQ73" s="104">
        <v>2893.5626100000004</v>
      </c>
      <c r="BR73" s="104">
        <v>2910.8643400000001</v>
      </c>
      <c r="BS73" s="104">
        <v>2976.0763300000003</v>
      </c>
      <c r="BT73" s="104">
        <v>2846.4701300000002</v>
      </c>
    </row>
    <row r="74" spans="1:72" ht="24.95" customHeight="1">
      <c r="A74" s="80"/>
      <c r="B74" s="29" t="str">
        <f>"III" &amp; C72</f>
        <v>IIIQuerétaro</v>
      </c>
      <c r="C74" s="252" t="str">
        <f>C72</f>
        <v>Querétaro</v>
      </c>
      <c r="D74" s="188" t="s">
        <v>81</v>
      </c>
      <c r="E74" s="104">
        <v>3212.7041200000003</v>
      </c>
      <c r="F74" s="104">
        <v>3262.2087400000005</v>
      </c>
      <c r="G74" s="104">
        <v>3347.5717300000001</v>
      </c>
      <c r="H74" s="104">
        <v>3472.5531000000001</v>
      </c>
      <c r="I74" s="104">
        <v>3406.4458600000003</v>
      </c>
      <c r="J74" s="104">
        <v>3381.8009900000002</v>
      </c>
      <c r="K74" s="104">
        <v>3485.6227900000004</v>
      </c>
      <c r="L74" s="104">
        <v>3455.6899100000005</v>
      </c>
      <c r="M74" s="104">
        <v>3322.7264000000005</v>
      </c>
      <c r="N74" s="104">
        <v>3364.5596200000005</v>
      </c>
      <c r="O74" s="104">
        <v>3363.1415900000002</v>
      </c>
      <c r="P74" s="104">
        <v>3218.1713700000005</v>
      </c>
      <c r="Q74" s="104">
        <v>3168.4336200000002</v>
      </c>
      <c r="R74" s="104">
        <v>3224.4193800000003</v>
      </c>
      <c r="S74" s="104">
        <v>3011.5397700000003</v>
      </c>
      <c r="T74" s="104">
        <v>2960.4363300000005</v>
      </c>
      <c r="U74" s="104">
        <v>2880.8154200000004</v>
      </c>
      <c r="V74" s="104">
        <v>2661.1078500000003</v>
      </c>
      <c r="W74" s="104">
        <v>2586.1783300000002</v>
      </c>
      <c r="X74" s="104">
        <v>2711.7905400000004</v>
      </c>
      <c r="Y74" s="104">
        <v>2680.9072200000001</v>
      </c>
      <c r="Z74" s="104">
        <v>2769.44776</v>
      </c>
      <c r="AA74" s="104">
        <v>2798.4701200000004</v>
      </c>
      <c r="AB74" s="104">
        <v>2622.3766500000002</v>
      </c>
      <c r="AC74" s="104">
        <v>2773.1644000000001</v>
      </c>
      <c r="AD74" s="104">
        <v>2896.6309700000002</v>
      </c>
      <c r="AE74" s="104">
        <v>2691.6029100000001</v>
      </c>
      <c r="AF74" s="104">
        <v>2690.4987100000003</v>
      </c>
      <c r="AG74" s="104">
        <v>2769.5655400000001</v>
      </c>
      <c r="AH74" s="104">
        <v>2762.5147900000002</v>
      </c>
      <c r="AI74" s="104">
        <v>2517.1846400000004</v>
      </c>
      <c r="AJ74" s="104">
        <v>2385.6413600000001</v>
      </c>
      <c r="AK74" s="104">
        <v>2586.0731300000002</v>
      </c>
      <c r="AL74" s="104">
        <v>2474.5760800000003</v>
      </c>
      <c r="AM74" s="104">
        <v>2558.26017</v>
      </c>
      <c r="AN74" s="104">
        <v>2521.7384400000001</v>
      </c>
      <c r="AO74" s="104">
        <v>2543.7591100000004</v>
      </c>
      <c r="AP74" s="104">
        <v>2491.2017400000004</v>
      </c>
      <c r="AQ74" s="104">
        <v>2339.6166800000001</v>
      </c>
      <c r="AR74" s="104">
        <v>2380.0077000000001</v>
      </c>
      <c r="AS74" s="104">
        <v>2651.0106600000004</v>
      </c>
      <c r="AT74" s="104">
        <v>2632.1335300000001</v>
      </c>
      <c r="AU74" s="104">
        <v>2585.6796000000004</v>
      </c>
      <c r="AV74" s="104">
        <v>2554.4593400000003</v>
      </c>
      <c r="AW74" s="104">
        <v>2702.3088400000001</v>
      </c>
      <c r="AX74" s="104">
        <v>2583.0227600000003</v>
      </c>
      <c r="AY74" s="104">
        <v>2649.1128800000001</v>
      </c>
      <c r="AZ74" s="104">
        <v>2551.1039000000001</v>
      </c>
      <c r="BA74" s="104">
        <v>2696.1005300000002</v>
      </c>
      <c r="BB74" s="104">
        <v>2449.2616600000001</v>
      </c>
      <c r="BC74" s="104">
        <v>2299.7317500000004</v>
      </c>
      <c r="BD74" s="104">
        <v>2476.5408500000003</v>
      </c>
      <c r="BE74" s="104">
        <v>2924.6484</v>
      </c>
      <c r="BF74" s="104">
        <v>2897.9620400000003</v>
      </c>
      <c r="BG74" s="104">
        <v>2799.0291500000003</v>
      </c>
      <c r="BH74" s="104">
        <v>2822.8138300000001</v>
      </c>
      <c r="BI74" s="104">
        <v>2914.8167900000003</v>
      </c>
      <c r="BJ74" s="104">
        <v>2777.4934300000004</v>
      </c>
      <c r="BK74" s="104">
        <v>2656.8135600000001</v>
      </c>
      <c r="BL74" s="104">
        <v>2805.3077700000003</v>
      </c>
      <c r="BM74" s="104">
        <v>2984.8884300000004</v>
      </c>
      <c r="BN74" s="230" t="s">
        <v>51</v>
      </c>
      <c r="BO74" s="104">
        <v>2562.6679100000001</v>
      </c>
      <c r="BP74" s="104">
        <v>2803.3205400000002</v>
      </c>
      <c r="BQ74" s="104">
        <v>2891.6511200000004</v>
      </c>
      <c r="BR74" s="104">
        <v>2872.2485900000001</v>
      </c>
      <c r="BS74" s="104">
        <v>2891.8446600000002</v>
      </c>
      <c r="BT74" s="104">
        <v>2751.6558</v>
      </c>
    </row>
    <row r="75" spans="1:72" ht="24.95" customHeight="1">
      <c r="A75" s="80"/>
      <c r="B75" s="29" t="str">
        <f>"I" &amp; C75</f>
        <v>IQuintana Roo</v>
      </c>
      <c r="C75" s="250" t="s">
        <v>30</v>
      </c>
      <c r="D75" s="91" t="s">
        <v>41</v>
      </c>
      <c r="E75" s="104">
        <v>2151.6769400000003</v>
      </c>
      <c r="F75" s="104">
        <v>2136.58788</v>
      </c>
      <c r="G75" s="104">
        <v>2319.5781500000003</v>
      </c>
      <c r="H75" s="104">
        <v>2372.7753000000002</v>
      </c>
      <c r="I75" s="104">
        <v>2396.5165500000003</v>
      </c>
      <c r="J75" s="104">
        <v>2451.1672800000001</v>
      </c>
      <c r="K75" s="104">
        <v>2761.7153700000003</v>
      </c>
      <c r="L75" s="104">
        <v>2595.33682</v>
      </c>
      <c r="M75" s="104">
        <v>2656.4180300000003</v>
      </c>
      <c r="N75" s="104">
        <v>2634.2698200000004</v>
      </c>
      <c r="O75" s="104">
        <v>2630.3610800000001</v>
      </c>
      <c r="P75" s="104">
        <v>2699.1267200000002</v>
      </c>
      <c r="Q75" s="104">
        <v>2882.57357</v>
      </c>
      <c r="R75" s="104">
        <v>2888.3949500000003</v>
      </c>
      <c r="S75" s="104">
        <v>2852.5092500000001</v>
      </c>
      <c r="T75" s="104">
        <v>2556.7788300000002</v>
      </c>
      <c r="U75" s="104">
        <v>2747.5949000000001</v>
      </c>
      <c r="V75" s="104">
        <v>2614.6885100000004</v>
      </c>
      <c r="W75" s="104">
        <v>2456.0303000000004</v>
      </c>
      <c r="X75" s="104">
        <v>2404.1099000000004</v>
      </c>
      <c r="Y75" s="104">
        <v>2583.2779500000001</v>
      </c>
      <c r="Z75" s="104">
        <v>2652.5849400000002</v>
      </c>
      <c r="AA75" s="104">
        <v>2498.6573200000003</v>
      </c>
      <c r="AB75" s="104">
        <v>2499.9491800000001</v>
      </c>
      <c r="AC75" s="104">
        <v>2600.3042300000002</v>
      </c>
      <c r="AD75" s="104">
        <v>2600.9086700000003</v>
      </c>
      <c r="AE75" s="104">
        <v>2524.7134900000001</v>
      </c>
      <c r="AF75" s="104">
        <v>2615.1558400000004</v>
      </c>
      <c r="AG75" s="104">
        <v>2772.7838300000003</v>
      </c>
      <c r="AH75" s="104">
        <v>2672.3735700000002</v>
      </c>
      <c r="AI75" s="104">
        <v>2631.5797900000002</v>
      </c>
      <c r="AJ75" s="104">
        <v>2576.8895100000004</v>
      </c>
      <c r="AK75" s="104">
        <v>2715.7520800000002</v>
      </c>
      <c r="AL75" s="104">
        <v>2698.9272500000002</v>
      </c>
      <c r="AM75" s="104">
        <v>2835.9449900000004</v>
      </c>
      <c r="AN75" s="104">
        <v>2530.4689200000003</v>
      </c>
      <c r="AO75" s="104">
        <v>2529.2288200000003</v>
      </c>
      <c r="AP75" s="104">
        <v>2477.0919800000001</v>
      </c>
      <c r="AQ75" s="104">
        <v>2449.1929100000002</v>
      </c>
      <c r="AR75" s="104">
        <v>2508.3695000000002</v>
      </c>
      <c r="AS75" s="104">
        <v>2639.9185500000003</v>
      </c>
      <c r="AT75" s="104">
        <v>2802.0983800000004</v>
      </c>
      <c r="AU75" s="104">
        <v>2742.9088300000003</v>
      </c>
      <c r="AV75" s="104">
        <v>2778.2176300000001</v>
      </c>
      <c r="AW75" s="104">
        <v>2912.4414900000002</v>
      </c>
      <c r="AX75" s="104">
        <v>2981.0220700000004</v>
      </c>
      <c r="AY75" s="104">
        <v>2990.9755100000002</v>
      </c>
      <c r="AZ75" s="104">
        <v>2980.6013200000002</v>
      </c>
      <c r="BA75" s="104">
        <v>2982.8310600000004</v>
      </c>
      <c r="BB75" s="104">
        <v>2992.7783300000001</v>
      </c>
      <c r="BC75" s="104">
        <v>3142.4139400000004</v>
      </c>
      <c r="BD75" s="104">
        <v>3151.6800800000001</v>
      </c>
      <c r="BE75" s="104">
        <v>3159.5744800000002</v>
      </c>
      <c r="BF75" s="104">
        <v>3356.6457900000005</v>
      </c>
      <c r="BG75" s="104">
        <v>3462.4822300000001</v>
      </c>
      <c r="BH75" s="104">
        <v>3452.2756800000002</v>
      </c>
      <c r="BI75" s="104">
        <v>3573.8108900000002</v>
      </c>
      <c r="BJ75" s="104">
        <v>3507.5748100000001</v>
      </c>
      <c r="BK75" s="104">
        <v>3413.7011300000004</v>
      </c>
      <c r="BL75" s="104">
        <v>3530.7471300000002</v>
      </c>
      <c r="BM75" s="104">
        <v>3500.9552100000001</v>
      </c>
      <c r="BN75" s="230" t="s">
        <v>51</v>
      </c>
      <c r="BO75" s="104">
        <v>2580.5541600000001</v>
      </c>
      <c r="BP75" s="104">
        <v>2899.8563700000004</v>
      </c>
      <c r="BQ75" s="104">
        <v>3050.5926300000001</v>
      </c>
      <c r="BR75" s="104">
        <v>3288.2374000000004</v>
      </c>
      <c r="BS75" s="104">
        <v>3522.2960200000002</v>
      </c>
      <c r="BT75" s="104">
        <v>3578.4814100000003</v>
      </c>
    </row>
    <row r="76" spans="1:72" ht="24.95" customHeight="1">
      <c r="A76" s="80"/>
      <c r="B76" s="29" t="str">
        <f>"II" &amp; C75</f>
        <v>IIQuintana Roo</v>
      </c>
      <c r="C76" s="251" t="str">
        <f>C75</f>
        <v>Quintana Roo</v>
      </c>
      <c r="D76" s="91" t="s">
        <v>80</v>
      </c>
      <c r="E76" s="104">
        <v>3923.6367600000003</v>
      </c>
      <c r="F76" s="104">
        <v>3874.1286700000005</v>
      </c>
      <c r="G76" s="104">
        <v>4186.8068300000004</v>
      </c>
      <c r="H76" s="104">
        <v>4230.25792</v>
      </c>
      <c r="I76" s="104">
        <v>4214.2679900000003</v>
      </c>
      <c r="J76" s="104">
        <v>4309.8316000000004</v>
      </c>
      <c r="K76" s="104">
        <v>4814.3466600000002</v>
      </c>
      <c r="L76" s="104">
        <v>4442.9012300000004</v>
      </c>
      <c r="M76" s="104">
        <v>4487.3190500000001</v>
      </c>
      <c r="N76" s="104">
        <v>4454.7393200000006</v>
      </c>
      <c r="O76" s="104">
        <v>4409.5678000000007</v>
      </c>
      <c r="P76" s="104">
        <v>4450.9709300000004</v>
      </c>
      <c r="Q76" s="104">
        <v>4686.9144300000007</v>
      </c>
      <c r="R76" s="104">
        <v>4655.5811400000002</v>
      </c>
      <c r="S76" s="104">
        <v>4533.5267200000008</v>
      </c>
      <c r="T76" s="104">
        <v>3970.7711800000002</v>
      </c>
      <c r="U76" s="104">
        <v>4207.6094800000001</v>
      </c>
      <c r="V76" s="104">
        <v>3977.2737300000003</v>
      </c>
      <c r="W76" s="104">
        <v>3712.6968300000003</v>
      </c>
      <c r="X76" s="104">
        <v>3590.9269900000004</v>
      </c>
      <c r="Y76" s="104">
        <v>3776.4733800000004</v>
      </c>
      <c r="Z76" s="104">
        <v>3881.2079100000005</v>
      </c>
      <c r="AA76" s="104">
        <v>3643.4078700000005</v>
      </c>
      <c r="AB76" s="104">
        <v>3581.9094800000003</v>
      </c>
      <c r="AC76" s="104">
        <v>3674.1284800000003</v>
      </c>
      <c r="AD76" s="104">
        <v>3684.1798800000001</v>
      </c>
      <c r="AE76" s="104">
        <v>3561.4298500000004</v>
      </c>
      <c r="AF76" s="104">
        <v>3620.2546100000004</v>
      </c>
      <c r="AG76" s="104">
        <v>3771.4555000000005</v>
      </c>
      <c r="AH76" s="104">
        <v>3644.5462700000003</v>
      </c>
      <c r="AI76" s="104">
        <v>3549.3757000000005</v>
      </c>
      <c r="AJ76" s="104">
        <v>3426.4035700000004</v>
      </c>
      <c r="AK76" s="104">
        <v>3562.5397700000003</v>
      </c>
      <c r="AL76" s="104">
        <v>3523.7442800000003</v>
      </c>
      <c r="AM76" s="104">
        <v>3697.8214800000005</v>
      </c>
      <c r="AN76" s="104">
        <v>3246.1459800000002</v>
      </c>
      <c r="AO76" s="104">
        <v>3185.4349300000003</v>
      </c>
      <c r="AP76" s="104">
        <v>3122.1424100000004</v>
      </c>
      <c r="AQ76" s="104">
        <v>3066.3747500000004</v>
      </c>
      <c r="AR76" s="104">
        <v>3088.6367400000004</v>
      </c>
      <c r="AS76" s="104">
        <v>3225.8818000000001</v>
      </c>
      <c r="AT76" s="104">
        <v>3431.0243400000004</v>
      </c>
      <c r="AU76" s="104">
        <v>3346.5986000000003</v>
      </c>
      <c r="AV76" s="104">
        <v>3344.8362400000001</v>
      </c>
      <c r="AW76" s="104">
        <v>3465.5428500000003</v>
      </c>
      <c r="AX76" s="104">
        <v>3559.0418300000001</v>
      </c>
      <c r="AY76" s="104">
        <v>3550.4168000000004</v>
      </c>
      <c r="AZ76" s="104">
        <v>3475.7576300000001</v>
      </c>
      <c r="BA76" s="104">
        <v>3380.9645500000001</v>
      </c>
      <c r="BB76" s="104">
        <v>3367.7163000000005</v>
      </c>
      <c r="BC76" s="104">
        <v>3503.0785000000001</v>
      </c>
      <c r="BD76" s="104">
        <v>3447.9061300000003</v>
      </c>
      <c r="BE76" s="104">
        <v>3400.8559000000005</v>
      </c>
      <c r="BF76" s="104">
        <v>3612.1646700000001</v>
      </c>
      <c r="BG76" s="104">
        <v>3679.1576400000004</v>
      </c>
      <c r="BH76" s="104">
        <v>3603.2015400000005</v>
      </c>
      <c r="BI76" s="104">
        <v>3695.1180100000001</v>
      </c>
      <c r="BJ76" s="104">
        <v>3621.9550800000002</v>
      </c>
      <c r="BK76" s="104">
        <v>3511.0242700000003</v>
      </c>
      <c r="BL76" s="104">
        <v>3579.8425900000002</v>
      </c>
      <c r="BM76" s="104">
        <v>3500.9552100000001</v>
      </c>
      <c r="BN76" s="230" t="s">
        <v>51</v>
      </c>
      <c r="BO76" s="104">
        <v>2554.6149700000001</v>
      </c>
      <c r="BP76" s="104">
        <v>2840.1828400000004</v>
      </c>
      <c r="BQ76" s="104">
        <v>2933.6142000000004</v>
      </c>
      <c r="BR76" s="104">
        <v>3118.2580800000001</v>
      </c>
      <c r="BS76" s="104">
        <v>3295.7537400000001</v>
      </c>
      <c r="BT76" s="104">
        <v>3275.8452600000001</v>
      </c>
    </row>
    <row r="77" spans="1:72" ht="24.95" customHeight="1">
      <c r="A77" s="80"/>
      <c r="B77" s="29" t="str">
        <f>"III" &amp; C75</f>
        <v>IIIQuintana Roo</v>
      </c>
      <c r="C77" s="252" t="str">
        <f>C75</f>
        <v>Quintana Roo</v>
      </c>
      <c r="D77" s="188" t="s">
        <v>81</v>
      </c>
      <c r="E77" s="104">
        <v>4755.0014200000005</v>
      </c>
      <c r="F77" s="104">
        <v>4570.5791200000003</v>
      </c>
      <c r="G77" s="104">
        <v>4957.1880500000007</v>
      </c>
      <c r="H77" s="104">
        <v>5087.8511000000008</v>
      </c>
      <c r="I77" s="104">
        <v>5031.0487300000004</v>
      </c>
      <c r="J77" s="104">
        <v>5180.4147600000006</v>
      </c>
      <c r="K77" s="104">
        <v>5716.1731200000004</v>
      </c>
      <c r="L77" s="104">
        <v>5182.2538400000003</v>
      </c>
      <c r="M77" s="104">
        <v>5197.8241700000008</v>
      </c>
      <c r="N77" s="104">
        <v>5222.0994200000005</v>
      </c>
      <c r="O77" s="104">
        <v>5174.5432700000001</v>
      </c>
      <c r="P77" s="104">
        <v>5187.5079600000008</v>
      </c>
      <c r="Q77" s="104">
        <v>5484.6766200000002</v>
      </c>
      <c r="R77" s="104">
        <v>5382.8399400000008</v>
      </c>
      <c r="S77" s="104">
        <v>5188.4458300000006</v>
      </c>
      <c r="T77" s="104">
        <v>4501.7167600000002</v>
      </c>
      <c r="U77" s="104">
        <v>4767.77729</v>
      </c>
      <c r="V77" s="104">
        <v>4428.5844300000008</v>
      </c>
      <c r="W77" s="104">
        <v>4102.5287000000008</v>
      </c>
      <c r="X77" s="104">
        <v>4006.6872900000003</v>
      </c>
      <c r="Y77" s="104">
        <v>4189.1199000000006</v>
      </c>
      <c r="Z77" s="104">
        <v>4341.4127400000007</v>
      </c>
      <c r="AA77" s="104">
        <v>4127.4531500000003</v>
      </c>
      <c r="AB77" s="104">
        <v>4031.1688500000005</v>
      </c>
      <c r="AC77" s="104">
        <v>4128.5929100000003</v>
      </c>
      <c r="AD77" s="104">
        <v>4126.5547900000001</v>
      </c>
      <c r="AE77" s="104">
        <v>3998.6358100000002</v>
      </c>
      <c r="AF77" s="104">
        <v>4044.6720300000002</v>
      </c>
      <c r="AG77" s="104">
        <v>4171.5863200000003</v>
      </c>
      <c r="AH77" s="104">
        <v>3996.5214600000004</v>
      </c>
      <c r="AI77" s="104">
        <v>3800.0634400000004</v>
      </c>
      <c r="AJ77" s="104">
        <v>3654.8151400000002</v>
      </c>
      <c r="AK77" s="104">
        <v>3811.2601300000001</v>
      </c>
      <c r="AL77" s="104">
        <v>3748.4961500000004</v>
      </c>
      <c r="AM77" s="104">
        <v>3942.3892300000002</v>
      </c>
      <c r="AN77" s="104">
        <v>3450.4977800000001</v>
      </c>
      <c r="AO77" s="104">
        <v>3361.4549900000002</v>
      </c>
      <c r="AP77" s="104">
        <v>3316.1508000000003</v>
      </c>
      <c r="AQ77" s="104">
        <v>3224.1049000000003</v>
      </c>
      <c r="AR77" s="104">
        <v>3224.4541300000001</v>
      </c>
      <c r="AS77" s="104">
        <v>3391.1716000000001</v>
      </c>
      <c r="AT77" s="104">
        <v>3587.4973800000002</v>
      </c>
      <c r="AU77" s="104">
        <v>3480.1734100000003</v>
      </c>
      <c r="AV77" s="104">
        <v>3478.4456800000003</v>
      </c>
      <c r="AW77" s="104">
        <v>3546.8544200000001</v>
      </c>
      <c r="AX77" s="104">
        <v>3652.3602600000004</v>
      </c>
      <c r="AY77" s="104">
        <v>3666.3927300000005</v>
      </c>
      <c r="AZ77" s="104">
        <v>3574.2876500000002</v>
      </c>
      <c r="BA77" s="104">
        <v>3530.8496900000005</v>
      </c>
      <c r="BB77" s="104">
        <v>3462.5571300000001</v>
      </c>
      <c r="BC77" s="104">
        <v>3508.5593300000005</v>
      </c>
      <c r="BD77" s="104">
        <v>3495.0258200000003</v>
      </c>
      <c r="BE77" s="104">
        <v>3483.8143700000005</v>
      </c>
      <c r="BF77" s="104">
        <v>3705.6948900000002</v>
      </c>
      <c r="BG77" s="104">
        <v>3749.5927800000004</v>
      </c>
      <c r="BH77" s="104">
        <v>3674.3126100000004</v>
      </c>
      <c r="BI77" s="104">
        <v>3730.9817000000003</v>
      </c>
      <c r="BJ77" s="104">
        <v>3655.5859800000003</v>
      </c>
      <c r="BK77" s="104">
        <v>3542.9806900000003</v>
      </c>
      <c r="BL77" s="104">
        <v>3629.3269200000004</v>
      </c>
      <c r="BM77" s="104">
        <v>3500.9552100000001</v>
      </c>
      <c r="BN77" s="230" t="s">
        <v>51</v>
      </c>
      <c r="BO77" s="104">
        <v>2524.6545100000003</v>
      </c>
      <c r="BP77" s="104">
        <v>2806.5813600000001</v>
      </c>
      <c r="BQ77" s="104">
        <v>2931.8104900000003</v>
      </c>
      <c r="BR77" s="104">
        <v>3079.3232300000004</v>
      </c>
      <c r="BS77" s="104">
        <v>3205.6795700000002</v>
      </c>
      <c r="BT77" s="104">
        <v>3171.7696900000001</v>
      </c>
    </row>
    <row r="78" spans="1:72" ht="24.95" customHeight="1">
      <c r="A78" s="80"/>
      <c r="B78" s="29" t="str">
        <f>"I" &amp; C78</f>
        <v>ISan Luis Potosí</v>
      </c>
      <c r="C78" s="250" t="s">
        <v>31</v>
      </c>
      <c r="D78" s="91" t="s">
        <v>41</v>
      </c>
      <c r="E78" s="104">
        <v>1263.3448900000001</v>
      </c>
      <c r="F78" s="104">
        <v>1251.4549500000001</v>
      </c>
      <c r="G78" s="104">
        <v>1255.10076</v>
      </c>
      <c r="H78" s="104">
        <v>1335.7660100000001</v>
      </c>
      <c r="I78" s="104">
        <v>1375.5663200000001</v>
      </c>
      <c r="J78" s="104">
        <v>1363.96812</v>
      </c>
      <c r="K78" s="104">
        <v>1407.4290700000001</v>
      </c>
      <c r="L78" s="104">
        <v>1356.4705000000001</v>
      </c>
      <c r="M78" s="104">
        <v>1319.23217</v>
      </c>
      <c r="N78" s="104">
        <v>1357.93145</v>
      </c>
      <c r="O78" s="104">
        <v>1421.58879</v>
      </c>
      <c r="P78" s="104">
        <v>1389.92749</v>
      </c>
      <c r="Q78" s="104">
        <v>1406.4001300000002</v>
      </c>
      <c r="R78" s="104">
        <v>1455.3876</v>
      </c>
      <c r="S78" s="104">
        <v>1444.4694400000001</v>
      </c>
      <c r="T78" s="104">
        <v>1434.5944700000002</v>
      </c>
      <c r="U78" s="104">
        <v>1429.59221</v>
      </c>
      <c r="V78" s="104">
        <v>1445.0924200000002</v>
      </c>
      <c r="W78" s="104">
        <v>1382.3575600000001</v>
      </c>
      <c r="X78" s="104">
        <v>1338.2705600000002</v>
      </c>
      <c r="Y78" s="104">
        <v>1384.37156</v>
      </c>
      <c r="Z78" s="104">
        <v>1427.8901500000002</v>
      </c>
      <c r="AA78" s="104">
        <v>1436.7240800000002</v>
      </c>
      <c r="AB78" s="104">
        <v>1340.6856</v>
      </c>
      <c r="AC78" s="104">
        <v>1332.5468600000002</v>
      </c>
      <c r="AD78" s="104">
        <v>1393.9830800000002</v>
      </c>
      <c r="AE78" s="104">
        <v>1370.6365900000001</v>
      </c>
      <c r="AF78" s="104">
        <v>1369.5500400000001</v>
      </c>
      <c r="AG78" s="104">
        <v>1380.7935600000001</v>
      </c>
      <c r="AH78" s="104">
        <v>1382.9289800000001</v>
      </c>
      <c r="AI78" s="104">
        <v>1407.4704800000002</v>
      </c>
      <c r="AJ78" s="104">
        <v>1514.8630400000002</v>
      </c>
      <c r="AK78" s="104">
        <v>1424.4461800000001</v>
      </c>
      <c r="AL78" s="104">
        <v>1497.6032700000001</v>
      </c>
      <c r="AM78" s="104">
        <v>1519.7615000000001</v>
      </c>
      <c r="AN78" s="104">
        <v>1557.4997500000002</v>
      </c>
      <c r="AO78" s="104">
        <v>1521.38337</v>
      </c>
      <c r="AP78" s="104">
        <v>1548.5014800000001</v>
      </c>
      <c r="AQ78" s="104">
        <v>1507.4660600000002</v>
      </c>
      <c r="AR78" s="104">
        <v>1552.2116000000001</v>
      </c>
      <c r="AS78" s="104">
        <v>1562.8121500000002</v>
      </c>
      <c r="AT78" s="104">
        <v>1589.9472400000002</v>
      </c>
      <c r="AU78" s="104">
        <v>1589.0628000000002</v>
      </c>
      <c r="AV78" s="104">
        <v>1718.7120300000001</v>
      </c>
      <c r="AW78" s="104">
        <v>1694.0720400000002</v>
      </c>
      <c r="AX78" s="104">
        <v>1749.6957300000001</v>
      </c>
      <c r="AY78" s="104">
        <v>1849.1061300000001</v>
      </c>
      <c r="AZ78" s="104">
        <v>1639.8463200000001</v>
      </c>
      <c r="BA78" s="104">
        <v>1862.0038000000002</v>
      </c>
      <c r="BB78" s="104">
        <v>1912.1241300000002</v>
      </c>
      <c r="BC78" s="104">
        <v>2045.0019600000001</v>
      </c>
      <c r="BD78" s="104">
        <v>1940.6117800000002</v>
      </c>
      <c r="BE78" s="104">
        <v>2105.2954100000002</v>
      </c>
      <c r="BF78" s="104">
        <v>2204.0209100000002</v>
      </c>
      <c r="BG78" s="104">
        <v>2175.71072</v>
      </c>
      <c r="BH78" s="104">
        <v>2252.2687800000003</v>
      </c>
      <c r="BI78" s="104">
        <v>2251.3189500000003</v>
      </c>
      <c r="BJ78" s="104">
        <v>2277.4376000000002</v>
      </c>
      <c r="BK78" s="104">
        <v>2307.1899700000004</v>
      </c>
      <c r="BL78" s="104">
        <v>2374.7472000000002</v>
      </c>
      <c r="BM78" s="104">
        <v>2566.7298800000003</v>
      </c>
      <c r="BN78" s="230" t="s">
        <v>51</v>
      </c>
      <c r="BO78" s="104">
        <v>2318.09094</v>
      </c>
      <c r="BP78" s="104">
        <v>2333.8321700000001</v>
      </c>
      <c r="BQ78" s="104">
        <v>2619.0932200000002</v>
      </c>
      <c r="BR78" s="104">
        <v>2671.2269500000002</v>
      </c>
      <c r="BS78" s="104">
        <v>2803.5939600000002</v>
      </c>
      <c r="BT78" s="104">
        <v>2929.0843600000003</v>
      </c>
    </row>
    <row r="79" spans="1:72" ht="24.95" customHeight="1">
      <c r="A79" s="80"/>
      <c r="B79" s="29" t="str">
        <f>"II" &amp; C78</f>
        <v>IISan Luis Potosí</v>
      </c>
      <c r="C79" s="251" t="str">
        <f>C78</f>
        <v>San Luis Potosí</v>
      </c>
      <c r="D79" s="91" t="s">
        <v>80</v>
      </c>
      <c r="E79" s="104">
        <v>2303.7410200000004</v>
      </c>
      <c r="F79" s="104">
        <v>2269.17767</v>
      </c>
      <c r="G79" s="104">
        <v>2265.4397100000001</v>
      </c>
      <c r="H79" s="104">
        <v>2381.4453600000002</v>
      </c>
      <c r="I79" s="104">
        <v>2418.9297300000003</v>
      </c>
      <c r="J79" s="104">
        <v>2398.2340800000002</v>
      </c>
      <c r="K79" s="104">
        <v>2453.4937600000003</v>
      </c>
      <c r="L79" s="104">
        <v>2322.11265</v>
      </c>
      <c r="M79" s="104">
        <v>2228.4955</v>
      </c>
      <c r="N79" s="104">
        <v>2296.3595400000004</v>
      </c>
      <c r="O79" s="104">
        <v>2383.1679200000003</v>
      </c>
      <c r="P79" s="104">
        <v>2292.0475700000002</v>
      </c>
      <c r="Q79" s="104">
        <v>2286.73333</v>
      </c>
      <c r="R79" s="104">
        <v>2345.8270600000001</v>
      </c>
      <c r="S79" s="104">
        <v>2295.7123800000004</v>
      </c>
      <c r="T79" s="104">
        <v>2227.9777600000002</v>
      </c>
      <c r="U79" s="104">
        <v>2189.2476700000002</v>
      </c>
      <c r="V79" s="104">
        <v>2198.1693300000002</v>
      </c>
      <c r="W79" s="104">
        <v>2089.6625400000003</v>
      </c>
      <c r="X79" s="104">
        <v>1998.9235300000003</v>
      </c>
      <c r="Y79" s="104">
        <v>2023.8017200000002</v>
      </c>
      <c r="Z79" s="104">
        <v>2089.2596000000003</v>
      </c>
      <c r="AA79" s="104">
        <v>2094.9538700000003</v>
      </c>
      <c r="AB79" s="104">
        <v>1920.9248300000002</v>
      </c>
      <c r="AC79" s="104">
        <v>1882.8367500000002</v>
      </c>
      <c r="AD79" s="104">
        <v>1974.5731400000002</v>
      </c>
      <c r="AE79" s="104">
        <v>1933.4574300000002</v>
      </c>
      <c r="AF79" s="104">
        <v>1895.9175500000001</v>
      </c>
      <c r="AG79" s="104">
        <v>1878.1130500000002</v>
      </c>
      <c r="AH79" s="104">
        <v>1886.0195000000001</v>
      </c>
      <c r="AI79" s="104">
        <v>1898.3431600000001</v>
      </c>
      <c r="AJ79" s="104">
        <v>2014.2625800000001</v>
      </c>
      <c r="AK79" s="104">
        <v>1868.5969900000002</v>
      </c>
      <c r="AL79" s="104">
        <v>1955.2846200000001</v>
      </c>
      <c r="AM79" s="104">
        <v>1981.6346000000001</v>
      </c>
      <c r="AN79" s="104">
        <v>1997.9978800000001</v>
      </c>
      <c r="AO79" s="104">
        <v>1916.1049</v>
      </c>
      <c r="AP79" s="104">
        <v>1951.7410700000003</v>
      </c>
      <c r="AQ79" s="104">
        <v>1887.3384100000001</v>
      </c>
      <c r="AR79" s="104">
        <v>1911.2884900000001</v>
      </c>
      <c r="AS79" s="104">
        <v>1909.6980400000002</v>
      </c>
      <c r="AT79" s="104">
        <v>1946.8080500000001</v>
      </c>
      <c r="AU79" s="104">
        <v>1938.8013400000002</v>
      </c>
      <c r="AV79" s="104">
        <v>2069.24404</v>
      </c>
      <c r="AW79" s="104">
        <v>2015.7930300000003</v>
      </c>
      <c r="AX79" s="104">
        <v>2088.9614900000001</v>
      </c>
      <c r="AY79" s="104">
        <v>2194.9686500000003</v>
      </c>
      <c r="AZ79" s="104">
        <v>1912.2679500000002</v>
      </c>
      <c r="BA79" s="104">
        <v>2110.5348300000001</v>
      </c>
      <c r="BB79" s="104">
        <v>2151.67677</v>
      </c>
      <c r="BC79" s="104">
        <v>2279.71315</v>
      </c>
      <c r="BD79" s="104">
        <v>2123.0096600000002</v>
      </c>
      <c r="BE79" s="104">
        <v>2266.0666300000003</v>
      </c>
      <c r="BF79" s="104">
        <v>2371.7982100000004</v>
      </c>
      <c r="BG79" s="104">
        <v>2311.86247</v>
      </c>
      <c r="BH79" s="104">
        <v>2350.73299</v>
      </c>
      <c r="BI79" s="104">
        <v>2327.7362600000001</v>
      </c>
      <c r="BJ79" s="104">
        <v>2351.7037100000002</v>
      </c>
      <c r="BK79" s="104">
        <v>2372.9669600000002</v>
      </c>
      <c r="BL79" s="104">
        <v>2407.7683400000001</v>
      </c>
      <c r="BM79" s="104">
        <v>2566.7298800000003</v>
      </c>
      <c r="BN79" s="230" t="s">
        <v>51</v>
      </c>
      <c r="BO79" s="104">
        <v>2294.78998</v>
      </c>
      <c r="BP79" s="104">
        <v>2285.8063500000003</v>
      </c>
      <c r="BQ79" s="104">
        <v>2518.6611200000002</v>
      </c>
      <c r="BR79" s="104">
        <v>2533.1428400000004</v>
      </c>
      <c r="BS79" s="104">
        <v>2623.27619</v>
      </c>
      <c r="BT79" s="104">
        <v>2681.3684400000002</v>
      </c>
    </row>
    <row r="80" spans="1:72" ht="24.95" customHeight="1">
      <c r="A80" s="80"/>
      <c r="B80" s="29" t="str">
        <f>"III" &amp; C78</f>
        <v>IIISan Luis Potosí</v>
      </c>
      <c r="C80" s="252" t="str">
        <f>C78</f>
        <v>San Luis Potosí</v>
      </c>
      <c r="D80" s="188" t="s">
        <v>81</v>
      </c>
      <c r="E80" s="104">
        <v>2800.1579700000002</v>
      </c>
      <c r="F80" s="104">
        <v>2681.8511100000001</v>
      </c>
      <c r="G80" s="104">
        <v>2687.9242200000003</v>
      </c>
      <c r="H80" s="104">
        <v>2871.9819200000002</v>
      </c>
      <c r="I80" s="104">
        <v>2896.7313900000004</v>
      </c>
      <c r="J80" s="104">
        <v>2893.4213100000002</v>
      </c>
      <c r="K80" s="104">
        <v>2920.3567400000002</v>
      </c>
      <c r="L80" s="104">
        <v>2710.5033000000003</v>
      </c>
      <c r="M80" s="104">
        <v>2583.3997400000003</v>
      </c>
      <c r="N80" s="104">
        <v>2695.7975000000001</v>
      </c>
      <c r="O80" s="104">
        <v>2800.1341500000003</v>
      </c>
      <c r="P80" s="104">
        <v>2674.8235300000001</v>
      </c>
      <c r="Q80" s="104">
        <v>2680.0820900000003</v>
      </c>
      <c r="R80" s="104">
        <v>2715.3138400000003</v>
      </c>
      <c r="S80" s="104">
        <v>2629.7575000000002</v>
      </c>
      <c r="T80" s="104">
        <v>2527.3182300000003</v>
      </c>
      <c r="U80" s="104">
        <v>2482.21279</v>
      </c>
      <c r="V80" s="104">
        <v>2447.6713600000003</v>
      </c>
      <c r="W80" s="104">
        <v>2309.0338100000004</v>
      </c>
      <c r="X80" s="104">
        <v>2230.60806</v>
      </c>
      <c r="Y80" s="104">
        <v>2244.9579000000003</v>
      </c>
      <c r="Z80" s="104">
        <v>2338.4960700000001</v>
      </c>
      <c r="AA80" s="104">
        <v>2376.70993</v>
      </c>
      <c r="AB80" s="104">
        <v>2164.0264400000001</v>
      </c>
      <c r="AC80" s="104">
        <v>2117.8322800000001</v>
      </c>
      <c r="AD80" s="104">
        <v>2213.40067</v>
      </c>
      <c r="AE80" s="104">
        <v>2172.5512900000003</v>
      </c>
      <c r="AF80" s="104">
        <v>2118.5777200000002</v>
      </c>
      <c r="AG80" s="104">
        <v>2076.77907</v>
      </c>
      <c r="AH80" s="104">
        <v>2067.85041</v>
      </c>
      <c r="AI80" s="104">
        <v>2030.6876000000002</v>
      </c>
      <c r="AJ80" s="104">
        <v>2146.5544500000001</v>
      </c>
      <c r="AK80" s="104">
        <v>1997.2382300000002</v>
      </c>
      <c r="AL80" s="104">
        <v>2077.5110800000002</v>
      </c>
      <c r="AM80" s="104">
        <v>2111.8506600000001</v>
      </c>
      <c r="AN80" s="104">
        <v>2121.4577200000003</v>
      </c>
      <c r="AO80" s="104">
        <v>2021.9704700000002</v>
      </c>
      <c r="AP80" s="104">
        <v>2074.9856100000002</v>
      </c>
      <c r="AQ80" s="104">
        <v>1987.0988200000002</v>
      </c>
      <c r="AR80" s="104">
        <v>1996.3725500000003</v>
      </c>
      <c r="AS80" s="104">
        <v>2009.0736400000001</v>
      </c>
      <c r="AT80" s="104">
        <v>2036.7673300000001</v>
      </c>
      <c r="AU80" s="104">
        <v>2017.8959100000002</v>
      </c>
      <c r="AV80" s="104">
        <v>2153.7160100000001</v>
      </c>
      <c r="AW80" s="104">
        <v>2063.00695</v>
      </c>
      <c r="AX80" s="104">
        <v>2145.3665700000001</v>
      </c>
      <c r="AY80" s="104">
        <v>2269.2515800000001</v>
      </c>
      <c r="AZ80" s="104">
        <v>1967.0184300000001</v>
      </c>
      <c r="BA80" s="104">
        <v>2207.1663800000001</v>
      </c>
      <c r="BB80" s="104">
        <v>2213.7160900000003</v>
      </c>
      <c r="BC80" s="104">
        <v>2282.6202500000004</v>
      </c>
      <c r="BD80" s="104">
        <v>2152.2045700000003</v>
      </c>
      <c r="BE80" s="104">
        <v>2322.4618800000003</v>
      </c>
      <c r="BF80" s="104">
        <v>2435.50459</v>
      </c>
      <c r="BG80" s="104">
        <v>2359.0208500000003</v>
      </c>
      <c r="BH80" s="104">
        <v>2398.1223500000001</v>
      </c>
      <c r="BI80" s="104">
        <v>2351.3069600000003</v>
      </c>
      <c r="BJ80" s="104">
        <v>2375.01955</v>
      </c>
      <c r="BK80" s="104">
        <v>2396.6964600000001</v>
      </c>
      <c r="BL80" s="104">
        <v>2442.92974</v>
      </c>
      <c r="BM80" s="104">
        <v>2566.7298800000003</v>
      </c>
      <c r="BN80" s="230" t="s">
        <v>51</v>
      </c>
      <c r="BO80" s="104">
        <v>2266.9436600000004</v>
      </c>
      <c r="BP80" s="104">
        <v>2257.0329400000001</v>
      </c>
      <c r="BQ80" s="104">
        <v>2517.0351800000003</v>
      </c>
      <c r="BR80" s="104">
        <v>2499.9557400000003</v>
      </c>
      <c r="BS80" s="104">
        <v>2549.2789600000001</v>
      </c>
      <c r="BT80" s="104">
        <v>2591.8018100000004</v>
      </c>
    </row>
    <row r="81" spans="1:72" ht="24.95" customHeight="1">
      <c r="A81" s="80"/>
      <c r="B81" s="29" t="str">
        <f>"I" &amp; C81</f>
        <v>ISinaloa</v>
      </c>
      <c r="C81" s="250" t="s">
        <v>32</v>
      </c>
      <c r="D81" s="91" t="s">
        <v>41</v>
      </c>
      <c r="E81" s="104">
        <v>1672.18686</v>
      </c>
      <c r="F81" s="104">
        <v>1693.5605300000002</v>
      </c>
      <c r="G81" s="104">
        <v>1730.5166600000002</v>
      </c>
      <c r="H81" s="104">
        <v>1890.3144800000002</v>
      </c>
      <c r="I81" s="104">
        <v>1899.9873800000003</v>
      </c>
      <c r="J81" s="104">
        <v>1919.9910300000001</v>
      </c>
      <c r="K81" s="104">
        <v>1877.9794100000001</v>
      </c>
      <c r="L81" s="104">
        <v>1908.8637200000001</v>
      </c>
      <c r="M81" s="104">
        <v>2000.7178700000002</v>
      </c>
      <c r="N81" s="104">
        <v>2032.8359900000003</v>
      </c>
      <c r="O81" s="104">
        <v>2038.7465900000002</v>
      </c>
      <c r="P81" s="104">
        <v>2054.7620300000003</v>
      </c>
      <c r="Q81" s="104">
        <v>2050.2702300000001</v>
      </c>
      <c r="R81" s="104">
        <v>2059.65553</v>
      </c>
      <c r="S81" s="104">
        <v>2109.52736</v>
      </c>
      <c r="T81" s="104">
        <v>2092.0129400000001</v>
      </c>
      <c r="U81" s="104">
        <v>2078.4482800000001</v>
      </c>
      <c r="V81" s="104">
        <v>2097.3792700000004</v>
      </c>
      <c r="W81" s="104">
        <v>2036.3734900000002</v>
      </c>
      <c r="X81" s="104">
        <v>2077.3134800000003</v>
      </c>
      <c r="Y81" s="104">
        <v>2149.8278100000002</v>
      </c>
      <c r="Z81" s="104">
        <v>2136.43932</v>
      </c>
      <c r="AA81" s="104">
        <v>2102.4200100000003</v>
      </c>
      <c r="AB81" s="104">
        <v>2088.5903000000003</v>
      </c>
      <c r="AC81" s="104">
        <v>2152.1723000000002</v>
      </c>
      <c r="AD81" s="104">
        <v>2142.4561400000002</v>
      </c>
      <c r="AE81" s="104">
        <v>2011.4336300000002</v>
      </c>
      <c r="AF81" s="104">
        <v>2112.1293600000004</v>
      </c>
      <c r="AG81" s="104">
        <v>2158.0088600000004</v>
      </c>
      <c r="AH81" s="104">
        <v>2227.3564900000001</v>
      </c>
      <c r="AI81" s="104">
        <v>2062.04828</v>
      </c>
      <c r="AJ81" s="104">
        <v>2280.7841400000002</v>
      </c>
      <c r="AK81" s="104">
        <v>2377.3258000000001</v>
      </c>
      <c r="AL81" s="104">
        <v>2292.7296300000003</v>
      </c>
      <c r="AM81" s="104">
        <v>2314.33763</v>
      </c>
      <c r="AN81" s="104">
        <v>2266.8868300000004</v>
      </c>
      <c r="AO81" s="104">
        <v>2355.9027300000002</v>
      </c>
      <c r="AP81" s="104">
        <v>2134.4236900000001</v>
      </c>
      <c r="AQ81" s="104">
        <v>2224.1900500000002</v>
      </c>
      <c r="AR81" s="104">
        <v>2416.6086700000001</v>
      </c>
      <c r="AS81" s="104">
        <v>2489.6547600000004</v>
      </c>
      <c r="AT81" s="104">
        <v>2532.1900100000003</v>
      </c>
      <c r="AU81" s="104">
        <v>2638.3963200000003</v>
      </c>
      <c r="AV81" s="104">
        <v>2638.3961000000004</v>
      </c>
      <c r="AW81" s="104">
        <v>2432.1393200000002</v>
      </c>
      <c r="AX81" s="104">
        <v>2460.01568</v>
      </c>
      <c r="AY81" s="104">
        <v>2388.7483200000001</v>
      </c>
      <c r="AZ81" s="104">
        <v>2591.3454400000001</v>
      </c>
      <c r="BA81" s="104">
        <v>2662.0217300000004</v>
      </c>
      <c r="BB81" s="104">
        <v>2681.60455</v>
      </c>
      <c r="BC81" s="104">
        <v>2602.71848</v>
      </c>
      <c r="BD81" s="104">
        <v>2709.3692300000002</v>
      </c>
      <c r="BE81" s="104">
        <v>2963.1950300000003</v>
      </c>
      <c r="BF81" s="104">
        <v>2872.4476600000003</v>
      </c>
      <c r="BG81" s="104">
        <v>2839.0958000000001</v>
      </c>
      <c r="BH81" s="104">
        <v>2849.4099600000004</v>
      </c>
      <c r="BI81" s="104">
        <v>2939.2287000000001</v>
      </c>
      <c r="BJ81" s="104">
        <v>2915.4481600000004</v>
      </c>
      <c r="BK81" s="104">
        <v>3034.9710600000003</v>
      </c>
      <c r="BL81" s="104">
        <v>3147.8041700000003</v>
      </c>
      <c r="BM81" s="104">
        <v>3197.5333100000003</v>
      </c>
      <c r="BN81" s="230" t="s">
        <v>51</v>
      </c>
      <c r="BO81" s="104">
        <v>2649.6751700000004</v>
      </c>
      <c r="BP81" s="104">
        <v>3030.6304000000005</v>
      </c>
      <c r="BQ81" s="104">
        <v>3302.4531500000003</v>
      </c>
      <c r="BR81" s="104">
        <v>3374.7417300000002</v>
      </c>
      <c r="BS81" s="104">
        <v>3251.7090200000002</v>
      </c>
      <c r="BT81" s="104">
        <v>3434.7164000000002</v>
      </c>
    </row>
    <row r="82" spans="1:72" ht="24.95" customHeight="1">
      <c r="A82" s="80"/>
      <c r="B82" s="29" t="str">
        <f>"II" &amp; C81</f>
        <v>IISinaloa</v>
      </c>
      <c r="C82" s="251" t="str">
        <f>C81</f>
        <v>Sinaloa</v>
      </c>
      <c r="D82" s="91" t="s">
        <v>80</v>
      </c>
      <c r="E82" s="104">
        <v>3049.2746000000002</v>
      </c>
      <c r="F82" s="104">
        <v>3070.8174800000002</v>
      </c>
      <c r="G82" s="104">
        <v>3123.5589000000004</v>
      </c>
      <c r="H82" s="104">
        <v>3370.1117000000004</v>
      </c>
      <c r="I82" s="104">
        <v>3341.1227700000004</v>
      </c>
      <c r="J82" s="104">
        <v>3375.8764800000004</v>
      </c>
      <c r="K82" s="104">
        <v>3273.7783300000001</v>
      </c>
      <c r="L82" s="104">
        <v>3267.7427100000004</v>
      </c>
      <c r="M82" s="104">
        <v>3379.6862200000005</v>
      </c>
      <c r="N82" s="104">
        <v>3437.6715600000002</v>
      </c>
      <c r="O82" s="104">
        <v>3417.7784100000003</v>
      </c>
      <c r="P82" s="104">
        <v>3388.3870600000005</v>
      </c>
      <c r="Q82" s="104">
        <v>3333.6325800000004</v>
      </c>
      <c r="R82" s="104">
        <v>3319.7999600000003</v>
      </c>
      <c r="S82" s="104">
        <v>3352.6968100000004</v>
      </c>
      <c r="T82" s="104">
        <v>3248.9727200000002</v>
      </c>
      <c r="U82" s="104">
        <v>3182.8923100000002</v>
      </c>
      <c r="V82" s="104">
        <v>3190.3805800000005</v>
      </c>
      <c r="W82" s="104">
        <v>3078.3160100000005</v>
      </c>
      <c r="X82" s="104">
        <v>3102.8036800000004</v>
      </c>
      <c r="Y82" s="104">
        <v>3142.8160900000003</v>
      </c>
      <c r="Z82" s="104">
        <v>3125.99422</v>
      </c>
      <c r="AA82" s="104">
        <v>3065.6359100000004</v>
      </c>
      <c r="AB82" s="104">
        <v>2992.5173900000004</v>
      </c>
      <c r="AC82" s="104">
        <v>3040.9355400000004</v>
      </c>
      <c r="AD82" s="104">
        <v>3034.7831500000002</v>
      </c>
      <c r="AE82" s="104">
        <v>2837.3832500000003</v>
      </c>
      <c r="AF82" s="104">
        <v>2923.8969000000002</v>
      </c>
      <c r="AG82" s="104">
        <v>2935.2574500000001</v>
      </c>
      <c r="AH82" s="104">
        <v>3037.6381100000003</v>
      </c>
      <c r="AI82" s="104">
        <v>2781.21306</v>
      </c>
      <c r="AJ82" s="104">
        <v>3032.6821900000004</v>
      </c>
      <c r="AK82" s="104">
        <v>3118.5901600000002</v>
      </c>
      <c r="AL82" s="104">
        <v>2993.4089200000003</v>
      </c>
      <c r="AM82" s="104">
        <v>3017.6916100000003</v>
      </c>
      <c r="AN82" s="104">
        <v>2908.0165700000002</v>
      </c>
      <c r="AO82" s="104">
        <v>2967.1395500000003</v>
      </c>
      <c r="AP82" s="104">
        <v>2690.2411300000003</v>
      </c>
      <c r="AQ82" s="104">
        <v>2784.6725300000003</v>
      </c>
      <c r="AR82" s="104">
        <v>2975.6486500000001</v>
      </c>
      <c r="AS82" s="104">
        <v>3042.2650600000002</v>
      </c>
      <c r="AT82" s="104">
        <v>3100.5355200000004</v>
      </c>
      <c r="AU82" s="104">
        <v>3219.0838100000001</v>
      </c>
      <c r="AV82" s="104">
        <v>3176.4980500000001</v>
      </c>
      <c r="AW82" s="104">
        <v>2894.0265600000002</v>
      </c>
      <c r="AX82" s="104">
        <v>2937.0123800000001</v>
      </c>
      <c r="AY82" s="104">
        <v>2835.54718</v>
      </c>
      <c r="AZ82" s="104">
        <v>3021.8361100000002</v>
      </c>
      <c r="BA82" s="104">
        <v>3017.3351900000002</v>
      </c>
      <c r="BB82" s="104">
        <v>3017.5583900000001</v>
      </c>
      <c r="BC82" s="104">
        <v>2901.4405200000001</v>
      </c>
      <c r="BD82" s="104">
        <v>2964.0225200000004</v>
      </c>
      <c r="BE82" s="104">
        <v>3189.4799000000003</v>
      </c>
      <c r="BF82" s="104">
        <v>3091.1077800000003</v>
      </c>
      <c r="BG82" s="104">
        <v>3016.7609000000002</v>
      </c>
      <c r="BH82" s="104">
        <v>2973.9798700000001</v>
      </c>
      <c r="BI82" s="104">
        <v>3038.9959800000001</v>
      </c>
      <c r="BJ82" s="104">
        <v>3010.5194700000002</v>
      </c>
      <c r="BK82" s="104">
        <v>3121.4967700000002</v>
      </c>
      <c r="BL82" s="104">
        <v>3191.5747600000004</v>
      </c>
      <c r="BM82" s="104">
        <v>3197.5333100000003</v>
      </c>
      <c r="BN82" s="230" t="s">
        <v>51</v>
      </c>
      <c r="BO82" s="104">
        <v>2623.0412000000001</v>
      </c>
      <c r="BP82" s="104">
        <v>2968.2658000000001</v>
      </c>
      <c r="BQ82" s="104">
        <v>3175.8168400000004</v>
      </c>
      <c r="BR82" s="104">
        <v>3200.2907300000002</v>
      </c>
      <c r="BS82" s="104">
        <v>3042.5699900000004</v>
      </c>
      <c r="BT82" s="104">
        <v>3144.2386200000001</v>
      </c>
    </row>
    <row r="83" spans="1:72" ht="24.95" customHeight="1">
      <c r="A83" s="80"/>
      <c r="B83" s="29" t="str">
        <f>"III" &amp; C81</f>
        <v>IIISinaloa</v>
      </c>
      <c r="C83" s="252" t="str">
        <f>C81</f>
        <v>Sinaloa</v>
      </c>
      <c r="D83" s="188" t="s">
        <v>81</v>
      </c>
      <c r="E83" s="104">
        <v>3706.7145800000003</v>
      </c>
      <c r="F83" s="104">
        <v>3629.3001500000005</v>
      </c>
      <c r="G83" s="104">
        <v>3704.9316500000004</v>
      </c>
      <c r="H83" s="104">
        <v>4064.8222500000002</v>
      </c>
      <c r="I83" s="104">
        <v>3997.9736800000005</v>
      </c>
      <c r="J83" s="104">
        <v>4069.3787100000004</v>
      </c>
      <c r="K83" s="104">
        <v>3895.5482200000001</v>
      </c>
      <c r="L83" s="104">
        <v>3814.8161400000004</v>
      </c>
      <c r="M83" s="104">
        <v>3918.0964900000004</v>
      </c>
      <c r="N83" s="104">
        <v>4035.0552900000002</v>
      </c>
      <c r="O83" s="104">
        <v>4016.6682300000002</v>
      </c>
      <c r="P83" s="104">
        <v>3954.1275100000003</v>
      </c>
      <c r="Q83" s="104">
        <v>3907.6498100000003</v>
      </c>
      <c r="R83" s="104">
        <v>3843.3875600000001</v>
      </c>
      <c r="S83" s="104">
        <v>3840.4494400000003</v>
      </c>
      <c r="T83" s="104">
        <v>3685.6913000000004</v>
      </c>
      <c r="U83" s="104">
        <v>3609.3306500000003</v>
      </c>
      <c r="V83" s="104">
        <v>3552.5030500000003</v>
      </c>
      <c r="W83" s="104">
        <v>3401.4793300000001</v>
      </c>
      <c r="X83" s="104">
        <v>3462.4163900000003</v>
      </c>
      <c r="Y83" s="104">
        <v>3486.2540000000004</v>
      </c>
      <c r="Z83" s="104">
        <v>3498.5998100000002</v>
      </c>
      <c r="AA83" s="104">
        <v>3477.0655700000002</v>
      </c>
      <c r="AB83" s="104">
        <v>3370.7376100000001</v>
      </c>
      <c r="AC83" s="104">
        <v>3420.0641500000002</v>
      </c>
      <c r="AD83" s="104">
        <v>3401.1132400000001</v>
      </c>
      <c r="AE83" s="104">
        <v>3187.7510700000003</v>
      </c>
      <c r="AF83" s="104">
        <v>3267.3203000000003</v>
      </c>
      <c r="AG83" s="104">
        <v>3245.5326700000001</v>
      </c>
      <c r="AH83" s="104">
        <v>3330.4817300000004</v>
      </c>
      <c r="AI83" s="104">
        <v>2975.0603300000002</v>
      </c>
      <c r="AJ83" s="104">
        <v>3231.4423900000002</v>
      </c>
      <c r="AK83" s="104">
        <v>3333.9644800000001</v>
      </c>
      <c r="AL83" s="104">
        <v>3181.6014800000003</v>
      </c>
      <c r="AM83" s="104">
        <v>3216.3342100000004</v>
      </c>
      <c r="AN83" s="104">
        <v>3088.4108900000001</v>
      </c>
      <c r="AO83" s="104">
        <v>3131.0776400000004</v>
      </c>
      <c r="AP83" s="104">
        <v>2859.7180200000003</v>
      </c>
      <c r="AQ83" s="104">
        <v>2931.0622700000004</v>
      </c>
      <c r="AR83" s="104">
        <v>3107.8266600000002</v>
      </c>
      <c r="AS83" s="104">
        <v>3200.1524600000002</v>
      </c>
      <c r="AT83" s="104">
        <v>3243.4551500000002</v>
      </c>
      <c r="AU83" s="104">
        <v>3349.8163400000003</v>
      </c>
      <c r="AV83" s="104">
        <v>3305.5079000000001</v>
      </c>
      <c r="AW83" s="104">
        <v>2961.8025600000001</v>
      </c>
      <c r="AX83" s="104">
        <v>3015.9701600000003</v>
      </c>
      <c r="AY83" s="104">
        <v>2930.8193900000001</v>
      </c>
      <c r="AZ83" s="104">
        <v>3108.3418800000004</v>
      </c>
      <c r="BA83" s="104">
        <v>3154.7491400000004</v>
      </c>
      <c r="BB83" s="104">
        <v>3104.1050700000001</v>
      </c>
      <c r="BC83" s="104">
        <v>2905.0801500000002</v>
      </c>
      <c r="BD83" s="104">
        <v>3004.8195100000003</v>
      </c>
      <c r="BE83" s="104">
        <v>3268.8518300000001</v>
      </c>
      <c r="BF83" s="104">
        <v>3173.6990800000003</v>
      </c>
      <c r="BG83" s="104">
        <v>3077.8082400000003</v>
      </c>
      <c r="BH83" s="104">
        <v>3033.7735500000003</v>
      </c>
      <c r="BI83" s="104">
        <v>3069.5814700000001</v>
      </c>
      <c r="BJ83" s="104">
        <v>3040.4218300000002</v>
      </c>
      <c r="BK83" s="104">
        <v>3152.4394500000003</v>
      </c>
      <c r="BL83" s="104">
        <v>3238.0506700000001</v>
      </c>
      <c r="BM83" s="104">
        <v>3197.5333100000003</v>
      </c>
      <c r="BN83" s="230" t="s">
        <v>51</v>
      </c>
      <c r="BO83" s="104">
        <v>2590.7541200000001</v>
      </c>
      <c r="BP83" s="104">
        <v>2930.8334900000004</v>
      </c>
      <c r="BQ83" s="104">
        <v>3173.71657</v>
      </c>
      <c r="BR83" s="104">
        <v>3157.7192700000001</v>
      </c>
      <c r="BS83" s="104">
        <v>2956.7146100000004</v>
      </c>
      <c r="BT83" s="104">
        <v>3039.5600200000003</v>
      </c>
    </row>
    <row r="84" spans="1:72" ht="24.95" customHeight="1">
      <c r="A84" s="80"/>
      <c r="B84" s="29" t="str">
        <f>"I" &amp; C84</f>
        <v>ISonora</v>
      </c>
      <c r="C84" s="250" t="s">
        <v>33</v>
      </c>
      <c r="D84" s="91" t="s">
        <v>41</v>
      </c>
      <c r="E84" s="104">
        <v>1864.3191700000002</v>
      </c>
      <c r="F84" s="104">
        <v>1820.9493800000002</v>
      </c>
      <c r="G84" s="104">
        <v>1833.0956800000001</v>
      </c>
      <c r="H84" s="104">
        <v>1919.0569500000001</v>
      </c>
      <c r="I84" s="104">
        <v>2032.8078000000003</v>
      </c>
      <c r="J84" s="104">
        <v>2063.7234700000004</v>
      </c>
      <c r="K84" s="104">
        <v>1983.1444700000002</v>
      </c>
      <c r="L84" s="104">
        <v>2097.8404300000002</v>
      </c>
      <c r="M84" s="104">
        <v>2032.3922100000002</v>
      </c>
      <c r="N84" s="104">
        <v>2060.6913100000002</v>
      </c>
      <c r="O84" s="104">
        <v>2110.8714600000003</v>
      </c>
      <c r="P84" s="104">
        <v>2081.1712400000001</v>
      </c>
      <c r="Q84" s="104">
        <v>2214.2702300000001</v>
      </c>
      <c r="R84" s="104">
        <v>2251.5426500000003</v>
      </c>
      <c r="S84" s="104">
        <v>2180.9974500000003</v>
      </c>
      <c r="T84" s="104">
        <v>2024.9931200000001</v>
      </c>
      <c r="U84" s="104">
        <v>2125.1244300000003</v>
      </c>
      <c r="V84" s="104">
        <v>2130.1958600000003</v>
      </c>
      <c r="W84" s="104">
        <v>2045.1753300000003</v>
      </c>
      <c r="X84" s="104">
        <v>1978.3083100000001</v>
      </c>
      <c r="Y84" s="104">
        <v>2250.6881700000004</v>
      </c>
      <c r="Z84" s="104">
        <v>2080.9515900000001</v>
      </c>
      <c r="AA84" s="104">
        <v>1875.5000200000002</v>
      </c>
      <c r="AB84" s="104">
        <v>2023.2242900000001</v>
      </c>
      <c r="AC84" s="104">
        <v>1971.6508700000002</v>
      </c>
      <c r="AD84" s="104">
        <v>2086.3290000000002</v>
      </c>
      <c r="AE84" s="104">
        <v>2092.5263200000004</v>
      </c>
      <c r="AF84" s="104">
        <v>2142.5311000000002</v>
      </c>
      <c r="AG84" s="104">
        <v>2194.09384</v>
      </c>
      <c r="AH84" s="104">
        <v>2163.17785</v>
      </c>
      <c r="AI84" s="104">
        <v>2227.0810200000001</v>
      </c>
      <c r="AJ84" s="104">
        <v>2155.9574500000003</v>
      </c>
      <c r="AK84" s="104">
        <v>2712.2334700000001</v>
      </c>
      <c r="AL84" s="104">
        <v>2453.4671200000003</v>
      </c>
      <c r="AM84" s="104">
        <v>2474.4082400000002</v>
      </c>
      <c r="AN84" s="104">
        <v>2505.6143200000001</v>
      </c>
      <c r="AO84" s="104">
        <v>2652.9101800000003</v>
      </c>
      <c r="AP84" s="104">
        <v>2658.7886600000002</v>
      </c>
      <c r="AQ84" s="104">
        <v>2585.6293800000003</v>
      </c>
      <c r="AR84" s="104">
        <v>2606.5547300000003</v>
      </c>
      <c r="AS84" s="104">
        <v>2555.9232300000003</v>
      </c>
      <c r="AT84" s="104">
        <v>2709.9128300000002</v>
      </c>
      <c r="AU84" s="104">
        <v>2541.7309</v>
      </c>
      <c r="AV84" s="104">
        <v>2637.0876700000003</v>
      </c>
      <c r="AW84" s="104">
        <v>2637.9400400000004</v>
      </c>
      <c r="AX84" s="104">
        <v>2782.9637700000003</v>
      </c>
      <c r="AY84" s="104">
        <v>2632.6325900000002</v>
      </c>
      <c r="AZ84" s="104">
        <v>2794.9635800000001</v>
      </c>
      <c r="BA84" s="104">
        <v>2898.9378100000004</v>
      </c>
      <c r="BB84" s="104">
        <v>2890.4233200000003</v>
      </c>
      <c r="BC84" s="104">
        <v>2811.2687100000003</v>
      </c>
      <c r="BD84" s="104">
        <v>2953.2058800000004</v>
      </c>
      <c r="BE84" s="104">
        <v>2995.3243700000003</v>
      </c>
      <c r="BF84" s="104">
        <v>3115.0418300000001</v>
      </c>
      <c r="BG84" s="104">
        <v>3043.7157100000004</v>
      </c>
      <c r="BH84" s="104">
        <v>3245.3661900000002</v>
      </c>
      <c r="BI84" s="104">
        <v>3174.7546200000002</v>
      </c>
      <c r="BJ84" s="104">
        <v>3174.1590100000003</v>
      </c>
      <c r="BK84" s="104">
        <v>3316.7848400000003</v>
      </c>
      <c r="BL84" s="104">
        <v>3353.1677900000004</v>
      </c>
      <c r="BM84" s="104">
        <v>3387.8502500000004</v>
      </c>
      <c r="BN84" s="230" t="s">
        <v>51</v>
      </c>
      <c r="BO84" s="104">
        <v>2783.8208900000004</v>
      </c>
      <c r="BP84" s="104">
        <v>3339.8847200000005</v>
      </c>
      <c r="BQ84" s="104">
        <v>3313.7340400000003</v>
      </c>
      <c r="BR84" s="104">
        <v>3526.7629300000003</v>
      </c>
      <c r="BS84" s="104">
        <v>3574.9472700000001</v>
      </c>
      <c r="BT84" s="104">
        <v>3620.4688200000005</v>
      </c>
    </row>
    <row r="85" spans="1:72" ht="24.95" customHeight="1">
      <c r="A85" s="80"/>
      <c r="B85" s="29" t="str">
        <f>"II" &amp; C84</f>
        <v>IISonora</v>
      </c>
      <c r="C85" s="251" t="str">
        <f>C84</f>
        <v>Sonora</v>
      </c>
      <c r="D85" s="91" t="s">
        <v>80</v>
      </c>
      <c r="E85" s="104">
        <v>3399.6326600000002</v>
      </c>
      <c r="F85" s="104">
        <v>3301.8029600000004</v>
      </c>
      <c r="G85" s="104">
        <v>3308.7126300000004</v>
      </c>
      <c r="H85" s="104">
        <v>3421.3546700000002</v>
      </c>
      <c r="I85" s="104">
        <v>3574.6871200000005</v>
      </c>
      <c r="J85" s="104">
        <v>3628.5979600000005</v>
      </c>
      <c r="K85" s="104">
        <v>3457.1067800000001</v>
      </c>
      <c r="L85" s="104">
        <v>3591.2478800000004</v>
      </c>
      <c r="M85" s="104">
        <v>3433.1916700000002</v>
      </c>
      <c r="N85" s="104">
        <v>3484.7769000000003</v>
      </c>
      <c r="O85" s="104">
        <v>3538.6893800000003</v>
      </c>
      <c r="P85" s="104">
        <v>3431.9369400000005</v>
      </c>
      <c r="Q85" s="104">
        <v>3600.2880300000002</v>
      </c>
      <c r="R85" s="104">
        <v>3629.0880100000004</v>
      </c>
      <c r="S85" s="104">
        <v>3466.2850600000002</v>
      </c>
      <c r="T85" s="104">
        <v>3144.8884800000001</v>
      </c>
      <c r="U85" s="104">
        <v>3254.3712</v>
      </c>
      <c r="V85" s="104">
        <v>3240.2987900000003</v>
      </c>
      <c r="W85" s="104">
        <v>3091.6214500000001</v>
      </c>
      <c r="X85" s="104">
        <v>2954.92344</v>
      </c>
      <c r="Y85" s="104">
        <v>3290.2630500000005</v>
      </c>
      <c r="Z85" s="104">
        <v>3044.8057100000001</v>
      </c>
      <c r="AA85" s="104">
        <v>2734.7533800000001</v>
      </c>
      <c r="AB85" s="104">
        <v>2898.8614400000001</v>
      </c>
      <c r="AC85" s="104">
        <v>2785.8657900000003</v>
      </c>
      <c r="AD85" s="104">
        <v>2955.2792200000004</v>
      </c>
      <c r="AE85" s="104">
        <v>2951.7748200000001</v>
      </c>
      <c r="AF85" s="104">
        <v>2965.9831200000003</v>
      </c>
      <c r="AG85" s="104">
        <v>2984.33914</v>
      </c>
      <c r="AH85" s="104">
        <v>2950.1121600000001</v>
      </c>
      <c r="AI85" s="104">
        <v>3003.8029900000001</v>
      </c>
      <c r="AJ85" s="104">
        <v>2866.70433</v>
      </c>
      <c r="AK85" s="104">
        <v>3557.9240300000001</v>
      </c>
      <c r="AL85" s="104">
        <v>3203.2692700000002</v>
      </c>
      <c r="AM85" s="104">
        <v>3226.4095300000004</v>
      </c>
      <c r="AN85" s="104">
        <v>3214.2619100000002</v>
      </c>
      <c r="AO85" s="104">
        <v>3341.2053100000003</v>
      </c>
      <c r="AP85" s="104">
        <v>3351.1540600000003</v>
      </c>
      <c r="AQ85" s="104">
        <v>3237.1923900000002</v>
      </c>
      <c r="AR85" s="104">
        <v>3209.5353900000005</v>
      </c>
      <c r="AS85" s="104">
        <v>3123.2426600000003</v>
      </c>
      <c r="AT85" s="104">
        <v>3318.1479100000001</v>
      </c>
      <c r="AU85" s="104">
        <v>3101.1432000000004</v>
      </c>
      <c r="AV85" s="104">
        <v>3174.9227600000004</v>
      </c>
      <c r="AW85" s="104">
        <v>3138.9108700000002</v>
      </c>
      <c r="AX85" s="104">
        <v>3322.5800500000005</v>
      </c>
      <c r="AY85" s="104">
        <v>3125.0483200000003</v>
      </c>
      <c r="AZ85" s="104">
        <v>3259.2805800000001</v>
      </c>
      <c r="BA85" s="104">
        <v>3285.8736500000005</v>
      </c>
      <c r="BB85" s="104">
        <v>3252.5381700000003</v>
      </c>
      <c r="BC85" s="104">
        <v>3133.9267100000002</v>
      </c>
      <c r="BD85" s="104">
        <v>3230.77736</v>
      </c>
      <c r="BE85" s="104">
        <v>3224.0628000000002</v>
      </c>
      <c r="BF85" s="104">
        <v>3352.1690200000003</v>
      </c>
      <c r="BG85" s="104">
        <v>3234.1855200000005</v>
      </c>
      <c r="BH85" s="104">
        <v>3387.2464300000001</v>
      </c>
      <c r="BI85" s="104">
        <v>3282.5164300000001</v>
      </c>
      <c r="BJ85" s="104">
        <v>3277.6667600000001</v>
      </c>
      <c r="BK85" s="104">
        <v>3411.3449400000004</v>
      </c>
      <c r="BL85" s="104">
        <v>3399.7939900000001</v>
      </c>
      <c r="BM85" s="104">
        <v>3387.8502500000004</v>
      </c>
      <c r="BN85" s="230" t="s">
        <v>51</v>
      </c>
      <c r="BO85" s="104">
        <v>2755.83851</v>
      </c>
      <c r="BP85" s="104">
        <v>3271.1562500000005</v>
      </c>
      <c r="BQ85" s="104">
        <v>3186.6651600000005</v>
      </c>
      <c r="BR85" s="104">
        <v>3344.4534800000001</v>
      </c>
      <c r="BS85" s="104">
        <v>3345.0186400000002</v>
      </c>
      <c r="BT85" s="104">
        <v>3314.2817400000004</v>
      </c>
    </row>
    <row r="86" spans="1:72" ht="24.95" customHeight="1">
      <c r="A86" s="80"/>
      <c r="B86" s="29" t="str">
        <f>"III" &amp; C84</f>
        <v>IIISonora</v>
      </c>
      <c r="C86" s="252" t="str">
        <f>C84</f>
        <v>Sonora</v>
      </c>
      <c r="D86" s="188" t="s">
        <v>81</v>
      </c>
      <c r="E86" s="104">
        <v>4125.1021300000002</v>
      </c>
      <c r="F86" s="104">
        <v>3898.6938100000002</v>
      </c>
      <c r="G86" s="104">
        <v>3921.1131300000002</v>
      </c>
      <c r="H86" s="104">
        <v>4121.38789</v>
      </c>
      <c r="I86" s="104">
        <v>4272.0712300000005</v>
      </c>
      <c r="J86" s="104">
        <v>4366.8188399999999</v>
      </c>
      <c r="K86" s="104">
        <v>4107.9687899999999</v>
      </c>
      <c r="L86" s="104">
        <v>4189.9603400000005</v>
      </c>
      <c r="M86" s="104">
        <v>3977.8562800000004</v>
      </c>
      <c r="N86" s="104">
        <v>4086.8208500000005</v>
      </c>
      <c r="O86" s="104">
        <v>4155.1235700000007</v>
      </c>
      <c r="P86" s="104">
        <v>4001.6467900000002</v>
      </c>
      <c r="Q86" s="104">
        <v>4214.6919700000008</v>
      </c>
      <c r="R86" s="104">
        <v>4197.54612</v>
      </c>
      <c r="S86" s="104">
        <v>3967.8740900000003</v>
      </c>
      <c r="T86" s="104">
        <v>3566.2453800000003</v>
      </c>
      <c r="U86" s="104">
        <v>3688.2478100000003</v>
      </c>
      <c r="V86" s="104">
        <v>3608.0109000000002</v>
      </c>
      <c r="W86" s="104">
        <v>3416.2244400000004</v>
      </c>
      <c r="X86" s="104">
        <v>3297.1826500000002</v>
      </c>
      <c r="Y86" s="104">
        <v>3649.7895900000003</v>
      </c>
      <c r="Z86" s="104">
        <v>3406.5210900000002</v>
      </c>
      <c r="AA86" s="104">
        <v>3099.4585900000002</v>
      </c>
      <c r="AB86" s="104">
        <v>3263.3101600000005</v>
      </c>
      <c r="AC86" s="104">
        <v>3131.5227400000003</v>
      </c>
      <c r="AD86" s="104">
        <v>3310.8355400000005</v>
      </c>
      <c r="AE86" s="104">
        <v>3314.8417200000004</v>
      </c>
      <c r="AF86" s="104">
        <v>3313.9052100000004</v>
      </c>
      <c r="AG86" s="104">
        <v>3300.5462900000002</v>
      </c>
      <c r="AH86" s="104">
        <v>3234.8069400000004</v>
      </c>
      <c r="AI86" s="104">
        <v>3214.9429400000004</v>
      </c>
      <c r="AJ86" s="104">
        <v>3057.2722500000004</v>
      </c>
      <c r="AK86" s="104">
        <v>3805.6585300000002</v>
      </c>
      <c r="AL86" s="104">
        <v>3406.7937500000003</v>
      </c>
      <c r="AM86" s="104">
        <v>3439.4642200000003</v>
      </c>
      <c r="AN86" s="104">
        <v>3415.8088800000005</v>
      </c>
      <c r="AO86" s="104">
        <v>3525.8224200000004</v>
      </c>
      <c r="AP86" s="104">
        <v>3560.7550900000001</v>
      </c>
      <c r="AQ86" s="104">
        <v>3405.0287200000002</v>
      </c>
      <c r="AR86" s="104">
        <v>3351.3118000000004</v>
      </c>
      <c r="AS86" s="104">
        <v>3284.1169000000004</v>
      </c>
      <c r="AT86" s="104">
        <v>3470.1939600000001</v>
      </c>
      <c r="AU86" s="104">
        <v>3225.9921200000003</v>
      </c>
      <c r="AV86" s="104">
        <v>3302.8951700000002</v>
      </c>
      <c r="AW86" s="104">
        <v>3212.5153400000004</v>
      </c>
      <c r="AX86" s="104">
        <v>3410.6454600000002</v>
      </c>
      <c r="AY86" s="104">
        <v>3228.0330100000001</v>
      </c>
      <c r="AZ86" s="104">
        <v>3351.9723500000005</v>
      </c>
      <c r="BA86" s="104">
        <v>3433.0263900000004</v>
      </c>
      <c r="BB86" s="104">
        <v>3344.7626700000001</v>
      </c>
      <c r="BC86" s="104">
        <v>3138.4390400000002</v>
      </c>
      <c r="BD86" s="104">
        <v>3275.0601600000005</v>
      </c>
      <c r="BE86" s="104">
        <v>3303.4064100000001</v>
      </c>
      <c r="BF86" s="104">
        <v>3440.4873900000002</v>
      </c>
      <c r="BG86" s="104">
        <v>3298.1729000000005</v>
      </c>
      <c r="BH86" s="104">
        <v>3454.6173700000004</v>
      </c>
      <c r="BI86" s="104">
        <v>3314.8784700000001</v>
      </c>
      <c r="BJ86" s="104">
        <v>3309.1352600000005</v>
      </c>
      <c r="BK86" s="104">
        <v>3443.6787100000001</v>
      </c>
      <c r="BL86" s="104">
        <v>3447.9375300000002</v>
      </c>
      <c r="BM86" s="104">
        <v>3387.8502500000004</v>
      </c>
      <c r="BN86" s="230" t="s">
        <v>51</v>
      </c>
      <c r="BO86" s="104">
        <v>2722.9198100000003</v>
      </c>
      <c r="BP86" s="104">
        <v>3231.0689700000003</v>
      </c>
      <c r="BQ86" s="104">
        <v>3184.6459000000004</v>
      </c>
      <c r="BR86" s="104">
        <v>3301.4260100000001</v>
      </c>
      <c r="BS86" s="104">
        <v>3252.5171900000005</v>
      </c>
      <c r="BT86" s="104">
        <v>3206.9712700000005</v>
      </c>
    </row>
    <row r="87" spans="1:72" ht="24.95" customHeight="1">
      <c r="A87" s="80"/>
      <c r="B87" s="29" t="str">
        <f>"I" &amp; C87</f>
        <v>ITabasco</v>
      </c>
      <c r="C87" s="250" t="s">
        <v>34</v>
      </c>
      <c r="D87" s="91" t="s">
        <v>41</v>
      </c>
      <c r="E87" s="104">
        <v>1267.5364200000001</v>
      </c>
      <c r="F87" s="104">
        <v>1280.5804500000002</v>
      </c>
      <c r="G87" s="104">
        <v>1343.3025300000002</v>
      </c>
      <c r="H87" s="104">
        <v>1397.22486</v>
      </c>
      <c r="I87" s="104">
        <v>1469.5000500000001</v>
      </c>
      <c r="J87" s="104">
        <v>1465.04826</v>
      </c>
      <c r="K87" s="104">
        <v>1594.5816800000002</v>
      </c>
      <c r="L87" s="104">
        <v>1616.05816</v>
      </c>
      <c r="M87" s="104">
        <v>1575.2034900000001</v>
      </c>
      <c r="N87" s="104">
        <v>1594.6739700000001</v>
      </c>
      <c r="O87" s="104">
        <v>1585.2923800000001</v>
      </c>
      <c r="P87" s="104">
        <v>1651.31951</v>
      </c>
      <c r="Q87" s="104">
        <v>1727.4711300000001</v>
      </c>
      <c r="R87" s="104">
        <v>1722.9170800000002</v>
      </c>
      <c r="S87" s="104">
        <v>1753.5714200000002</v>
      </c>
      <c r="T87" s="104">
        <v>1678.9818300000002</v>
      </c>
      <c r="U87" s="104">
        <v>1707.4863200000002</v>
      </c>
      <c r="V87" s="104">
        <v>1682.6802700000001</v>
      </c>
      <c r="W87" s="104">
        <v>1623.7404100000001</v>
      </c>
      <c r="X87" s="104">
        <v>1742.68091</v>
      </c>
      <c r="Y87" s="104">
        <v>1733.9339800000002</v>
      </c>
      <c r="Z87" s="104">
        <v>1733.0807200000002</v>
      </c>
      <c r="AA87" s="104">
        <v>1647.4300700000001</v>
      </c>
      <c r="AB87" s="104">
        <v>1641.5054100000002</v>
      </c>
      <c r="AC87" s="104">
        <v>1715.0158500000002</v>
      </c>
      <c r="AD87" s="104">
        <v>1622.7722000000001</v>
      </c>
      <c r="AE87" s="104">
        <v>1644.6823300000001</v>
      </c>
      <c r="AF87" s="104">
        <v>1717.3192800000002</v>
      </c>
      <c r="AG87" s="104">
        <v>1789.1417900000001</v>
      </c>
      <c r="AH87" s="104">
        <v>1782.4874400000001</v>
      </c>
      <c r="AI87" s="104">
        <v>1872.0055900000002</v>
      </c>
      <c r="AJ87" s="104">
        <v>1890.6540100000002</v>
      </c>
      <c r="AK87" s="104">
        <v>1859.1412800000001</v>
      </c>
      <c r="AL87" s="104">
        <v>1832.7217600000001</v>
      </c>
      <c r="AM87" s="104">
        <v>1868.7256700000003</v>
      </c>
      <c r="AN87" s="104">
        <v>1954.9819300000001</v>
      </c>
      <c r="AO87" s="104">
        <v>1929.9504700000002</v>
      </c>
      <c r="AP87" s="104">
        <v>1889.4909100000002</v>
      </c>
      <c r="AQ87" s="104">
        <v>1940.0273600000003</v>
      </c>
      <c r="AR87" s="104">
        <v>1969.6238000000001</v>
      </c>
      <c r="AS87" s="104">
        <v>1952.3305100000002</v>
      </c>
      <c r="AT87" s="104">
        <v>1926.2844600000001</v>
      </c>
      <c r="AU87" s="104">
        <v>1980.8765900000001</v>
      </c>
      <c r="AV87" s="104">
        <v>1934.9663200000002</v>
      </c>
      <c r="AW87" s="104">
        <v>1959.8789000000002</v>
      </c>
      <c r="AX87" s="104">
        <v>1911.5406000000003</v>
      </c>
      <c r="AY87" s="104">
        <v>1839.0913400000002</v>
      </c>
      <c r="AZ87" s="104">
        <v>1765.8457500000002</v>
      </c>
      <c r="BA87" s="104">
        <v>1913.7555100000002</v>
      </c>
      <c r="BB87" s="104">
        <v>1857.6102000000001</v>
      </c>
      <c r="BC87" s="104">
        <v>1777.4932000000001</v>
      </c>
      <c r="BD87" s="104">
        <v>1823.6849900000002</v>
      </c>
      <c r="BE87" s="104">
        <v>1869.6094100000003</v>
      </c>
      <c r="BF87" s="104">
        <v>1922.5448700000002</v>
      </c>
      <c r="BG87" s="104">
        <v>1836.6683200000002</v>
      </c>
      <c r="BH87" s="104">
        <v>1869.05744</v>
      </c>
      <c r="BI87" s="104">
        <v>1998.1678200000001</v>
      </c>
      <c r="BJ87" s="104">
        <v>2135.79601</v>
      </c>
      <c r="BK87" s="104">
        <v>2137.69245</v>
      </c>
      <c r="BL87" s="104">
        <v>2209.8314</v>
      </c>
      <c r="BM87" s="104">
        <v>2399.73542</v>
      </c>
      <c r="BN87" s="230" t="s">
        <v>51</v>
      </c>
      <c r="BO87" s="104">
        <v>1864.4957700000002</v>
      </c>
      <c r="BP87" s="104">
        <v>2008.4584400000001</v>
      </c>
      <c r="BQ87" s="104">
        <v>2244.9540700000002</v>
      </c>
      <c r="BR87" s="104">
        <v>2282.3789000000002</v>
      </c>
      <c r="BS87" s="104">
        <v>2426.4526500000002</v>
      </c>
      <c r="BT87" s="104">
        <v>2473.3982900000001</v>
      </c>
    </row>
    <row r="88" spans="1:72" ht="24.95" customHeight="1">
      <c r="A88" s="80"/>
      <c r="B88" s="29" t="str">
        <f>"II" &amp; C87</f>
        <v>IITabasco</v>
      </c>
      <c r="C88" s="251" t="str">
        <f>C87</f>
        <v>Tabasco</v>
      </c>
      <c r="D88" s="91" t="s">
        <v>80</v>
      </c>
      <c r="E88" s="104">
        <v>2311.3843900000002</v>
      </c>
      <c r="F88" s="104">
        <v>2321.9889500000004</v>
      </c>
      <c r="G88" s="104">
        <v>2424.6426900000001</v>
      </c>
      <c r="H88" s="104">
        <v>2491.01611</v>
      </c>
      <c r="I88" s="104">
        <v>2584.11193</v>
      </c>
      <c r="J88" s="104">
        <v>2575.9609800000003</v>
      </c>
      <c r="K88" s="104">
        <v>2779.7466300000001</v>
      </c>
      <c r="L88" s="104">
        <v>2766.4951800000003</v>
      </c>
      <c r="M88" s="104">
        <v>2660.8916700000004</v>
      </c>
      <c r="N88" s="104">
        <v>2696.7081300000004</v>
      </c>
      <c r="O88" s="104">
        <v>2657.6025200000004</v>
      </c>
      <c r="P88" s="104">
        <v>2723.0937600000002</v>
      </c>
      <c r="Q88" s="104">
        <v>2808.7780600000001</v>
      </c>
      <c r="R88" s="104">
        <v>2777.0372100000004</v>
      </c>
      <c r="S88" s="104">
        <v>2786.9718200000002</v>
      </c>
      <c r="T88" s="104">
        <v>2607.5202800000002</v>
      </c>
      <c r="U88" s="104">
        <v>2614.8089200000004</v>
      </c>
      <c r="V88" s="104">
        <v>2559.5706800000003</v>
      </c>
      <c r="W88" s="104">
        <v>2454.5527200000001</v>
      </c>
      <c r="X88" s="104">
        <v>2602.9758100000004</v>
      </c>
      <c r="Y88" s="104">
        <v>2534.8242200000004</v>
      </c>
      <c r="Z88" s="104">
        <v>2535.8081900000002</v>
      </c>
      <c r="AA88" s="104">
        <v>2402.1940300000001</v>
      </c>
      <c r="AB88" s="104">
        <v>2351.9373300000002</v>
      </c>
      <c r="AC88" s="104">
        <v>2423.2505200000001</v>
      </c>
      <c r="AD88" s="104">
        <v>2298.6523000000002</v>
      </c>
      <c r="AE88" s="104">
        <v>2320.0338500000003</v>
      </c>
      <c r="AF88" s="104">
        <v>2377.3470600000001</v>
      </c>
      <c r="AG88" s="104">
        <v>2433.5357800000002</v>
      </c>
      <c r="AH88" s="104">
        <v>2430.9318200000002</v>
      </c>
      <c r="AI88" s="104">
        <v>2524.8906300000003</v>
      </c>
      <c r="AJ88" s="104">
        <v>2513.9392400000002</v>
      </c>
      <c r="AK88" s="104">
        <v>2438.8326200000001</v>
      </c>
      <c r="AL88" s="104">
        <v>2392.8184200000001</v>
      </c>
      <c r="AM88" s="104">
        <v>2436.6530200000002</v>
      </c>
      <c r="AN88" s="104">
        <v>2507.89752</v>
      </c>
      <c r="AO88" s="104">
        <v>2430.67436</v>
      </c>
      <c r="AP88" s="104">
        <v>2381.5263100000002</v>
      </c>
      <c r="AQ88" s="104">
        <v>2428.90256</v>
      </c>
      <c r="AR88" s="104">
        <v>2425.2616700000003</v>
      </c>
      <c r="AS88" s="104">
        <v>2385.6749100000002</v>
      </c>
      <c r="AT88" s="104">
        <v>2358.63555</v>
      </c>
      <c r="AU88" s="104">
        <v>2416.8498600000003</v>
      </c>
      <c r="AV88" s="104">
        <v>2329.6034800000002</v>
      </c>
      <c r="AW88" s="104">
        <v>2332.0792300000003</v>
      </c>
      <c r="AX88" s="104">
        <v>2282.1880500000002</v>
      </c>
      <c r="AY88" s="104">
        <v>2183.0806700000003</v>
      </c>
      <c r="AZ88" s="104">
        <v>2059.1992</v>
      </c>
      <c r="BA88" s="104">
        <v>2169.1941000000002</v>
      </c>
      <c r="BB88" s="104">
        <v>2090.33329</v>
      </c>
      <c r="BC88" s="104">
        <v>1981.5015800000001</v>
      </c>
      <c r="BD88" s="104">
        <v>1995.0929400000002</v>
      </c>
      <c r="BE88" s="104">
        <v>2012.3824400000001</v>
      </c>
      <c r="BF88" s="104">
        <v>2068.8952900000004</v>
      </c>
      <c r="BG88" s="104">
        <v>1951.6034500000001</v>
      </c>
      <c r="BH88" s="104">
        <v>1950.7685000000001</v>
      </c>
      <c r="BI88" s="104">
        <v>2065.99233</v>
      </c>
      <c r="BJ88" s="104">
        <v>2205.4432500000003</v>
      </c>
      <c r="BK88" s="104">
        <v>2198.6371400000003</v>
      </c>
      <c r="BL88" s="104">
        <v>2240.5593700000004</v>
      </c>
      <c r="BM88" s="104">
        <v>2399.73542</v>
      </c>
      <c r="BN88" s="230" t="s">
        <v>51</v>
      </c>
      <c r="BO88" s="104">
        <v>1845.7542500000002</v>
      </c>
      <c r="BP88" s="104">
        <v>1967.1281900000001</v>
      </c>
      <c r="BQ88" s="104">
        <v>2158.8687600000003</v>
      </c>
      <c r="BR88" s="104">
        <v>2164.3955700000001</v>
      </c>
      <c r="BS88" s="104">
        <v>2270.3913400000001</v>
      </c>
      <c r="BT88" s="104">
        <v>2264.2202500000003</v>
      </c>
    </row>
    <row r="89" spans="1:72" ht="24.95" customHeight="1">
      <c r="A89" s="80"/>
      <c r="B89" s="29" t="str">
        <f>"III" &amp; C87</f>
        <v>IIITabasco</v>
      </c>
      <c r="C89" s="252" t="str">
        <f>C87</f>
        <v>Tabasco</v>
      </c>
      <c r="D89" s="188" t="s">
        <v>81</v>
      </c>
      <c r="E89" s="104">
        <v>2817.4635000000003</v>
      </c>
      <c r="F89" s="104">
        <v>2750.1608900000001</v>
      </c>
      <c r="G89" s="104">
        <v>2883.9815100000001</v>
      </c>
      <c r="H89" s="104">
        <v>3014.2656200000001</v>
      </c>
      <c r="I89" s="104">
        <v>3099.6756400000004</v>
      </c>
      <c r="J89" s="104">
        <v>3113.7238500000003</v>
      </c>
      <c r="K89" s="104">
        <v>3313.1144300000001</v>
      </c>
      <c r="L89" s="104">
        <v>3231.8821100000005</v>
      </c>
      <c r="M89" s="104">
        <v>3087.2058400000001</v>
      </c>
      <c r="N89" s="104">
        <v>3170.5314400000002</v>
      </c>
      <c r="O89" s="104">
        <v>3128.1567900000005</v>
      </c>
      <c r="P89" s="104">
        <v>3182.7130900000002</v>
      </c>
      <c r="Q89" s="104">
        <v>3296.9928900000004</v>
      </c>
      <c r="R89" s="104">
        <v>3218.3091300000001</v>
      </c>
      <c r="S89" s="104">
        <v>3196.6349600000003</v>
      </c>
      <c r="T89" s="104">
        <v>2960.2218400000002</v>
      </c>
      <c r="U89" s="104">
        <v>2967.6797200000001</v>
      </c>
      <c r="V89" s="104">
        <v>2850.1783600000003</v>
      </c>
      <c r="W89" s="104">
        <v>2712.1651800000004</v>
      </c>
      <c r="X89" s="104">
        <v>2904.9468700000002</v>
      </c>
      <c r="Y89" s="104">
        <v>2811.8519000000001</v>
      </c>
      <c r="Z89" s="104">
        <v>2839.7809400000001</v>
      </c>
      <c r="AA89" s="104">
        <v>2729.0576800000003</v>
      </c>
      <c r="AB89" s="104">
        <v>2651.2568300000003</v>
      </c>
      <c r="AC89" s="104">
        <v>2728.5074100000002</v>
      </c>
      <c r="AD89" s="104">
        <v>2578.7383200000004</v>
      </c>
      <c r="AE89" s="104">
        <v>2609.1722900000004</v>
      </c>
      <c r="AF89" s="104">
        <v>2657.0690900000004</v>
      </c>
      <c r="AG89" s="104">
        <v>2689.9241700000002</v>
      </c>
      <c r="AH89" s="104">
        <v>2664.71378</v>
      </c>
      <c r="AI89" s="104">
        <v>2697.5083100000002</v>
      </c>
      <c r="AJ89" s="104">
        <v>2675.6297000000004</v>
      </c>
      <c r="AK89" s="104">
        <v>2604.7090300000004</v>
      </c>
      <c r="AL89" s="104">
        <v>2540.3889800000002</v>
      </c>
      <c r="AM89" s="104">
        <v>2595.6784400000001</v>
      </c>
      <c r="AN89" s="104">
        <v>2661.7333200000003</v>
      </c>
      <c r="AO89" s="104">
        <v>2564.9554700000003</v>
      </c>
      <c r="AP89" s="104">
        <v>2534.1880200000001</v>
      </c>
      <c r="AQ89" s="104">
        <v>2560.2184500000003</v>
      </c>
      <c r="AR89" s="104">
        <v>2534.1736300000002</v>
      </c>
      <c r="AS89" s="104">
        <v>2510.8845000000001</v>
      </c>
      <c r="AT89" s="104">
        <v>2468.8294800000003</v>
      </c>
      <c r="AU89" s="104">
        <v>2517.9835500000004</v>
      </c>
      <c r="AV89" s="104">
        <v>2426.4655400000001</v>
      </c>
      <c r="AW89" s="104">
        <v>2386.6120800000003</v>
      </c>
      <c r="AX89" s="104">
        <v>2345.4936000000002</v>
      </c>
      <c r="AY89" s="104">
        <v>2259.27673</v>
      </c>
      <c r="AZ89" s="104">
        <v>2118.6787400000003</v>
      </c>
      <c r="BA89" s="104">
        <v>2270.3671800000002</v>
      </c>
      <c r="BB89" s="104">
        <v>2151.2923100000003</v>
      </c>
      <c r="BC89" s="104">
        <v>1983.4394900000002</v>
      </c>
      <c r="BD89" s="104">
        <v>2022.6667000000002</v>
      </c>
      <c r="BE89" s="104">
        <v>2063.35428</v>
      </c>
      <c r="BF89" s="104">
        <v>2126.98596</v>
      </c>
      <c r="BG89" s="104">
        <v>1994.5717100000002</v>
      </c>
      <c r="BH89" s="104">
        <v>1990.9592300000002</v>
      </c>
      <c r="BI89" s="104">
        <v>2087.9112500000001</v>
      </c>
      <c r="BJ89" s="104">
        <v>2229.21074</v>
      </c>
      <c r="BK89" s="104">
        <v>2223.3720200000002</v>
      </c>
      <c r="BL89" s="104">
        <v>2275.0223900000001</v>
      </c>
      <c r="BM89" s="104">
        <v>2399.73542</v>
      </c>
      <c r="BN89" s="230" t="s">
        <v>51</v>
      </c>
      <c r="BO89" s="104">
        <v>1822.0458600000002</v>
      </c>
      <c r="BP89" s="104">
        <v>1941.4723000000001</v>
      </c>
      <c r="BQ89" s="104">
        <v>2157.3709700000004</v>
      </c>
      <c r="BR89" s="104">
        <v>2134.29025</v>
      </c>
      <c r="BS89" s="104">
        <v>2203.5191600000003</v>
      </c>
      <c r="BT89" s="104">
        <v>2185.0361200000002</v>
      </c>
    </row>
    <row r="90" spans="1:72" ht="24.95" customHeight="1">
      <c r="A90" s="80"/>
      <c r="B90" s="29" t="str">
        <f>"I" &amp; C90</f>
        <v>ITamaulipas</v>
      </c>
      <c r="C90" s="250" t="s">
        <v>35</v>
      </c>
      <c r="D90" s="91" t="s">
        <v>41</v>
      </c>
      <c r="E90" s="104">
        <v>1941.9367400000001</v>
      </c>
      <c r="F90" s="104">
        <v>1744.4329500000001</v>
      </c>
      <c r="G90" s="104">
        <v>1795.5803200000003</v>
      </c>
      <c r="H90" s="104">
        <v>2125.19985</v>
      </c>
      <c r="I90" s="104">
        <v>1967.5100600000001</v>
      </c>
      <c r="J90" s="104">
        <v>2091.0200400000003</v>
      </c>
      <c r="K90" s="104">
        <v>2093.53397</v>
      </c>
      <c r="L90" s="104">
        <v>2290.6564700000004</v>
      </c>
      <c r="M90" s="104">
        <v>2030.0384300000001</v>
      </c>
      <c r="N90" s="104">
        <v>2079.24143</v>
      </c>
      <c r="O90" s="104">
        <v>2124.9975900000004</v>
      </c>
      <c r="P90" s="104">
        <v>2168.4901300000001</v>
      </c>
      <c r="Q90" s="104">
        <v>2152.6926900000003</v>
      </c>
      <c r="R90" s="104">
        <v>2208.1609100000001</v>
      </c>
      <c r="S90" s="104">
        <v>2197.6456400000002</v>
      </c>
      <c r="T90" s="104">
        <v>2126.6949</v>
      </c>
      <c r="U90" s="104">
        <v>2207.8832400000001</v>
      </c>
      <c r="V90" s="104">
        <v>2092.7676100000003</v>
      </c>
      <c r="W90" s="104">
        <v>2049.2982000000002</v>
      </c>
      <c r="X90" s="104">
        <v>1991.4964500000001</v>
      </c>
      <c r="Y90" s="104">
        <v>2022.4836500000001</v>
      </c>
      <c r="Z90" s="104">
        <v>1933.6223200000002</v>
      </c>
      <c r="AA90" s="104">
        <v>1851.8204900000001</v>
      </c>
      <c r="AB90" s="104">
        <v>1824.7705700000001</v>
      </c>
      <c r="AC90" s="104">
        <v>1989.3843000000002</v>
      </c>
      <c r="AD90" s="104">
        <v>1783.8044400000001</v>
      </c>
      <c r="AE90" s="104">
        <v>1823.8837600000002</v>
      </c>
      <c r="AF90" s="104">
        <v>1764.6342400000001</v>
      </c>
      <c r="AG90" s="104">
        <v>1869.0228300000001</v>
      </c>
      <c r="AH90" s="104">
        <v>1952.7222700000002</v>
      </c>
      <c r="AI90" s="104">
        <v>1911.5766000000001</v>
      </c>
      <c r="AJ90" s="104">
        <v>1916.1895300000001</v>
      </c>
      <c r="AK90" s="104">
        <v>1987.6461400000001</v>
      </c>
      <c r="AL90" s="104">
        <v>2062.2171900000003</v>
      </c>
      <c r="AM90" s="104">
        <v>1954.2919000000002</v>
      </c>
      <c r="AN90" s="104">
        <v>2003.5028700000003</v>
      </c>
      <c r="AO90" s="104">
        <v>2064.1465400000002</v>
      </c>
      <c r="AP90" s="104">
        <v>1979.8682300000003</v>
      </c>
      <c r="AQ90" s="104">
        <v>1890.4686600000002</v>
      </c>
      <c r="AR90" s="104">
        <v>2062.63841</v>
      </c>
      <c r="AS90" s="104">
        <v>2041.2603400000003</v>
      </c>
      <c r="AT90" s="104">
        <v>2052.9146700000001</v>
      </c>
      <c r="AU90" s="104">
        <v>2012.7378300000003</v>
      </c>
      <c r="AV90" s="104">
        <v>2071.03604</v>
      </c>
      <c r="AW90" s="104">
        <v>2171.3141000000001</v>
      </c>
      <c r="AX90" s="104">
        <v>2197.02673</v>
      </c>
      <c r="AY90" s="104">
        <v>2303.5267000000003</v>
      </c>
      <c r="AZ90" s="104">
        <v>2287.6338500000002</v>
      </c>
      <c r="BA90" s="104">
        <v>2256.1202200000002</v>
      </c>
      <c r="BB90" s="104">
        <v>2323.9516200000003</v>
      </c>
      <c r="BC90" s="104">
        <v>2215.6149600000003</v>
      </c>
      <c r="BD90" s="104">
        <v>2318.8584000000001</v>
      </c>
      <c r="BE90" s="104">
        <v>2524.3906300000003</v>
      </c>
      <c r="BF90" s="104">
        <v>2631.9261200000001</v>
      </c>
      <c r="BG90" s="104">
        <v>2695.7674000000002</v>
      </c>
      <c r="BH90" s="104">
        <v>2630.1650000000004</v>
      </c>
      <c r="BI90" s="104">
        <v>2788.3239700000004</v>
      </c>
      <c r="BJ90" s="104">
        <v>2960.5315800000003</v>
      </c>
      <c r="BK90" s="104">
        <v>2894.5955300000001</v>
      </c>
      <c r="BL90" s="104">
        <v>2918.5909200000001</v>
      </c>
      <c r="BM90" s="104">
        <v>2983.4463800000003</v>
      </c>
      <c r="BN90" s="230" t="s">
        <v>51</v>
      </c>
      <c r="BO90" s="104">
        <v>2884.0474700000004</v>
      </c>
      <c r="BP90" s="104">
        <v>2898.7280500000002</v>
      </c>
      <c r="BQ90" s="104">
        <v>3108.6399100000003</v>
      </c>
      <c r="BR90" s="104">
        <v>3184.4160900000002</v>
      </c>
      <c r="BS90" s="104">
        <v>3348.9010500000004</v>
      </c>
      <c r="BT90" s="104">
        <v>3422.8214400000002</v>
      </c>
    </row>
    <row r="91" spans="1:72" ht="24.95" customHeight="1">
      <c r="A91" s="80"/>
      <c r="B91" s="29" t="str">
        <f>"II" &amp; C90</f>
        <v>IITamaulipas</v>
      </c>
      <c r="C91" s="251" t="str">
        <f>C90</f>
        <v>Tamaulipas</v>
      </c>
      <c r="D91" s="91" t="s">
        <v>80</v>
      </c>
      <c r="E91" s="104">
        <v>3541.1702500000001</v>
      </c>
      <c r="F91" s="104">
        <v>3163.06095</v>
      </c>
      <c r="G91" s="104">
        <v>3240.9979200000002</v>
      </c>
      <c r="H91" s="104">
        <v>3788.8726700000002</v>
      </c>
      <c r="I91" s="104">
        <v>3459.8612100000005</v>
      </c>
      <c r="J91" s="104">
        <v>3676.5929100000003</v>
      </c>
      <c r="K91" s="104">
        <v>3649.5427400000003</v>
      </c>
      <c r="L91" s="104">
        <v>3921.3255100000001</v>
      </c>
      <c r="M91" s="104">
        <v>3429.2155900000002</v>
      </c>
      <c r="N91" s="104">
        <v>3516.1464800000003</v>
      </c>
      <c r="O91" s="104">
        <v>3562.3705800000002</v>
      </c>
      <c r="P91" s="104">
        <v>3575.9293800000005</v>
      </c>
      <c r="Q91" s="104">
        <v>3500.1661600000002</v>
      </c>
      <c r="R91" s="104">
        <v>3559.1643200000003</v>
      </c>
      <c r="S91" s="104">
        <v>3492.7442200000005</v>
      </c>
      <c r="T91" s="104">
        <v>3302.8350700000001</v>
      </c>
      <c r="U91" s="104">
        <v>3381.1063200000003</v>
      </c>
      <c r="V91" s="104">
        <v>3183.3656700000001</v>
      </c>
      <c r="W91" s="104">
        <v>3097.8538400000002</v>
      </c>
      <c r="X91" s="104">
        <v>2974.6220700000003</v>
      </c>
      <c r="Y91" s="104">
        <v>2956.6526800000001</v>
      </c>
      <c r="Z91" s="104">
        <v>2829.2365400000003</v>
      </c>
      <c r="AA91" s="104">
        <v>2700.2251600000004</v>
      </c>
      <c r="AB91" s="104">
        <v>2614.5183400000001</v>
      </c>
      <c r="AC91" s="104">
        <v>2810.9224400000003</v>
      </c>
      <c r="AD91" s="104">
        <v>2526.7540100000001</v>
      </c>
      <c r="AE91" s="104">
        <v>2572.8202900000001</v>
      </c>
      <c r="AF91" s="104">
        <v>2442.8468700000003</v>
      </c>
      <c r="AG91" s="104">
        <v>2542.1875100000002</v>
      </c>
      <c r="AH91" s="104">
        <v>2663.0957400000002</v>
      </c>
      <c r="AI91" s="104">
        <v>2578.2625200000002</v>
      </c>
      <c r="AJ91" s="104">
        <v>2547.8929600000001</v>
      </c>
      <c r="AK91" s="104">
        <v>2607.4060500000001</v>
      </c>
      <c r="AL91" s="104">
        <v>2692.4497600000004</v>
      </c>
      <c r="AM91" s="104">
        <v>2548.2238100000004</v>
      </c>
      <c r="AN91" s="104">
        <v>2570.1413500000003</v>
      </c>
      <c r="AO91" s="104">
        <v>2599.6874800000001</v>
      </c>
      <c r="AP91" s="104">
        <v>2495.4384500000001</v>
      </c>
      <c r="AQ91" s="104">
        <v>2366.85536</v>
      </c>
      <c r="AR91" s="104">
        <v>2539.79358</v>
      </c>
      <c r="AS91" s="104">
        <v>2494.3438500000002</v>
      </c>
      <c r="AT91" s="104">
        <v>2513.6876900000002</v>
      </c>
      <c r="AU91" s="104">
        <v>2455.7234700000004</v>
      </c>
      <c r="AV91" s="104">
        <v>2493.4246800000001</v>
      </c>
      <c r="AW91" s="104">
        <v>2583.6680600000004</v>
      </c>
      <c r="AX91" s="104">
        <v>2623.0299</v>
      </c>
      <c r="AY91" s="104">
        <v>2734.38544</v>
      </c>
      <c r="AZ91" s="104">
        <v>2667.6700400000004</v>
      </c>
      <c r="BA91" s="104">
        <v>2557.2559500000002</v>
      </c>
      <c r="BB91" s="104">
        <v>2615.0983800000004</v>
      </c>
      <c r="BC91" s="104">
        <v>2469.9079400000001</v>
      </c>
      <c r="BD91" s="104">
        <v>2536.8076300000002</v>
      </c>
      <c r="BE91" s="104">
        <v>2717.1661300000001</v>
      </c>
      <c r="BF91" s="104">
        <v>2832.2769600000001</v>
      </c>
      <c r="BG91" s="104">
        <v>2864.4632800000004</v>
      </c>
      <c r="BH91" s="104">
        <v>2745.15</v>
      </c>
      <c r="BI91" s="104">
        <v>2882.9690300000002</v>
      </c>
      <c r="BJ91" s="104">
        <v>3057.0730400000002</v>
      </c>
      <c r="BK91" s="104">
        <v>2977.1191900000003</v>
      </c>
      <c r="BL91" s="104">
        <v>2959.1742700000004</v>
      </c>
      <c r="BM91" s="104">
        <v>2983.4463800000003</v>
      </c>
      <c r="BN91" s="230" t="s">
        <v>51</v>
      </c>
      <c r="BO91" s="104">
        <v>2855.0576300000002</v>
      </c>
      <c r="BP91" s="104">
        <v>2839.0777500000004</v>
      </c>
      <c r="BQ91" s="104">
        <v>2989.43559</v>
      </c>
      <c r="BR91" s="104">
        <v>3019.8036300000003</v>
      </c>
      <c r="BS91" s="104">
        <v>3133.5109500000003</v>
      </c>
      <c r="BT91" s="104">
        <v>3133.3496300000002</v>
      </c>
    </row>
    <row r="92" spans="1:72" ht="24.95" customHeight="1">
      <c r="A92" s="80"/>
      <c r="B92" s="29" t="str">
        <f>"III" &amp; C90</f>
        <v>IIITamaulipas</v>
      </c>
      <c r="C92" s="252" t="str">
        <f>C90</f>
        <v>Tamaulipas</v>
      </c>
      <c r="D92" s="188" t="s">
        <v>81</v>
      </c>
      <c r="E92" s="104">
        <v>4291.9920200000006</v>
      </c>
      <c r="F92" s="104">
        <v>3732.7954700000005</v>
      </c>
      <c r="G92" s="104">
        <v>3837.8449900000005</v>
      </c>
      <c r="H92" s="104">
        <v>4557.4822700000004</v>
      </c>
      <c r="I92" s="104">
        <v>4130.2936</v>
      </c>
      <c r="J92" s="104">
        <v>4419.9554200000002</v>
      </c>
      <c r="K92" s="104">
        <v>4332.81934</v>
      </c>
      <c r="L92" s="104">
        <v>4573.4506799999999</v>
      </c>
      <c r="M92" s="104">
        <v>3971.7719000000002</v>
      </c>
      <c r="N92" s="104">
        <v>4121.6701700000003</v>
      </c>
      <c r="O92" s="104">
        <v>4181.3280100000002</v>
      </c>
      <c r="P92" s="104">
        <v>4168.2422800000004</v>
      </c>
      <c r="Q92" s="104">
        <v>4096.2460200000005</v>
      </c>
      <c r="R92" s="104">
        <v>4115.61355</v>
      </c>
      <c r="S92" s="104">
        <v>3997.2469100000003</v>
      </c>
      <c r="T92" s="104">
        <v>3744.6844700000001</v>
      </c>
      <c r="U92" s="104">
        <v>3830.8834700000002</v>
      </c>
      <c r="V92" s="104">
        <v>3544.5925800000005</v>
      </c>
      <c r="W92" s="104">
        <v>3423.1209100000001</v>
      </c>
      <c r="X92" s="104">
        <v>3319.0601900000001</v>
      </c>
      <c r="Y92" s="104">
        <v>3279.7196000000004</v>
      </c>
      <c r="Z92" s="104">
        <v>3164.7611600000005</v>
      </c>
      <c r="AA92" s="104">
        <v>3058.9502100000004</v>
      </c>
      <c r="AB92" s="104">
        <v>2942.5871200000001</v>
      </c>
      <c r="AC92" s="104">
        <v>3158.3153500000003</v>
      </c>
      <c r="AD92" s="104">
        <v>2829.9089600000002</v>
      </c>
      <c r="AE92" s="104">
        <v>2888.6189800000002</v>
      </c>
      <c r="AF92" s="104">
        <v>2729.2567400000003</v>
      </c>
      <c r="AG92" s="104">
        <v>2811.8496600000003</v>
      </c>
      <c r="AH92" s="104">
        <v>2920.1962000000003</v>
      </c>
      <c r="AI92" s="104">
        <v>2760.2008100000003</v>
      </c>
      <c r="AJ92" s="104">
        <v>2717.8463500000003</v>
      </c>
      <c r="AK92" s="104">
        <v>2789.3201800000002</v>
      </c>
      <c r="AL92" s="104">
        <v>2863.9744800000003</v>
      </c>
      <c r="AM92" s="104">
        <v>2716.6888300000001</v>
      </c>
      <c r="AN92" s="104">
        <v>2731.6772900000001</v>
      </c>
      <c r="AO92" s="104">
        <v>2743.3385900000003</v>
      </c>
      <c r="AP92" s="104">
        <v>2650.9098300000001</v>
      </c>
      <c r="AQ92" s="104">
        <v>2489.3439700000004</v>
      </c>
      <c r="AR92" s="104">
        <v>2651.7281400000002</v>
      </c>
      <c r="AS92" s="104">
        <v>2622.4456800000003</v>
      </c>
      <c r="AT92" s="104">
        <v>2628.6265700000004</v>
      </c>
      <c r="AU92" s="104">
        <v>2554.3009300000003</v>
      </c>
      <c r="AV92" s="104">
        <v>2593.4398900000001</v>
      </c>
      <c r="AW92" s="104">
        <v>2644.2682500000001</v>
      </c>
      <c r="AX92" s="104">
        <v>2692.0071400000002</v>
      </c>
      <c r="AY92" s="104">
        <v>2824.0637600000005</v>
      </c>
      <c r="AZ92" s="104">
        <v>2743.40461</v>
      </c>
      <c r="BA92" s="104">
        <v>2671.0424000000003</v>
      </c>
      <c r="BB92" s="104">
        <v>2688.9392600000001</v>
      </c>
      <c r="BC92" s="104">
        <v>2473.7411300000003</v>
      </c>
      <c r="BD92" s="104">
        <v>2571.4866800000004</v>
      </c>
      <c r="BE92" s="104">
        <v>2783.5394500000002</v>
      </c>
      <c r="BF92" s="104">
        <v>2905.8675200000002</v>
      </c>
      <c r="BG92" s="104">
        <v>2919.5109400000001</v>
      </c>
      <c r="BH92" s="104">
        <v>2799.4121</v>
      </c>
      <c r="BI92" s="104">
        <v>2910.88733</v>
      </c>
      <c r="BJ92" s="104">
        <v>3085.6331600000003</v>
      </c>
      <c r="BK92" s="104">
        <v>3004.7549700000004</v>
      </c>
      <c r="BL92" s="104">
        <v>3000.4261500000002</v>
      </c>
      <c r="BM92" s="104">
        <v>2983.4463800000003</v>
      </c>
      <c r="BN92" s="230" t="s">
        <v>51</v>
      </c>
      <c r="BO92" s="104">
        <v>2821.3972400000002</v>
      </c>
      <c r="BP92" s="104">
        <v>2805.1879500000005</v>
      </c>
      <c r="BQ92" s="104">
        <v>2987.5832800000003</v>
      </c>
      <c r="BR92" s="104">
        <v>2981.7920600000002</v>
      </c>
      <c r="BS92" s="104">
        <v>3047.5475500000002</v>
      </c>
      <c r="BT92" s="104">
        <v>3033.46522</v>
      </c>
    </row>
    <row r="93" spans="1:72" ht="24.95" customHeight="1">
      <c r="A93" s="80"/>
      <c r="B93" s="29" t="str">
        <f>"I" &amp; C93</f>
        <v>ITlaxcala</v>
      </c>
      <c r="C93" s="250" t="s">
        <v>36</v>
      </c>
      <c r="D93" s="91" t="s">
        <v>41</v>
      </c>
      <c r="E93" s="104">
        <v>1021.3175600000001</v>
      </c>
      <c r="F93" s="104">
        <v>1069.7139000000002</v>
      </c>
      <c r="G93" s="104">
        <v>1070.0227400000001</v>
      </c>
      <c r="H93" s="104">
        <v>1097.6783600000001</v>
      </c>
      <c r="I93" s="104">
        <v>1147.9651700000002</v>
      </c>
      <c r="J93" s="104">
        <v>1111.5228400000001</v>
      </c>
      <c r="K93" s="104">
        <v>1135.5494800000001</v>
      </c>
      <c r="L93" s="104">
        <v>1102.79132</v>
      </c>
      <c r="M93" s="104">
        <v>1179.84419</v>
      </c>
      <c r="N93" s="104">
        <v>1172.2494300000001</v>
      </c>
      <c r="O93" s="104">
        <v>1170.4887000000001</v>
      </c>
      <c r="P93" s="104">
        <v>1212.0234700000001</v>
      </c>
      <c r="Q93" s="104">
        <v>1202.2415700000001</v>
      </c>
      <c r="R93" s="104">
        <v>1236.3436700000002</v>
      </c>
      <c r="S93" s="104">
        <v>1259.18191</v>
      </c>
      <c r="T93" s="104">
        <v>1158.7819900000002</v>
      </c>
      <c r="U93" s="104">
        <v>1149.4492300000002</v>
      </c>
      <c r="V93" s="104">
        <v>1191.6087100000002</v>
      </c>
      <c r="W93" s="104">
        <v>1129.5554000000002</v>
      </c>
      <c r="X93" s="104">
        <v>1148.37356</v>
      </c>
      <c r="Y93" s="104">
        <v>1160.41191</v>
      </c>
      <c r="Z93" s="104">
        <v>1191.0034800000001</v>
      </c>
      <c r="AA93" s="104">
        <v>1249.7664000000002</v>
      </c>
      <c r="AB93" s="104">
        <v>1198.3744900000002</v>
      </c>
      <c r="AC93" s="104">
        <v>1219.12976</v>
      </c>
      <c r="AD93" s="104">
        <v>1317.0555200000001</v>
      </c>
      <c r="AE93" s="104">
        <v>1276.1655800000001</v>
      </c>
      <c r="AF93" s="104">
        <v>1327.7814700000001</v>
      </c>
      <c r="AG93" s="104">
        <v>1296.4429200000002</v>
      </c>
      <c r="AH93" s="104">
        <v>1311.3821500000001</v>
      </c>
      <c r="AI93" s="104">
        <v>1432.9955100000002</v>
      </c>
      <c r="AJ93" s="104">
        <v>1400.8462800000002</v>
      </c>
      <c r="AK93" s="104">
        <v>1408.13273</v>
      </c>
      <c r="AL93" s="104">
        <v>1390.3169</v>
      </c>
      <c r="AM93" s="104">
        <v>1434.49089</v>
      </c>
      <c r="AN93" s="104">
        <v>1408.6264000000001</v>
      </c>
      <c r="AO93" s="104">
        <v>1427.72379</v>
      </c>
      <c r="AP93" s="104">
        <v>1370.3413200000002</v>
      </c>
      <c r="AQ93" s="104">
        <v>1416.1337500000002</v>
      </c>
      <c r="AR93" s="104">
        <v>1469.0884900000001</v>
      </c>
      <c r="AS93" s="104">
        <v>1544.9220100000002</v>
      </c>
      <c r="AT93" s="104">
        <v>1543.8283000000001</v>
      </c>
      <c r="AU93" s="104">
        <v>1538.8873700000001</v>
      </c>
      <c r="AV93" s="104">
        <v>1581.2347200000002</v>
      </c>
      <c r="AW93" s="104">
        <v>1626.27943</v>
      </c>
      <c r="AX93" s="104">
        <v>1673.8274900000001</v>
      </c>
      <c r="AY93" s="104">
        <v>1655.0704300000002</v>
      </c>
      <c r="AZ93" s="104">
        <v>1671.9635000000001</v>
      </c>
      <c r="BA93" s="104">
        <v>1690.3314100000002</v>
      </c>
      <c r="BB93" s="104">
        <v>1741.1903900000002</v>
      </c>
      <c r="BC93" s="104">
        <v>1820.9627500000001</v>
      </c>
      <c r="BD93" s="104">
        <v>1810.4122400000001</v>
      </c>
      <c r="BE93" s="104">
        <v>1877.4581500000002</v>
      </c>
      <c r="BF93" s="104">
        <v>1894.9912500000003</v>
      </c>
      <c r="BG93" s="104">
        <v>1914.4313300000001</v>
      </c>
      <c r="BH93" s="104">
        <v>1881.0986400000002</v>
      </c>
      <c r="BI93" s="104">
        <v>1890.0388100000002</v>
      </c>
      <c r="BJ93" s="104">
        <v>1943.3866900000003</v>
      </c>
      <c r="BK93" s="104">
        <v>2010.1976600000003</v>
      </c>
      <c r="BL93" s="104">
        <v>2092.42553</v>
      </c>
      <c r="BM93" s="104">
        <v>2083.82683</v>
      </c>
      <c r="BN93" s="230" t="s">
        <v>51</v>
      </c>
      <c r="BO93" s="104">
        <v>1826.6787800000002</v>
      </c>
      <c r="BP93" s="104">
        <v>1951.0024100000001</v>
      </c>
      <c r="BQ93" s="104">
        <v>1943.6493200000002</v>
      </c>
      <c r="BR93" s="104">
        <v>2143.4074600000004</v>
      </c>
      <c r="BS93" s="104">
        <v>2156.0749700000001</v>
      </c>
      <c r="BT93" s="104">
        <v>2241.7490600000001</v>
      </c>
    </row>
    <row r="94" spans="1:72" ht="24.95" customHeight="1">
      <c r="A94" s="80"/>
      <c r="B94" s="29" t="str">
        <f>"II" &amp; C93</f>
        <v>IITlaxcala</v>
      </c>
      <c r="C94" s="251" t="str">
        <f>C93</f>
        <v>Tlaxcala</v>
      </c>
      <c r="D94" s="91" t="s">
        <v>80</v>
      </c>
      <c r="E94" s="104">
        <v>1862.3981300000003</v>
      </c>
      <c r="F94" s="104">
        <v>1939.6390500000002</v>
      </c>
      <c r="G94" s="104">
        <v>1931.3764100000001</v>
      </c>
      <c r="H94" s="104">
        <v>1956.9752600000002</v>
      </c>
      <c r="I94" s="104">
        <v>2018.6937100000002</v>
      </c>
      <c r="J94" s="104">
        <v>1954.3652900000002</v>
      </c>
      <c r="K94" s="104">
        <v>1979.5410200000001</v>
      </c>
      <c r="L94" s="104">
        <v>1887.8447200000001</v>
      </c>
      <c r="M94" s="104">
        <v>1993.0362100000002</v>
      </c>
      <c r="N94" s="104">
        <v>1982.3579200000001</v>
      </c>
      <c r="O94" s="104">
        <v>1962.2208300000002</v>
      </c>
      <c r="P94" s="104">
        <v>1998.6765300000002</v>
      </c>
      <c r="Q94" s="104">
        <v>1954.7821500000002</v>
      </c>
      <c r="R94" s="104">
        <v>1992.7670400000002</v>
      </c>
      <c r="S94" s="104">
        <v>2001.2327100000002</v>
      </c>
      <c r="T94" s="104">
        <v>1799.6308800000002</v>
      </c>
      <c r="U94" s="104">
        <v>1760.2425600000001</v>
      </c>
      <c r="V94" s="104">
        <v>1812.5883900000001</v>
      </c>
      <c r="W94" s="104">
        <v>1707.5101800000002</v>
      </c>
      <c r="X94" s="104">
        <v>1715.2816500000001</v>
      </c>
      <c r="Y94" s="104">
        <v>1696.3969000000002</v>
      </c>
      <c r="Z94" s="104">
        <v>1742.6518800000001</v>
      </c>
      <c r="AA94" s="104">
        <v>1822.3422300000002</v>
      </c>
      <c r="AB94" s="104">
        <v>1717.0224800000001</v>
      </c>
      <c r="AC94" s="104">
        <v>1722.5828000000001</v>
      </c>
      <c r="AD94" s="104">
        <v>1865.6054700000002</v>
      </c>
      <c r="AE94" s="104">
        <v>1800.1940400000001</v>
      </c>
      <c r="AF94" s="104">
        <v>1838.0958100000003</v>
      </c>
      <c r="AG94" s="104">
        <v>1763.3818900000001</v>
      </c>
      <c r="AH94" s="104">
        <v>1788.4449200000001</v>
      </c>
      <c r="AI94" s="104">
        <v>1932.7703700000002</v>
      </c>
      <c r="AJ94" s="104">
        <v>1862.6583200000002</v>
      </c>
      <c r="AK94" s="104">
        <v>1847.1969100000001</v>
      </c>
      <c r="AL94" s="104">
        <v>1815.2105500000002</v>
      </c>
      <c r="AM94" s="104">
        <v>1870.4492700000001</v>
      </c>
      <c r="AN94" s="104">
        <v>1807.0195900000001</v>
      </c>
      <c r="AO94" s="104">
        <v>1798.1454200000001</v>
      </c>
      <c r="AP94" s="104">
        <v>1727.1868800000002</v>
      </c>
      <c r="AQ94" s="104">
        <v>1772.9909100000002</v>
      </c>
      <c r="AR94" s="104">
        <v>1808.93631</v>
      </c>
      <c r="AS94" s="104">
        <v>1887.8369600000001</v>
      </c>
      <c r="AT94" s="104">
        <v>1890.3378000000002</v>
      </c>
      <c r="AU94" s="104">
        <v>1877.5827600000002</v>
      </c>
      <c r="AV94" s="104">
        <v>1903.7281800000001</v>
      </c>
      <c r="AW94" s="104">
        <v>1935.1259300000002</v>
      </c>
      <c r="AX94" s="104">
        <v>1998.3824100000002</v>
      </c>
      <c r="AY94" s="104">
        <v>1964.6399100000001</v>
      </c>
      <c r="AZ94" s="104">
        <v>1949.7206400000002</v>
      </c>
      <c r="BA94" s="104">
        <v>1915.9484600000001</v>
      </c>
      <c r="BB94" s="104">
        <v>1959.3283000000001</v>
      </c>
      <c r="BC94" s="104">
        <v>2029.9602700000003</v>
      </c>
      <c r="BD94" s="104">
        <v>1980.5726700000002</v>
      </c>
      <c r="BE94" s="104">
        <v>2020.8305400000002</v>
      </c>
      <c r="BF94" s="104">
        <v>2039.2442000000001</v>
      </c>
      <c r="BG94" s="104">
        <v>2034.2327200000002</v>
      </c>
      <c r="BH94" s="104">
        <v>1963.3361200000002</v>
      </c>
      <c r="BI94" s="104">
        <v>1954.1930600000001</v>
      </c>
      <c r="BJ94" s="104">
        <v>2006.7595600000002</v>
      </c>
      <c r="BK94" s="104">
        <v>2067.5075300000003</v>
      </c>
      <c r="BL94" s="104">
        <v>2121.5209500000001</v>
      </c>
      <c r="BM94" s="104">
        <v>2083.82683</v>
      </c>
      <c r="BN94" s="230" t="s">
        <v>51</v>
      </c>
      <c r="BO94" s="104">
        <v>1808.3173900000002</v>
      </c>
      <c r="BP94" s="104">
        <v>1910.8545000000001</v>
      </c>
      <c r="BQ94" s="104">
        <v>1869.1178800000002</v>
      </c>
      <c r="BR94" s="104">
        <v>2032.6080000000002</v>
      </c>
      <c r="BS94" s="104">
        <v>2017.4034500000002</v>
      </c>
      <c r="BT94" s="104">
        <v>2052.16185</v>
      </c>
    </row>
    <row r="95" spans="1:72" ht="24.95" customHeight="1">
      <c r="A95" s="80"/>
      <c r="B95" s="29" t="str">
        <f>"III" &amp; C93</f>
        <v>IIITlaxcala</v>
      </c>
      <c r="C95" s="252" t="str">
        <f>C93</f>
        <v>Tlaxcala</v>
      </c>
      <c r="D95" s="188" t="s">
        <v>81</v>
      </c>
      <c r="E95" s="104">
        <v>2265.4517000000001</v>
      </c>
      <c r="F95" s="104">
        <v>2293.4870000000001</v>
      </c>
      <c r="G95" s="104">
        <v>2293.1287000000002</v>
      </c>
      <c r="H95" s="104">
        <v>2363.1318300000003</v>
      </c>
      <c r="I95" s="104">
        <v>2417.4126000000001</v>
      </c>
      <c r="J95" s="104">
        <v>2357.48009</v>
      </c>
      <c r="K95" s="104">
        <v>2355.7840100000003</v>
      </c>
      <c r="L95" s="104">
        <v>2204.2442900000001</v>
      </c>
      <c r="M95" s="104">
        <v>2310.7834200000002</v>
      </c>
      <c r="N95" s="104">
        <v>2327.5754000000002</v>
      </c>
      <c r="O95" s="104">
        <v>2306.7648300000001</v>
      </c>
      <c r="P95" s="104">
        <v>2332.34852</v>
      </c>
      <c r="Q95" s="104">
        <v>2290.8443000000002</v>
      </c>
      <c r="R95" s="104">
        <v>2306.60491</v>
      </c>
      <c r="S95" s="104">
        <v>2292.70028</v>
      </c>
      <c r="T95" s="104">
        <v>2041.6322300000002</v>
      </c>
      <c r="U95" s="104">
        <v>1995.7210800000003</v>
      </c>
      <c r="V95" s="104">
        <v>2018.3268800000001</v>
      </c>
      <c r="W95" s="104">
        <v>1886.76376</v>
      </c>
      <c r="X95" s="104">
        <v>1914.0668700000001</v>
      </c>
      <c r="Y95" s="104">
        <v>1881.7698400000002</v>
      </c>
      <c r="Z95" s="104">
        <v>1950.4589400000002</v>
      </c>
      <c r="AA95" s="104">
        <v>2066.8739600000004</v>
      </c>
      <c r="AB95" s="104">
        <v>1933.6664900000001</v>
      </c>
      <c r="AC95" s="104">
        <v>1937.2862800000003</v>
      </c>
      <c r="AD95" s="104">
        <v>2090.7595700000002</v>
      </c>
      <c r="AE95" s="104">
        <v>2022.3985700000001</v>
      </c>
      <c r="AF95" s="104">
        <v>2053.9748600000003</v>
      </c>
      <c r="AG95" s="104">
        <v>1949.9504100000001</v>
      </c>
      <c r="AH95" s="104">
        <v>1960.8938500000002</v>
      </c>
      <c r="AI95" s="104">
        <v>2067.31585</v>
      </c>
      <c r="AJ95" s="104">
        <v>1985.3779100000002</v>
      </c>
      <c r="AK95" s="104">
        <v>1974.7183000000002</v>
      </c>
      <c r="AL95" s="104">
        <v>1929.7274300000001</v>
      </c>
      <c r="AM95" s="104">
        <v>1993.5964600000002</v>
      </c>
      <c r="AN95" s="104">
        <v>1919.5887900000002</v>
      </c>
      <c r="AO95" s="104">
        <v>1897.4965000000002</v>
      </c>
      <c r="AP95" s="104">
        <v>1835.8952200000001</v>
      </c>
      <c r="AQ95" s="104">
        <v>1866.6568700000003</v>
      </c>
      <c r="AR95" s="104">
        <v>1889.2113800000002</v>
      </c>
      <c r="AS95" s="104">
        <v>1985.7726200000002</v>
      </c>
      <c r="AT95" s="104">
        <v>1977.5420200000001</v>
      </c>
      <c r="AU95" s="104">
        <v>1954.1736200000003</v>
      </c>
      <c r="AV95" s="104">
        <v>1981.2130900000002</v>
      </c>
      <c r="AW95" s="104">
        <v>1980.4543600000002</v>
      </c>
      <c r="AX95" s="104">
        <v>2052.1881200000003</v>
      </c>
      <c r="AY95" s="104">
        <v>2030.6333400000001</v>
      </c>
      <c r="AZ95" s="104">
        <v>2005.4953500000001</v>
      </c>
      <c r="BA95" s="104">
        <v>2002.7476300000001</v>
      </c>
      <c r="BB95" s="104">
        <v>2015.4153400000002</v>
      </c>
      <c r="BC95" s="104">
        <v>2032.5399000000002</v>
      </c>
      <c r="BD95" s="104">
        <v>2007.7713800000001</v>
      </c>
      <c r="BE95" s="104">
        <v>2070.92733</v>
      </c>
      <c r="BF95" s="104">
        <v>2093.90625</v>
      </c>
      <c r="BG95" s="104">
        <v>2075.6617300000003</v>
      </c>
      <c r="BH95" s="104">
        <v>2002.8730400000002</v>
      </c>
      <c r="BI95" s="104">
        <v>1973.8800900000001</v>
      </c>
      <c r="BJ95" s="104">
        <v>2026.6463200000001</v>
      </c>
      <c r="BK95" s="104">
        <v>2088.3009500000003</v>
      </c>
      <c r="BL95" s="104">
        <v>2152.4085100000002</v>
      </c>
      <c r="BM95" s="104">
        <v>2083.82683</v>
      </c>
      <c r="BN95" s="230" t="s">
        <v>51</v>
      </c>
      <c r="BO95" s="104">
        <v>1786.1290600000002</v>
      </c>
      <c r="BP95" s="104">
        <v>1886.9432200000001</v>
      </c>
      <c r="BQ95" s="104">
        <v>1867.9033100000001</v>
      </c>
      <c r="BR95" s="104">
        <v>2005.7280600000001</v>
      </c>
      <c r="BS95" s="104">
        <v>1960.5377800000001</v>
      </c>
      <c r="BT95" s="104">
        <v>1983.7355200000002</v>
      </c>
    </row>
    <row r="96" spans="1:72" ht="24.95" customHeight="1">
      <c r="A96" s="80"/>
      <c r="B96" s="29" t="str">
        <f>"I" &amp; C96</f>
        <v>IVeracruz de Ignacio de la Llave</v>
      </c>
      <c r="C96" s="250" t="s">
        <v>66</v>
      </c>
      <c r="D96" s="91" t="s">
        <v>41</v>
      </c>
      <c r="E96" s="104">
        <v>1266.0400800000002</v>
      </c>
      <c r="F96" s="104">
        <v>1044.1113</v>
      </c>
      <c r="G96" s="104">
        <v>1047.9371600000002</v>
      </c>
      <c r="H96" s="104">
        <v>1148.1819800000001</v>
      </c>
      <c r="I96" s="104">
        <v>1169.35662</v>
      </c>
      <c r="J96" s="104">
        <v>1218.2129500000001</v>
      </c>
      <c r="K96" s="104">
        <v>1245.5530800000001</v>
      </c>
      <c r="L96" s="104">
        <v>1239.13634</v>
      </c>
      <c r="M96" s="104">
        <v>1238.9981300000002</v>
      </c>
      <c r="N96" s="104">
        <v>1300.1154800000002</v>
      </c>
      <c r="O96" s="104">
        <v>1266.3649600000001</v>
      </c>
      <c r="P96" s="104">
        <v>1314.7045800000001</v>
      </c>
      <c r="Q96" s="104">
        <v>1346.8365700000002</v>
      </c>
      <c r="R96" s="104">
        <v>1329.5551800000001</v>
      </c>
      <c r="S96" s="104">
        <v>1360.7305800000001</v>
      </c>
      <c r="T96" s="104">
        <v>1359.6911300000002</v>
      </c>
      <c r="U96" s="104">
        <v>1401.6737700000001</v>
      </c>
      <c r="V96" s="104">
        <v>1466.5597600000001</v>
      </c>
      <c r="W96" s="104">
        <v>1416.6853100000001</v>
      </c>
      <c r="X96" s="104">
        <v>1425.4136900000001</v>
      </c>
      <c r="Y96" s="104">
        <v>1503.51899</v>
      </c>
      <c r="Z96" s="104">
        <v>1472.8572100000001</v>
      </c>
      <c r="AA96" s="104">
        <v>1428.7286100000001</v>
      </c>
      <c r="AB96" s="104">
        <v>1447.0554400000001</v>
      </c>
      <c r="AC96" s="104">
        <v>1520.3348400000002</v>
      </c>
      <c r="AD96" s="104">
        <v>1435.3927700000002</v>
      </c>
      <c r="AE96" s="104">
        <v>1468.5204200000001</v>
      </c>
      <c r="AF96" s="104">
        <v>1422.3591000000001</v>
      </c>
      <c r="AG96" s="104">
        <v>1581.5867000000001</v>
      </c>
      <c r="AH96" s="104">
        <v>1616.4429700000001</v>
      </c>
      <c r="AI96" s="104">
        <v>1535.8689400000001</v>
      </c>
      <c r="AJ96" s="104">
        <v>1658.0579500000001</v>
      </c>
      <c r="AK96" s="104">
        <v>1577.0057400000001</v>
      </c>
      <c r="AL96" s="104">
        <v>1580.4010500000002</v>
      </c>
      <c r="AM96" s="104">
        <v>1601.4357400000001</v>
      </c>
      <c r="AN96" s="104">
        <v>1664.3481800000002</v>
      </c>
      <c r="AO96" s="104">
        <v>1583.46397</v>
      </c>
      <c r="AP96" s="104">
        <v>1514.4547300000002</v>
      </c>
      <c r="AQ96" s="104">
        <v>1470.5197900000001</v>
      </c>
      <c r="AR96" s="104">
        <v>1371.6234000000002</v>
      </c>
      <c r="AS96" s="104">
        <v>1499.6013500000001</v>
      </c>
      <c r="AT96" s="104">
        <v>1531.1740500000001</v>
      </c>
      <c r="AU96" s="104">
        <v>1570.9175700000001</v>
      </c>
      <c r="AV96" s="104">
        <v>1520.4971700000001</v>
      </c>
      <c r="AW96" s="104">
        <v>1559.0145200000002</v>
      </c>
      <c r="AX96" s="104">
        <v>1549.5932200000002</v>
      </c>
      <c r="AY96" s="104">
        <v>1540.5321200000001</v>
      </c>
      <c r="AZ96" s="104">
        <v>1509.8106400000001</v>
      </c>
      <c r="BA96" s="104">
        <v>1552.1515200000001</v>
      </c>
      <c r="BB96" s="104">
        <v>1594.3774100000001</v>
      </c>
      <c r="BC96" s="104">
        <v>1562.5355700000002</v>
      </c>
      <c r="BD96" s="104">
        <v>1599.7796000000001</v>
      </c>
      <c r="BE96" s="104">
        <v>1699.7894900000001</v>
      </c>
      <c r="BF96" s="104">
        <v>1720.0461400000002</v>
      </c>
      <c r="BG96" s="104">
        <v>1799.3055800000002</v>
      </c>
      <c r="BH96" s="104">
        <v>1711.1381900000001</v>
      </c>
      <c r="BI96" s="104">
        <v>1786.0148600000002</v>
      </c>
      <c r="BJ96" s="104">
        <v>1836.7400000000002</v>
      </c>
      <c r="BK96" s="104">
        <v>1684.9745100000002</v>
      </c>
      <c r="BL96" s="104">
        <v>1816.9371400000002</v>
      </c>
      <c r="BM96" s="104">
        <v>1998.9102900000003</v>
      </c>
      <c r="BN96" s="230" t="s">
        <v>51</v>
      </c>
      <c r="BO96" s="104">
        <v>1930.4999000000003</v>
      </c>
      <c r="BP96" s="104">
        <v>1983.7489</v>
      </c>
      <c r="BQ96" s="104">
        <v>2091.6201700000001</v>
      </c>
      <c r="BR96" s="104">
        <v>2097.7664600000003</v>
      </c>
      <c r="BS96" s="104">
        <v>2100.5492400000003</v>
      </c>
      <c r="BT96" s="104">
        <v>2019.6052500000001</v>
      </c>
    </row>
    <row r="97" spans="1:72" ht="24.95" customHeight="1">
      <c r="A97" s="80"/>
      <c r="B97" s="29" t="str">
        <f>"II" &amp; C96</f>
        <v>IIVeracruz de Ignacio de la Llave</v>
      </c>
      <c r="C97" s="251" t="str">
        <f>C96</f>
        <v>Veracruz de Ignacio de la Llave</v>
      </c>
      <c r="D97" s="91" t="s">
        <v>80</v>
      </c>
      <c r="E97" s="104">
        <v>2308.6557700000003</v>
      </c>
      <c r="F97" s="104">
        <v>1893.2156000000002</v>
      </c>
      <c r="G97" s="104">
        <v>1891.51223</v>
      </c>
      <c r="H97" s="104">
        <v>2047.0147000000002</v>
      </c>
      <c r="I97" s="104">
        <v>2056.31052</v>
      </c>
      <c r="J97" s="104">
        <v>2141.9560800000004</v>
      </c>
      <c r="K97" s="104">
        <v>2171.3042500000001</v>
      </c>
      <c r="L97" s="104">
        <v>2121.25083</v>
      </c>
      <c r="M97" s="104">
        <v>2092.9612100000004</v>
      </c>
      <c r="N97" s="104">
        <v>2198.5885900000003</v>
      </c>
      <c r="O97" s="104">
        <v>2122.9489000000003</v>
      </c>
      <c r="P97" s="104">
        <v>2168.00191</v>
      </c>
      <c r="Q97" s="104">
        <v>2189.88609</v>
      </c>
      <c r="R97" s="104">
        <v>2143.00749</v>
      </c>
      <c r="S97" s="104">
        <v>2162.6252200000004</v>
      </c>
      <c r="T97" s="104">
        <v>2111.65013</v>
      </c>
      <c r="U97" s="104">
        <v>2146.49395</v>
      </c>
      <c r="V97" s="104">
        <v>2230.8238900000001</v>
      </c>
      <c r="W97" s="104">
        <v>2141.5546300000001</v>
      </c>
      <c r="X97" s="104">
        <v>2129.0859</v>
      </c>
      <c r="Y97" s="104">
        <v>2197.9824000000003</v>
      </c>
      <c r="Z97" s="104">
        <v>2155.0544800000002</v>
      </c>
      <c r="AA97" s="104">
        <v>2083.29531</v>
      </c>
      <c r="AB97" s="104">
        <v>2073.3307800000002</v>
      </c>
      <c r="AC97" s="104">
        <v>2148.1738400000004</v>
      </c>
      <c r="AD97" s="104">
        <v>2033.2298500000002</v>
      </c>
      <c r="AE97" s="104">
        <v>2071.5350400000002</v>
      </c>
      <c r="AF97" s="104">
        <v>1969.0230400000003</v>
      </c>
      <c r="AG97" s="104">
        <v>2151.2257100000002</v>
      </c>
      <c r="AH97" s="104">
        <v>2204.4826600000001</v>
      </c>
      <c r="AI97" s="104">
        <v>2071.5221800000004</v>
      </c>
      <c r="AJ97" s="104">
        <v>2204.6640600000001</v>
      </c>
      <c r="AK97" s="104">
        <v>2068.7255300000002</v>
      </c>
      <c r="AL97" s="104">
        <v>2063.3861700000002</v>
      </c>
      <c r="AM97" s="104">
        <v>2088.1305900000002</v>
      </c>
      <c r="AN97" s="104">
        <v>2135.0656100000001</v>
      </c>
      <c r="AO97" s="104">
        <v>1994.2922500000002</v>
      </c>
      <c r="AP97" s="104">
        <v>1908.8283200000001</v>
      </c>
      <c r="AQ97" s="104">
        <v>1841.0819100000001</v>
      </c>
      <c r="AR97" s="104">
        <v>1688.9243900000001</v>
      </c>
      <c r="AS97" s="104">
        <v>1832.4568000000002</v>
      </c>
      <c r="AT97" s="104">
        <v>1874.8433200000002</v>
      </c>
      <c r="AU97" s="104">
        <v>1916.6625100000001</v>
      </c>
      <c r="AV97" s="104">
        <v>1830.6031800000001</v>
      </c>
      <c r="AW97" s="104">
        <v>1855.0867500000002</v>
      </c>
      <c r="AX97" s="104">
        <v>1850.0591200000001</v>
      </c>
      <c r="AY97" s="104">
        <v>1828.6780100000001</v>
      </c>
      <c r="AZ97" s="104">
        <v>1760.6299200000001</v>
      </c>
      <c r="BA97" s="104">
        <v>1759.325</v>
      </c>
      <c r="BB97" s="104">
        <v>1794.1224500000001</v>
      </c>
      <c r="BC97" s="104">
        <v>1741.8726100000001</v>
      </c>
      <c r="BD97" s="104">
        <v>1750.1427000000001</v>
      </c>
      <c r="BE97" s="104">
        <v>1829.5941900000003</v>
      </c>
      <c r="BF97" s="104">
        <v>1850.9816900000001</v>
      </c>
      <c r="BG97" s="104">
        <v>1911.90263</v>
      </c>
      <c r="BH97" s="104">
        <v>1785.9453700000001</v>
      </c>
      <c r="BI97" s="104">
        <v>1846.6381900000001</v>
      </c>
      <c r="BJ97" s="104">
        <v>1896.6351800000002</v>
      </c>
      <c r="BK97" s="104">
        <v>1733.0124000000001</v>
      </c>
      <c r="BL97" s="104">
        <v>1842.2018700000001</v>
      </c>
      <c r="BM97" s="104">
        <v>1998.9102900000003</v>
      </c>
      <c r="BN97" s="230" t="s">
        <v>51</v>
      </c>
      <c r="BO97" s="104">
        <v>1911.0949200000002</v>
      </c>
      <c r="BP97" s="104">
        <v>1942.9271300000003</v>
      </c>
      <c r="BQ97" s="104">
        <v>2011.4146200000002</v>
      </c>
      <c r="BR97" s="104">
        <v>1989.3263300000001</v>
      </c>
      <c r="BS97" s="104">
        <v>1965.4489500000002</v>
      </c>
      <c r="BT97" s="104">
        <v>1848.8049900000001</v>
      </c>
    </row>
    <row r="98" spans="1:72" ht="24.95" customHeight="1">
      <c r="A98" s="80"/>
      <c r="B98" s="29" t="str">
        <f>"III" &amp; C96</f>
        <v>IIIVeracruz de Ignacio de la Llave</v>
      </c>
      <c r="C98" s="252" t="str">
        <f>C96</f>
        <v>Veracruz de Ignacio de la Llave</v>
      </c>
      <c r="D98" s="188" t="s">
        <v>81</v>
      </c>
      <c r="E98" s="104">
        <v>2807.6106200000004</v>
      </c>
      <c r="F98" s="104">
        <v>2240.19713</v>
      </c>
      <c r="G98" s="104">
        <v>2248.84058</v>
      </c>
      <c r="H98" s="104">
        <v>2474.1266300000002</v>
      </c>
      <c r="I98" s="104">
        <v>2463.4496400000003</v>
      </c>
      <c r="J98" s="104">
        <v>2586.1102100000003</v>
      </c>
      <c r="K98" s="104">
        <v>2587.71623</v>
      </c>
      <c r="L98" s="104">
        <v>2477.3234300000004</v>
      </c>
      <c r="M98" s="104">
        <v>2428.1108400000003</v>
      </c>
      <c r="N98" s="104">
        <v>2583.20289</v>
      </c>
      <c r="O98" s="104">
        <v>2497.0701600000002</v>
      </c>
      <c r="P98" s="104">
        <v>2532.19947</v>
      </c>
      <c r="Q98" s="104">
        <v>2569.6799800000003</v>
      </c>
      <c r="R98" s="104">
        <v>2482.6464300000002</v>
      </c>
      <c r="S98" s="104">
        <v>2479.65589</v>
      </c>
      <c r="T98" s="104">
        <v>2396.60248</v>
      </c>
      <c r="U98" s="104">
        <v>2435.23963</v>
      </c>
      <c r="V98" s="104">
        <v>2484.0647000000004</v>
      </c>
      <c r="W98" s="104">
        <v>2366.3434000000002</v>
      </c>
      <c r="X98" s="104">
        <v>2376.00711</v>
      </c>
      <c r="Y98" s="104">
        <v>2438.18109</v>
      </c>
      <c r="Z98" s="104">
        <v>2413.0242800000001</v>
      </c>
      <c r="AA98" s="104">
        <v>2364.9834300000002</v>
      </c>
      <c r="AB98" s="104">
        <v>2336.1214200000004</v>
      </c>
      <c r="AC98" s="104">
        <v>2417.6042700000003</v>
      </c>
      <c r="AD98" s="104">
        <v>2280.05026</v>
      </c>
      <c r="AE98" s="104">
        <v>2328.88456</v>
      </c>
      <c r="AF98" s="104">
        <v>2200.4969900000001</v>
      </c>
      <c r="AG98" s="104">
        <v>2378.2222500000003</v>
      </c>
      <c r="AH98" s="104">
        <v>2416.7317200000002</v>
      </c>
      <c r="AI98" s="104">
        <v>2214.2798000000003</v>
      </c>
      <c r="AJ98" s="104">
        <v>2348.0801700000002</v>
      </c>
      <c r="AK98" s="104">
        <v>2210.2312000000002</v>
      </c>
      <c r="AL98" s="104">
        <v>2191.82888</v>
      </c>
      <c r="AM98" s="104">
        <v>2224.9236600000004</v>
      </c>
      <c r="AN98" s="104">
        <v>2266.3754600000002</v>
      </c>
      <c r="AO98" s="104">
        <v>2104.4752000000003</v>
      </c>
      <c r="AP98" s="104">
        <v>2030.0295500000002</v>
      </c>
      <c r="AQ98" s="104">
        <v>1939.5531300000002</v>
      </c>
      <c r="AR98" s="104">
        <v>1764.4614800000002</v>
      </c>
      <c r="AS98" s="104">
        <v>1928.3615600000001</v>
      </c>
      <c r="AT98" s="104">
        <v>1961.9780600000001</v>
      </c>
      <c r="AU98" s="104">
        <v>1995.9601500000001</v>
      </c>
      <c r="AV98" s="104">
        <v>1905.9563600000001</v>
      </c>
      <c r="AW98" s="104">
        <v>1898.4867200000001</v>
      </c>
      <c r="AX98" s="104">
        <v>1900.5045700000001</v>
      </c>
      <c r="AY98" s="104">
        <v>1891.2244600000001</v>
      </c>
      <c r="AZ98" s="104">
        <v>1811.2684700000002</v>
      </c>
      <c r="BA98" s="104">
        <v>1840.4858700000002</v>
      </c>
      <c r="BB98" s="104">
        <v>1846.2148300000001</v>
      </c>
      <c r="BC98" s="104">
        <v>1743.7766500000002</v>
      </c>
      <c r="BD98" s="104">
        <v>1774.2939200000001</v>
      </c>
      <c r="BE98" s="104">
        <v>1875.7384000000002</v>
      </c>
      <c r="BF98" s="104">
        <v>1901.9489300000002</v>
      </c>
      <c r="BG98" s="104">
        <v>1952.4933600000002</v>
      </c>
      <c r="BH98" s="104">
        <v>1822.4690500000002</v>
      </c>
      <c r="BI98" s="104">
        <v>1865.9867700000002</v>
      </c>
      <c r="BJ98" s="104">
        <v>1916.6634700000002</v>
      </c>
      <c r="BK98" s="104">
        <v>1751.9130900000002</v>
      </c>
      <c r="BL98" s="104">
        <v>1870.2320500000001</v>
      </c>
      <c r="BM98" s="104">
        <v>1998.9102900000003</v>
      </c>
      <c r="BN98" s="230" t="s">
        <v>51</v>
      </c>
      <c r="BO98" s="104">
        <v>1886.9069800000002</v>
      </c>
      <c r="BP98" s="104">
        <v>1917.3205100000002</v>
      </c>
      <c r="BQ98" s="104">
        <v>2010.0203300000001</v>
      </c>
      <c r="BR98" s="104">
        <v>1962.0036400000001</v>
      </c>
      <c r="BS98" s="104">
        <v>1908.7917100000002</v>
      </c>
      <c r="BT98" s="104">
        <v>1785.5695800000001</v>
      </c>
    </row>
    <row r="99" spans="1:72" ht="24.95" customHeight="1">
      <c r="A99" s="80"/>
      <c r="B99" s="29" t="str">
        <f>"I" &amp; C99</f>
        <v>IYucatán</v>
      </c>
      <c r="C99" s="250" t="s">
        <v>38</v>
      </c>
      <c r="D99" s="91" t="s">
        <v>41</v>
      </c>
      <c r="E99" s="104">
        <v>1321.3447100000001</v>
      </c>
      <c r="F99" s="104">
        <v>1337.9787600000002</v>
      </c>
      <c r="G99" s="104">
        <v>1341.1366600000001</v>
      </c>
      <c r="H99" s="104">
        <v>1342.8777500000001</v>
      </c>
      <c r="I99" s="104">
        <v>1387.5230000000001</v>
      </c>
      <c r="J99" s="104">
        <v>1385.6339700000001</v>
      </c>
      <c r="K99" s="104">
        <v>1510.4841300000001</v>
      </c>
      <c r="L99" s="104">
        <v>1450.0566700000002</v>
      </c>
      <c r="M99" s="104">
        <v>1531.1299700000002</v>
      </c>
      <c r="N99" s="104">
        <v>1591.9114700000002</v>
      </c>
      <c r="O99" s="104">
        <v>1463.1940900000002</v>
      </c>
      <c r="P99" s="104">
        <v>1576.0959600000001</v>
      </c>
      <c r="Q99" s="104">
        <v>1581.1645400000002</v>
      </c>
      <c r="R99" s="104">
        <v>1588.87012</v>
      </c>
      <c r="S99" s="104">
        <v>1592.0581400000001</v>
      </c>
      <c r="T99" s="104">
        <v>1568.9739800000002</v>
      </c>
      <c r="U99" s="104">
        <v>1629.2558100000001</v>
      </c>
      <c r="V99" s="104">
        <v>1602.6341800000002</v>
      </c>
      <c r="W99" s="104">
        <v>1678.1346400000002</v>
      </c>
      <c r="X99" s="104">
        <v>1669.05429</v>
      </c>
      <c r="Y99" s="104">
        <v>1679.4199700000001</v>
      </c>
      <c r="Z99" s="104">
        <v>1680.4854100000002</v>
      </c>
      <c r="AA99" s="104">
        <v>1744.2360100000001</v>
      </c>
      <c r="AB99" s="104">
        <v>1777.6588700000002</v>
      </c>
      <c r="AC99" s="104">
        <v>1782.4314300000001</v>
      </c>
      <c r="AD99" s="104">
        <v>1777.6849500000001</v>
      </c>
      <c r="AE99" s="104">
        <v>1780.0467700000002</v>
      </c>
      <c r="AF99" s="104">
        <v>1769.0662500000001</v>
      </c>
      <c r="AG99" s="104">
        <v>1809.93514</v>
      </c>
      <c r="AH99" s="104">
        <v>1871.4929400000001</v>
      </c>
      <c r="AI99" s="104">
        <v>1940.0141700000001</v>
      </c>
      <c r="AJ99" s="104">
        <v>1830.5923200000002</v>
      </c>
      <c r="AK99" s="104">
        <v>1846.2847300000001</v>
      </c>
      <c r="AL99" s="104">
        <v>2050.7163300000002</v>
      </c>
      <c r="AM99" s="104">
        <v>1931.9656800000002</v>
      </c>
      <c r="AN99" s="104">
        <v>2034.6872200000003</v>
      </c>
      <c r="AO99" s="104">
        <v>1942.9351700000002</v>
      </c>
      <c r="AP99" s="104">
        <v>1849.4434300000003</v>
      </c>
      <c r="AQ99" s="104">
        <v>1898.5478500000002</v>
      </c>
      <c r="AR99" s="104">
        <v>1982.5371300000002</v>
      </c>
      <c r="AS99" s="104">
        <v>1982.7767600000002</v>
      </c>
      <c r="AT99" s="104">
        <v>2038.4431900000002</v>
      </c>
      <c r="AU99" s="104">
        <v>2092.6692900000003</v>
      </c>
      <c r="AV99" s="104">
        <v>2027.1281400000003</v>
      </c>
      <c r="AW99" s="104">
        <v>2076.6529399999999</v>
      </c>
      <c r="AX99" s="104">
        <v>2124.5167100000003</v>
      </c>
      <c r="AY99" s="104">
        <v>2177.2183</v>
      </c>
      <c r="AZ99" s="104">
        <v>2271.70876</v>
      </c>
      <c r="BA99" s="104">
        <v>2332.4395400000003</v>
      </c>
      <c r="BB99" s="104">
        <v>2340.2586300000003</v>
      </c>
      <c r="BC99" s="104">
        <v>2302.51179</v>
      </c>
      <c r="BD99" s="104">
        <v>2370.99379</v>
      </c>
      <c r="BE99" s="104">
        <v>2370.1564900000003</v>
      </c>
      <c r="BF99" s="104">
        <v>2475.6971200000003</v>
      </c>
      <c r="BG99" s="104">
        <v>2533.2381500000001</v>
      </c>
      <c r="BH99" s="104">
        <v>2690.62354</v>
      </c>
      <c r="BI99" s="104">
        <v>2598.40976</v>
      </c>
      <c r="BJ99" s="104">
        <v>2659.1924700000004</v>
      </c>
      <c r="BK99" s="104">
        <v>2772.6682900000001</v>
      </c>
      <c r="BL99" s="104">
        <v>2790.5408400000001</v>
      </c>
      <c r="BM99" s="104">
        <v>2894.5397300000004</v>
      </c>
      <c r="BN99" s="230" t="s">
        <v>51</v>
      </c>
      <c r="BO99" s="104">
        <v>2811.7261100000001</v>
      </c>
      <c r="BP99" s="104">
        <v>2880.5776600000004</v>
      </c>
      <c r="BQ99" s="104">
        <v>2986.0056300000001</v>
      </c>
      <c r="BR99" s="104">
        <v>3090.3861400000001</v>
      </c>
      <c r="BS99" s="104">
        <v>3047.2868400000002</v>
      </c>
      <c r="BT99" s="104">
        <v>3031.0349800000004</v>
      </c>
    </row>
    <row r="100" spans="1:72" ht="24.95" customHeight="1">
      <c r="A100" s="80"/>
      <c r="B100" s="29" t="str">
        <f>"II" &amp; C99</f>
        <v>IIYucatán</v>
      </c>
      <c r="C100" s="251" t="str">
        <f>C99</f>
        <v>Yucatán</v>
      </c>
      <c r="D100" s="91" t="s">
        <v>80</v>
      </c>
      <c r="E100" s="104">
        <v>2409.5051600000002</v>
      </c>
      <c r="F100" s="104">
        <v>2426.06538</v>
      </c>
      <c r="G100" s="104">
        <v>2420.73333</v>
      </c>
      <c r="H100" s="104">
        <v>2394.1243900000004</v>
      </c>
      <c r="I100" s="104">
        <v>2439.95552</v>
      </c>
      <c r="J100" s="104">
        <v>2436.3286400000002</v>
      </c>
      <c r="K100" s="104">
        <v>2633.1440000000002</v>
      </c>
      <c r="L100" s="104">
        <v>2482.3207900000002</v>
      </c>
      <c r="M100" s="104">
        <v>2586.4410700000003</v>
      </c>
      <c r="N100" s="104">
        <v>2692.0365400000001</v>
      </c>
      <c r="O100" s="104">
        <v>2452.9155300000002</v>
      </c>
      <c r="P100" s="104">
        <v>2599.0470300000002</v>
      </c>
      <c r="Q100" s="104">
        <v>2570.8911600000001</v>
      </c>
      <c r="R100" s="104">
        <v>2560.9772400000002</v>
      </c>
      <c r="S100" s="104">
        <v>2530.2768500000002</v>
      </c>
      <c r="T100" s="104">
        <v>2436.6740600000003</v>
      </c>
      <c r="U100" s="104">
        <v>2495.0083500000001</v>
      </c>
      <c r="V100" s="104">
        <v>2437.8103900000001</v>
      </c>
      <c r="W100" s="104">
        <v>2536.7786100000003</v>
      </c>
      <c r="X100" s="104">
        <v>2493.0025400000004</v>
      </c>
      <c r="Y100" s="104">
        <v>2455.1306300000001</v>
      </c>
      <c r="Z100" s="104">
        <v>2458.8518000000004</v>
      </c>
      <c r="AA100" s="104">
        <v>2543.3512500000002</v>
      </c>
      <c r="AB100" s="104">
        <v>2547.0170400000002</v>
      </c>
      <c r="AC100" s="104">
        <v>2518.5061100000003</v>
      </c>
      <c r="AD100" s="104">
        <v>2518.0857800000003</v>
      </c>
      <c r="AE100" s="104">
        <v>2510.9826200000002</v>
      </c>
      <c r="AF100" s="104">
        <v>2448.98225</v>
      </c>
      <c r="AG100" s="104">
        <v>2461.8182500000003</v>
      </c>
      <c r="AH100" s="104">
        <v>2552.3163000000004</v>
      </c>
      <c r="AI100" s="104">
        <v>2616.6180400000003</v>
      </c>
      <c r="AJ100" s="104">
        <v>2434.0772200000001</v>
      </c>
      <c r="AK100" s="104">
        <v>2421.96731</v>
      </c>
      <c r="AL100" s="104">
        <v>2677.4341300000001</v>
      </c>
      <c r="AM100" s="104">
        <v>2519.1123900000002</v>
      </c>
      <c r="AN100" s="104">
        <v>2610.1453700000002</v>
      </c>
      <c r="AO100" s="104">
        <v>2447.0279300000002</v>
      </c>
      <c r="AP100" s="104">
        <v>2331.0502100000003</v>
      </c>
      <c r="AQ100" s="104">
        <v>2376.97046</v>
      </c>
      <c r="AR100" s="104">
        <v>2441.1622700000003</v>
      </c>
      <c r="AS100" s="104">
        <v>2422.8791000000001</v>
      </c>
      <c r="AT100" s="104">
        <v>2495.9681100000003</v>
      </c>
      <c r="AU100" s="104">
        <v>2553.2471300000002</v>
      </c>
      <c r="AV100" s="104">
        <v>2440.5617400000001</v>
      </c>
      <c r="AW100" s="104">
        <v>2471.0298200000002</v>
      </c>
      <c r="AX100" s="104">
        <v>2536.4602</v>
      </c>
      <c r="AY100" s="104">
        <v>2584.4519400000004</v>
      </c>
      <c r="AZ100" s="104">
        <v>2649.0993600000002</v>
      </c>
      <c r="BA100" s="104">
        <v>2643.7619900000004</v>
      </c>
      <c r="BB100" s="104">
        <v>2633.4483500000001</v>
      </c>
      <c r="BC100" s="104">
        <v>2566.7781800000002</v>
      </c>
      <c r="BD100" s="104">
        <v>2593.84321</v>
      </c>
      <c r="BE100" s="104">
        <v>2551.1538700000001</v>
      </c>
      <c r="BF100" s="104">
        <v>2664.1552900000002</v>
      </c>
      <c r="BG100" s="104">
        <v>2691.7632700000004</v>
      </c>
      <c r="BH100" s="104">
        <v>2808.2516500000002</v>
      </c>
      <c r="BI100" s="104">
        <v>2686.6085000000003</v>
      </c>
      <c r="BJ100" s="104">
        <v>2745.9074100000003</v>
      </c>
      <c r="BK100" s="104">
        <v>2851.7158700000005</v>
      </c>
      <c r="BL100" s="104">
        <v>2829.3436400000001</v>
      </c>
      <c r="BM100" s="104">
        <v>2894.5397300000004</v>
      </c>
      <c r="BN100" s="230" t="s">
        <v>51</v>
      </c>
      <c r="BO100" s="104">
        <v>2783.46324</v>
      </c>
      <c r="BP100" s="104">
        <v>2821.3008600000003</v>
      </c>
      <c r="BQ100" s="104">
        <v>2871.5038600000003</v>
      </c>
      <c r="BR100" s="104">
        <v>2930.6343800000004</v>
      </c>
      <c r="BS100" s="104">
        <v>2851.29556</v>
      </c>
      <c r="BT100" s="104">
        <v>2774.6969800000002</v>
      </c>
    </row>
    <row r="101" spans="1:72" ht="24.95" customHeight="1">
      <c r="A101" s="80"/>
      <c r="B101" s="29" t="str">
        <f>"III" &amp; C99</f>
        <v>IIIYucatán</v>
      </c>
      <c r="C101" s="252" t="str">
        <f>C99</f>
        <v>Yucatán</v>
      </c>
      <c r="D101" s="188" t="s">
        <v>81</v>
      </c>
      <c r="E101" s="104">
        <v>2923.4229</v>
      </c>
      <c r="F101" s="104">
        <v>2863.3428200000003</v>
      </c>
      <c r="G101" s="104">
        <v>2867.3369000000002</v>
      </c>
      <c r="H101" s="104">
        <v>2881.4379900000004</v>
      </c>
      <c r="I101" s="104">
        <v>2913.9820500000001</v>
      </c>
      <c r="J101" s="104">
        <v>2930.2767900000003</v>
      </c>
      <c r="K101" s="104">
        <v>3128.0354700000003</v>
      </c>
      <c r="L101" s="104">
        <v>2895.8289400000003</v>
      </c>
      <c r="M101" s="104">
        <v>2996.3484300000005</v>
      </c>
      <c r="N101" s="104">
        <v>3156.2599900000005</v>
      </c>
      <c r="O101" s="104">
        <v>2879.8977300000001</v>
      </c>
      <c r="P101" s="104">
        <v>3029.5994700000001</v>
      </c>
      <c r="Q101" s="104">
        <v>3008.8005300000004</v>
      </c>
      <c r="R101" s="104">
        <v>2961.4812700000002</v>
      </c>
      <c r="S101" s="104">
        <v>2896.4156800000001</v>
      </c>
      <c r="T101" s="104">
        <v>2762.9198500000002</v>
      </c>
      <c r="U101" s="104">
        <v>2827.4706600000004</v>
      </c>
      <c r="V101" s="104">
        <v>2714.4547700000003</v>
      </c>
      <c r="W101" s="104">
        <v>2803.1244100000004</v>
      </c>
      <c r="X101" s="104">
        <v>2781.7162200000002</v>
      </c>
      <c r="Y101" s="104">
        <v>2723.4029700000001</v>
      </c>
      <c r="Z101" s="104">
        <v>2750.7573700000003</v>
      </c>
      <c r="AA101" s="104">
        <v>2882.1947400000004</v>
      </c>
      <c r="AB101" s="104">
        <v>2866.9549300000003</v>
      </c>
      <c r="AC101" s="104">
        <v>2830.3791700000002</v>
      </c>
      <c r="AD101" s="104">
        <v>2820.6520400000004</v>
      </c>
      <c r="AE101" s="104">
        <v>2819.7108000000003</v>
      </c>
      <c r="AF101" s="104">
        <v>2736.1869500000003</v>
      </c>
      <c r="AG101" s="104">
        <v>2722.7826700000001</v>
      </c>
      <c r="AH101" s="104">
        <v>2798.67866</v>
      </c>
      <c r="AI101" s="104">
        <v>2800.8018200000001</v>
      </c>
      <c r="AJ101" s="104">
        <v>2596.1350000000002</v>
      </c>
      <c r="AK101" s="104">
        <v>2590.7035600000004</v>
      </c>
      <c r="AL101" s="104">
        <v>2848.0325500000004</v>
      </c>
      <c r="AM101" s="104">
        <v>2685.5604200000002</v>
      </c>
      <c r="AN101" s="104">
        <v>2773.9064900000003</v>
      </c>
      <c r="AO101" s="104">
        <v>2582.2401</v>
      </c>
      <c r="AP101" s="104">
        <v>2476.7845100000004</v>
      </c>
      <c r="AQ101" s="104">
        <v>2500.5109500000003</v>
      </c>
      <c r="AR101" s="104">
        <v>2548.9132000000004</v>
      </c>
      <c r="AS101" s="104">
        <v>2547.6462500000002</v>
      </c>
      <c r="AT101" s="104">
        <v>2610.3309900000004</v>
      </c>
      <c r="AU101" s="104">
        <v>2656.0996700000001</v>
      </c>
      <c r="AV101" s="104">
        <v>2538.8025700000003</v>
      </c>
      <c r="AW101" s="104">
        <v>2528.98216</v>
      </c>
      <c r="AX101" s="104">
        <v>2603.4734600000002</v>
      </c>
      <c r="AY101" s="104">
        <v>2669.4998100000003</v>
      </c>
      <c r="AZ101" s="104">
        <v>2724.4030500000003</v>
      </c>
      <c r="BA101" s="104">
        <v>2761.4900500000003</v>
      </c>
      <c r="BB101" s="104">
        <v>2707.8797900000004</v>
      </c>
      <c r="BC101" s="104">
        <v>2570.6181300000003</v>
      </c>
      <c r="BD101" s="104">
        <v>2629.3487300000002</v>
      </c>
      <c r="BE101" s="104">
        <v>2613.7584800000004</v>
      </c>
      <c r="BF101" s="104">
        <v>2734.3963900000003</v>
      </c>
      <c r="BG101" s="104">
        <v>2744.9733600000004</v>
      </c>
      <c r="BH101" s="104">
        <v>2864.2440600000004</v>
      </c>
      <c r="BI101" s="104">
        <v>2713.0693600000004</v>
      </c>
      <c r="BJ101" s="104">
        <v>2772.2382500000003</v>
      </c>
      <c r="BK101" s="104">
        <v>2878.99908</v>
      </c>
      <c r="BL101" s="104">
        <v>2869.3955500000002</v>
      </c>
      <c r="BM101" s="104">
        <v>2894.5397300000004</v>
      </c>
      <c r="BN101" s="230" t="s">
        <v>51</v>
      </c>
      <c r="BO101" s="104">
        <v>2749.97235</v>
      </c>
      <c r="BP101" s="104">
        <v>2786.6095700000001</v>
      </c>
      <c r="BQ101" s="104">
        <v>2869.6840100000004</v>
      </c>
      <c r="BR101" s="104">
        <v>2892.9785300000003</v>
      </c>
      <c r="BS101" s="104">
        <v>2772.1158600000003</v>
      </c>
      <c r="BT101" s="104">
        <v>2684.8296</v>
      </c>
    </row>
    <row r="102" spans="1:72" ht="24.95" customHeight="1">
      <c r="A102" s="80"/>
      <c r="B102" s="29" t="str">
        <f>"I" &amp; C102</f>
        <v>IZacatecas</v>
      </c>
      <c r="C102" s="250" t="s">
        <v>39</v>
      </c>
      <c r="D102" s="91" t="s">
        <v>41</v>
      </c>
      <c r="E102" s="104">
        <v>967.41756000000009</v>
      </c>
      <c r="F102" s="104">
        <v>1021.6079300000001</v>
      </c>
      <c r="G102" s="104">
        <v>1040.8735000000001</v>
      </c>
      <c r="H102" s="104">
        <v>1079.8760100000002</v>
      </c>
      <c r="I102" s="104">
        <v>1059.5660500000001</v>
      </c>
      <c r="J102" s="104">
        <v>1156.8474500000002</v>
      </c>
      <c r="K102" s="104">
        <v>1162.83096</v>
      </c>
      <c r="L102" s="104">
        <v>1227.59094</v>
      </c>
      <c r="M102" s="104">
        <v>1212.4455700000001</v>
      </c>
      <c r="N102" s="104">
        <v>1221.9298000000001</v>
      </c>
      <c r="O102" s="104">
        <v>1257.7606500000002</v>
      </c>
      <c r="P102" s="104">
        <v>1234.5738700000002</v>
      </c>
      <c r="Q102" s="104">
        <v>1143.2291700000001</v>
      </c>
      <c r="R102" s="104">
        <v>1225.2742600000001</v>
      </c>
      <c r="S102" s="104">
        <v>1177.31682</v>
      </c>
      <c r="T102" s="104">
        <v>1175.6838200000002</v>
      </c>
      <c r="U102" s="104">
        <v>1140.76234</v>
      </c>
      <c r="V102" s="104">
        <v>1132.6085300000002</v>
      </c>
      <c r="W102" s="104">
        <v>1161.4714600000002</v>
      </c>
      <c r="X102" s="104">
        <v>1198.8700000000001</v>
      </c>
      <c r="Y102" s="104">
        <v>1178.9262700000002</v>
      </c>
      <c r="Z102" s="104">
        <v>1246.82574</v>
      </c>
      <c r="AA102" s="104">
        <v>1351.2325600000001</v>
      </c>
      <c r="AB102" s="104">
        <v>1313.2318</v>
      </c>
      <c r="AC102" s="104">
        <v>1289.8022900000001</v>
      </c>
      <c r="AD102" s="104">
        <v>1253.4667900000002</v>
      </c>
      <c r="AE102" s="104">
        <v>1300.0023900000001</v>
      </c>
      <c r="AF102" s="104">
        <v>1277.6928700000001</v>
      </c>
      <c r="AG102" s="104">
        <v>1342.3622600000001</v>
      </c>
      <c r="AH102" s="104">
        <v>1357.2787500000002</v>
      </c>
      <c r="AI102" s="104">
        <v>1357.5085600000002</v>
      </c>
      <c r="AJ102" s="104">
        <v>1356.4508400000002</v>
      </c>
      <c r="AK102" s="104">
        <v>1392.1959200000001</v>
      </c>
      <c r="AL102" s="104">
        <v>1302.9579800000001</v>
      </c>
      <c r="AM102" s="104">
        <v>1351.38157</v>
      </c>
      <c r="AN102" s="104">
        <v>1361.9589000000001</v>
      </c>
      <c r="AO102" s="104">
        <v>1311.4777000000001</v>
      </c>
      <c r="AP102" s="104">
        <v>1355.3005400000002</v>
      </c>
      <c r="AQ102" s="104">
        <v>1323.7207400000002</v>
      </c>
      <c r="AR102" s="104">
        <v>1317.87706</v>
      </c>
      <c r="AS102" s="104">
        <v>1353.6482900000001</v>
      </c>
      <c r="AT102" s="104">
        <v>1454.8724200000001</v>
      </c>
      <c r="AU102" s="104">
        <v>1483.8935300000001</v>
      </c>
      <c r="AV102" s="104">
        <v>1515.7058100000002</v>
      </c>
      <c r="AW102" s="104">
        <v>1501.5243500000001</v>
      </c>
      <c r="AX102" s="104">
        <v>1616.0924500000001</v>
      </c>
      <c r="AY102" s="104">
        <v>1619.1931300000001</v>
      </c>
      <c r="AZ102" s="104">
        <v>1595.9210400000002</v>
      </c>
      <c r="BA102" s="104">
        <v>1623.8080900000002</v>
      </c>
      <c r="BB102" s="104">
        <v>1790.8297400000001</v>
      </c>
      <c r="BC102" s="104">
        <v>1713.37598</v>
      </c>
      <c r="BD102" s="104">
        <v>1745.8944100000001</v>
      </c>
      <c r="BE102" s="104">
        <v>1719.5980000000002</v>
      </c>
      <c r="BF102" s="104">
        <v>1796.5720200000001</v>
      </c>
      <c r="BG102" s="104">
        <v>1882.0955400000003</v>
      </c>
      <c r="BH102" s="104">
        <v>1876.8483100000001</v>
      </c>
      <c r="BI102" s="104">
        <v>1928.1635400000002</v>
      </c>
      <c r="BJ102" s="104">
        <v>2019.4730900000002</v>
      </c>
      <c r="BK102" s="104">
        <v>1966.2203000000002</v>
      </c>
      <c r="BL102" s="104">
        <v>2003.2682600000001</v>
      </c>
      <c r="BM102" s="104">
        <v>2072.91696</v>
      </c>
      <c r="BN102" s="230" t="s">
        <v>51</v>
      </c>
      <c r="BO102" s="104">
        <v>2180.7171500000004</v>
      </c>
      <c r="BP102" s="104">
        <v>2216.9199400000002</v>
      </c>
      <c r="BQ102" s="104">
        <v>2308.5246000000002</v>
      </c>
      <c r="BR102" s="104">
        <v>2358.58149</v>
      </c>
      <c r="BS102" s="104">
        <v>2365.5535500000001</v>
      </c>
      <c r="BT102" s="104">
        <v>2477.3463200000001</v>
      </c>
    </row>
    <row r="103" spans="1:72" ht="24.95" customHeight="1">
      <c r="A103" s="80"/>
      <c r="B103" s="29" t="str">
        <f>"II" &amp; C102</f>
        <v>IIZacatecas</v>
      </c>
      <c r="C103" s="251" t="str">
        <f>C102</f>
        <v>Zacatecas</v>
      </c>
      <c r="D103" s="91" t="s">
        <v>80</v>
      </c>
      <c r="E103" s="104">
        <v>1764.1101300000003</v>
      </c>
      <c r="F103" s="104">
        <v>1852.4117900000001</v>
      </c>
      <c r="G103" s="104">
        <v>1878.7624400000002</v>
      </c>
      <c r="H103" s="104">
        <v>1925.2366800000002</v>
      </c>
      <c r="I103" s="104">
        <v>1863.2440900000001</v>
      </c>
      <c r="J103" s="104">
        <v>2034.0585100000001</v>
      </c>
      <c r="K103" s="104">
        <v>2027.0993200000003</v>
      </c>
      <c r="L103" s="104">
        <v>2101.4865100000002</v>
      </c>
      <c r="M103" s="104">
        <v>2048.1076600000001</v>
      </c>
      <c r="N103" s="104">
        <v>2066.3709800000001</v>
      </c>
      <c r="O103" s="104">
        <v>2108.5245400000003</v>
      </c>
      <c r="P103" s="104">
        <v>2035.8630600000001</v>
      </c>
      <c r="Q103" s="104">
        <v>1858.8310700000002</v>
      </c>
      <c r="R103" s="104">
        <v>1974.9251100000001</v>
      </c>
      <c r="S103" s="104">
        <v>1871.1235600000002</v>
      </c>
      <c r="T103" s="104">
        <v>1825.8800400000002</v>
      </c>
      <c r="U103" s="104">
        <v>1746.9396400000001</v>
      </c>
      <c r="V103" s="104">
        <v>1722.8416100000002</v>
      </c>
      <c r="W103" s="104">
        <v>1755.7566000000002</v>
      </c>
      <c r="X103" s="104">
        <v>1790.7062600000002</v>
      </c>
      <c r="Y103" s="104">
        <v>1723.4629000000002</v>
      </c>
      <c r="Z103" s="104">
        <v>1824.3298700000003</v>
      </c>
      <c r="AA103" s="104">
        <v>1970.2947200000001</v>
      </c>
      <c r="AB103" s="104">
        <v>1881.58923</v>
      </c>
      <c r="AC103" s="104">
        <v>1822.4403400000001</v>
      </c>
      <c r="AD103" s="104">
        <v>1775.5322200000001</v>
      </c>
      <c r="AE103" s="104">
        <v>1833.8189000000002</v>
      </c>
      <c r="AF103" s="104">
        <v>1768.7563500000001</v>
      </c>
      <c r="AG103" s="104">
        <v>1825.8399700000002</v>
      </c>
      <c r="AH103" s="104">
        <v>1851.0380700000001</v>
      </c>
      <c r="AI103" s="104">
        <v>1830.9564200000002</v>
      </c>
      <c r="AJ103" s="104">
        <v>1803.6271900000002</v>
      </c>
      <c r="AK103" s="104">
        <v>1826.2909100000002</v>
      </c>
      <c r="AL103" s="104">
        <v>1701.1539400000001</v>
      </c>
      <c r="AM103" s="104">
        <v>1762.0820600000002</v>
      </c>
      <c r="AN103" s="104">
        <v>1747.1534100000001</v>
      </c>
      <c r="AO103" s="104">
        <v>1651.7393900000002</v>
      </c>
      <c r="AP103" s="104">
        <v>1708.2293800000002</v>
      </c>
      <c r="AQ103" s="104">
        <v>1657.2903900000001</v>
      </c>
      <c r="AR103" s="104">
        <v>1622.7447800000002</v>
      </c>
      <c r="AS103" s="104">
        <v>1654.1076200000002</v>
      </c>
      <c r="AT103" s="104">
        <v>1781.4159300000001</v>
      </c>
      <c r="AU103" s="104">
        <v>1810.4852600000002</v>
      </c>
      <c r="AV103" s="104">
        <v>1824.8346200000001</v>
      </c>
      <c r="AW103" s="104">
        <v>1786.6786300000001</v>
      </c>
      <c r="AX103" s="104">
        <v>1929.4525500000002</v>
      </c>
      <c r="AY103" s="104">
        <v>1922.0520100000001</v>
      </c>
      <c r="AZ103" s="104">
        <v>1861.0455200000001</v>
      </c>
      <c r="BA103" s="104">
        <v>1840.5459300000002</v>
      </c>
      <c r="BB103" s="104">
        <v>2015.1865100000002</v>
      </c>
      <c r="BC103" s="104">
        <v>1910.0254400000001</v>
      </c>
      <c r="BD103" s="104">
        <v>1909.9908200000002</v>
      </c>
      <c r="BE103" s="104">
        <v>1850.9153800000001</v>
      </c>
      <c r="BF103" s="104">
        <v>1933.3329700000002</v>
      </c>
      <c r="BG103" s="104">
        <v>1999.8734200000001</v>
      </c>
      <c r="BH103" s="104">
        <v>1958.8999700000002</v>
      </c>
      <c r="BI103" s="104">
        <v>1993.6118700000002</v>
      </c>
      <c r="BJ103" s="104">
        <v>2085.3271</v>
      </c>
      <c r="BK103" s="104">
        <v>2022.2763900000002</v>
      </c>
      <c r="BL103" s="104">
        <v>2031.1239400000002</v>
      </c>
      <c r="BM103" s="104">
        <v>2072.91696</v>
      </c>
      <c r="BN103" s="230" t="s">
        <v>51</v>
      </c>
      <c r="BO103" s="104">
        <v>2158.7970400000004</v>
      </c>
      <c r="BP103" s="104">
        <v>2171.2999400000003</v>
      </c>
      <c r="BQ103" s="104">
        <v>2220.0016100000003</v>
      </c>
      <c r="BR103" s="104">
        <v>2236.6590100000003</v>
      </c>
      <c r="BS103" s="104">
        <v>2213.4090700000002</v>
      </c>
      <c r="BT103" s="104">
        <v>2267.83439</v>
      </c>
    </row>
    <row r="104" spans="1:72" ht="24.95" customHeight="1">
      <c r="A104" s="80"/>
      <c r="B104" s="29" t="str">
        <f>"III" &amp; C102</f>
        <v>IIIZacatecas</v>
      </c>
      <c r="C104" s="252" t="str">
        <f>C102</f>
        <v>Zacatecas</v>
      </c>
      <c r="D104" s="188" t="s">
        <v>81</v>
      </c>
      <c r="E104" s="104">
        <v>2145.2328200000002</v>
      </c>
      <c r="F104" s="104">
        <v>2191.1678300000003</v>
      </c>
      <c r="G104" s="104">
        <v>2232.2141500000002</v>
      </c>
      <c r="H104" s="104">
        <v>2327.1013200000002</v>
      </c>
      <c r="I104" s="104">
        <v>2231.71407</v>
      </c>
      <c r="J104" s="104">
        <v>2455.7591100000004</v>
      </c>
      <c r="K104" s="104">
        <v>2414.5035800000001</v>
      </c>
      <c r="L104" s="104">
        <v>2454.3533900000002</v>
      </c>
      <c r="M104" s="104">
        <v>2375.6188000000002</v>
      </c>
      <c r="N104" s="104">
        <v>2427.9178400000001</v>
      </c>
      <c r="O104" s="104">
        <v>2481.2910300000003</v>
      </c>
      <c r="P104" s="104">
        <v>2378.3646900000003</v>
      </c>
      <c r="Q104" s="104">
        <v>2180.0618600000003</v>
      </c>
      <c r="R104" s="104">
        <v>2287.7669600000004</v>
      </c>
      <c r="S104" s="104">
        <v>2144.7345300000002</v>
      </c>
      <c r="T104" s="104">
        <v>2072.1582700000004</v>
      </c>
      <c r="U104" s="104">
        <v>1981.5368400000002</v>
      </c>
      <c r="V104" s="104">
        <v>1918.4234000000001</v>
      </c>
      <c r="W104" s="104">
        <v>1940.0581600000003</v>
      </c>
      <c r="X104" s="104">
        <v>1998.3549000000003</v>
      </c>
      <c r="Y104" s="104">
        <v>1911.8061200000002</v>
      </c>
      <c r="Z104" s="104">
        <v>2042.2641700000001</v>
      </c>
      <c r="AA104" s="104">
        <v>2237.2902600000002</v>
      </c>
      <c r="AB104" s="104">
        <v>2120.25036</v>
      </c>
      <c r="AC104" s="104">
        <v>2050.8356900000003</v>
      </c>
      <c r="AD104" s="104">
        <v>1991.0574500000002</v>
      </c>
      <c r="AE104" s="104">
        <v>2061.4587200000001</v>
      </c>
      <c r="AF104" s="104">
        <v>1976.7204600000002</v>
      </c>
      <c r="AG104" s="104">
        <v>2018.3540800000001</v>
      </c>
      <c r="AH104" s="104">
        <v>2029.2377200000001</v>
      </c>
      <c r="AI104" s="104">
        <v>1956.9044900000001</v>
      </c>
      <c r="AJ104" s="104">
        <v>1920.7664500000001</v>
      </c>
      <c r="AK104" s="104">
        <v>1952.1392300000002</v>
      </c>
      <c r="AL104" s="104">
        <v>1807.3242300000002</v>
      </c>
      <c r="AM104" s="104">
        <v>1877.7009</v>
      </c>
      <c r="AN104" s="104">
        <v>1854.7553100000002</v>
      </c>
      <c r="AO104" s="104">
        <v>1742.9967900000001</v>
      </c>
      <c r="AP104" s="104">
        <v>1816.8067900000001</v>
      </c>
      <c r="AQ104" s="104">
        <v>1745.5259400000002</v>
      </c>
      <c r="AR104" s="104">
        <v>1695.17371</v>
      </c>
      <c r="AS104" s="104">
        <v>1740.3637500000002</v>
      </c>
      <c r="AT104" s="104">
        <v>1863.9831900000001</v>
      </c>
      <c r="AU104" s="104">
        <v>1885.2058900000002</v>
      </c>
      <c r="AV104" s="104">
        <v>1899.8027700000002</v>
      </c>
      <c r="AW104" s="104">
        <v>1828.5075400000001</v>
      </c>
      <c r="AX104" s="104">
        <v>1981.9904900000001</v>
      </c>
      <c r="AY104" s="104">
        <v>1987.9780100000003</v>
      </c>
      <c r="AZ104" s="104">
        <v>1914.5432500000002</v>
      </c>
      <c r="BA104" s="104">
        <v>1925.5331300000003</v>
      </c>
      <c r="BB104" s="104">
        <v>2073.6512400000001</v>
      </c>
      <c r="BC104" s="104">
        <v>1912.1104300000002</v>
      </c>
      <c r="BD104" s="104">
        <v>1936.3359700000001</v>
      </c>
      <c r="BE104" s="104">
        <v>1897.4180900000001</v>
      </c>
      <c r="BF104" s="104">
        <v>1986.5933200000002</v>
      </c>
      <c r="BG104" s="104">
        <v>2042.1936400000002</v>
      </c>
      <c r="BH104" s="104">
        <v>1998.8463500000003</v>
      </c>
      <c r="BI104" s="104">
        <v>2014.1206000000002</v>
      </c>
      <c r="BJ104" s="104">
        <v>2106.8604400000004</v>
      </c>
      <c r="BK104" s="104">
        <v>2043.7779100000002</v>
      </c>
      <c r="BL104" s="104">
        <v>2061.68995</v>
      </c>
      <c r="BM104" s="104">
        <v>2072.91696</v>
      </c>
      <c r="BN104" s="230" t="s">
        <v>51</v>
      </c>
      <c r="BO104" s="104">
        <v>2131.6533400000003</v>
      </c>
      <c r="BP104" s="104">
        <v>2143.37988</v>
      </c>
      <c r="BQ104" s="104">
        <v>2218.5131200000001</v>
      </c>
      <c r="BR104" s="104">
        <v>2206.14266</v>
      </c>
      <c r="BS104" s="104">
        <v>2149.8268700000003</v>
      </c>
      <c r="BT104" s="104">
        <v>2191.07179</v>
      </c>
    </row>
    <row r="105" spans="1:72" ht="4.5" hidden="1" customHeight="1">
      <c r="A105" s="80"/>
      <c r="C105" s="16"/>
      <c r="D105" s="210"/>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c r="AC105" s="139"/>
      <c r="AD105" s="139"/>
      <c r="AE105" s="139"/>
      <c r="AF105" s="139"/>
      <c r="AG105" s="139"/>
      <c r="AH105" s="139"/>
      <c r="AI105" s="139"/>
      <c r="AJ105" s="139"/>
      <c r="AK105" s="139"/>
      <c r="AL105" s="139"/>
      <c r="AM105" s="139"/>
      <c r="AN105" s="139"/>
      <c r="AO105" s="139"/>
      <c r="AP105" s="139"/>
      <c r="AQ105" s="139"/>
      <c r="AR105" s="139"/>
      <c r="AS105" s="139"/>
      <c r="AT105" s="139"/>
      <c r="AU105" s="139"/>
      <c r="AV105" s="139"/>
      <c r="AW105" s="139"/>
      <c r="AX105" s="139"/>
      <c r="AY105" s="139"/>
      <c r="AZ105" s="139"/>
      <c r="BA105" s="139"/>
      <c r="BB105" s="139"/>
      <c r="BC105" s="139"/>
      <c r="BD105" s="139"/>
      <c r="BE105" s="139"/>
      <c r="BF105" s="139"/>
      <c r="BG105" s="139"/>
      <c r="BH105" s="139"/>
      <c r="BI105" s="139"/>
      <c r="BJ105" s="139"/>
      <c r="BK105" s="139"/>
      <c r="BL105" s="139"/>
      <c r="BM105" s="139"/>
      <c r="BN105" s="139"/>
      <c r="BO105" s="139"/>
      <c r="BP105" s="139"/>
      <c r="BQ105" s="139"/>
      <c r="BR105" s="139"/>
      <c r="BS105" s="139"/>
      <c r="BT105" s="139"/>
    </row>
    <row r="106" spans="1:72" s="53" customFormat="1" ht="15" customHeight="1">
      <c r="A106" s="77"/>
      <c r="B106" s="32"/>
      <c r="C106" s="253" t="s">
        <v>210</v>
      </c>
      <c r="D106" s="253"/>
      <c r="E106" s="253"/>
      <c r="F106" s="253"/>
      <c r="G106" s="253"/>
      <c r="H106" s="253"/>
      <c r="I106" s="253"/>
      <c r="J106" s="253"/>
      <c r="K106" s="253"/>
      <c r="L106" s="253"/>
      <c r="M106" s="253"/>
      <c r="N106" s="253"/>
      <c r="O106" s="253"/>
      <c r="P106" s="253"/>
      <c r="Q106" s="253"/>
      <c r="R106" s="253"/>
      <c r="S106" s="253"/>
      <c r="T106" s="253"/>
      <c r="U106" s="253"/>
      <c r="V106" s="253"/>
      <c r="W106" s="253"/>
      <c r="X106" s="253"/>
      <c r="Y106" s="253"/>
      <c r="Z106" s="253"/>
      <c r="AA106" s="253"/>
      <c r="AB106" s="253"/>
      <c r="AC106" s="253"/>
      <c r="AD106" s="253"/>
      <c r="AE106" s="253"/>
      <c r="AF106" s="253"/>
      <c r="AG106" s="253"/>
      <c r="AH106" s="253"/>
      <c r="AI106" s="253"/>
      <c r="AJ106" s="253"/>
      <c r="AK106" s="253"/>
      <c r="AL106" s="253"/>
      <c r="AM106" s="253"/>
      <c r="AN106" s="253"/>
      <c r="AO106" s="253"/>
      <c r="AP106" s="253"/>
      <c r="AQ106" s="253"/>
      <c r="AR106" s="253"/>
      <c r="AS106" s="253"/>
      <c r="AT106" s="253"/>
      <c r="AU106" s="253"/>
      <c r="AV106" s="253"/>
      <c r="AW106" s="253"/>
      <c r="AX106" s="253"/>
      <c r="AY106" s="253"/>
      <c r="AZ106" s="253"/>
      <c r="BA106" s="253"/>
      <c r="BB106" s="253"/>
      <c r="BC106" s="253"/>
      <c r="BD106" s="253"/>
      <c r="BE106" s="253"/>
      <c r="BF106" s="253"/>
      <c r="BG106" s="253"/>
      <c r="BH106" s="253"/>
      <c r="BI106" s="253"/>
      <c r="BJ106" s="253"/>
      <c r="BK106" s="253"/>
      <c r="BL106" s="253"/>
      <c r="BM106" s="253"/>
      <c r="BN106" s="253"/>
      <c r="BO106" s="253"/>
      <c r="BP106" s="253"/>
      <c r="BQ106" s="253"/>
      <c r="BR106" s="253"/>
      <c r="BS106" s="253"/>
      <c r="BT106" s="253"/>
    </row>
    <row r="107" spans="1:72" ht="15" customHeight="1">
      <c r="A107" s="77"/>
      <c r="B107" s="6"/>
      <c r="C107" s="281" t="s">
        <v>218</v>
      </c>
      <c r="D107" s="281"/>
      <c r="E107" s="281"/>
      <c r="F107" s="281"/>
      <c r="G107" s="281"/>
      <c r="H107" s="281"/>
      <c r="I107" s="281"/>
      <c r="J107" s="281"/>
      <c r="K107" s="281"/>
      <c r="L107" s="281"/>
      <c r="M107" s="281"/>
      <c r="N107" s="281"/>
      <c r="O107" s="281"/>
      <c r="P107" s="281"/>
      <c r="Q107" s="281"/>
      <c r="R107" s="281"/>
      <c r="S107" s="281"/>
      <c r="T107" s="281"/>
      <c r="U107" s="281"/>
      <c r="V107" s="281"/>
      <c r="W107" s="281"/>
      <c r="X107" s="281"/>
      <c r="Y107" s="281"/>
      <c r="Z107" s="281"/>
      <c r="AA107" s="281"/>
      <c r="AB107" s="281"/>
      <c r="AC107" s="281"/>
      <c r="AD107" s="281"/>
      <c r="AE107" s="281"/>
      <c r="AF107" s="281"/>
      <c r="AG107" s="281"/>
      <c r="AH107" s="281"/>
      <c r="AI107" s="281"/>
      <c r="AJ107" s="281"/>
      <c r="AK107" s="281"/>
      <c r="AL107" s="281"/>
      <c r="AM107" s="281"/>
      <c r="AN107" s="281"/>
      <c r="AO107" s="281"/>
      <c r="AP107" s="281"/>
      <c r="AQ107" s="281"/>
      <c r="AR107" s="281"/>
      <c r="AS107" s="281"/>
      <c r="AT107" s="281"/>
      <c r="AU107" s="281"/>
      <c r="AV107" s="281"/>
      <c r="AW107" s="281"/>
      <c r="AX107" s="281"/>
      <c r="AY107" s="281"/>
      <c r="AZ107" s="281"/>
      <c r="BA107" s="281"/>
      <c r="BB107" s="281"/>
      <c r="BC107" s="281"/>
      <c r="BD107" s="281"/>
      <c r="BE107" s="281"/>
      <c r="BF107" s="281"/>
      <c r="BG107" s="281"/>
      <c r="BH107" s="281"/>
      <c r="BI107" s="281"/>
      <c r="BJ107" s="281"/>
      <c r="BK107" s="281"/>
      <c r="BL107" s="281"/>
      <c r="BM107" s="281"/>
      <c r="BN107" s="281"/>
      <c r="BO107" s="281"/>
      <c r="BP107" s="281"/>
      <c r="BQ107" s="281"/>
      <c r="BR107" s="281"/>
      <c r="BS107" s="281"/>
      <c r="BT107" s="281"/>
    </row>
    <row r="108" spans="1:72" ht="15" customHeight="1">
      <c r="A108" s="77"/>
      <c r="B108" s="6"/>
      <c r="C108" s="281" t="s">
        <v>219</v>
      </c>
      <c r="D108" s="281"/>
      <c r="E108" s="281"/>
      <c r="F108" s="281"/>
      <c r="G108" s="281"/>
      <c r="H108" s="281"/>
      <c r="I108" s="281"/>
      <c r="J108" s="281"/>
      <c r="K108" s="281"/>
      <c r="L108" s="281"/>
      <c r="M108" s="281"/>
      <c r="N108" s="281"/>
      <c r="O108" s="281"/>
      <c r="P108" s="281"/>
      <c r="Q108" s="281"/>
      <c r="R108" s="281"/>
      <c r="S108" s="281"/>
      <c r="T108" s="281"/>
      <c r="U108" s="281"/>
      <c r="V108" s="281"/>
      <c r="W108" s="281"/>
      <c r="X108" s="281"/>
      <c r="Y108" s="281"/>
      <c r="Z108" s="281"/>
      <c r="AA108" s="281"/>
      <c r="AB108" s="281"/>
      <c r="AC108" s="281"/>
      <c r="AD108" s="281"/>
      <c r="AE108" s="281"/>
      <c r="AF108" s="281"/>
      <c r="AG108" s="281"/>
      <c r="AH108" s="281"/>
      <c r="AI108" s="281"/>
      <c r="AJ108" s="281"/>
      <c r="AK108" s="281"/>
      <c r="AL108" s="281"/>
      <c r="AM108" s="281"/>
      <c r="AN108" s="281"/>
      <c r="AO108" s="281"/>
      <c r="AP108" s="281"/>
      <c r="AQ108" s="281"/>
      <c r="AR108" s="281"/>
      <c r="AS108" s="281"/>
      <c r="AT108" s="281"/>
      <c r="AU108" s="281"/>
      <c r="AV108" s="281"/>
      <c r="AW108" s="281"/>
      <c r="AX108" s="281"/>
      <c r="AY108" s="281"/>
      <c r="AZ108" s="281"/>
      <c r="BA108" s="281"/>
      <c r="BB108" s="281"/>
      <c r="BC108" s="281"/>
      <c r="BD108" s="281"/>
      <c r="BE108" s="281"/>
      <c r="BF108" s="281"/>
      <c r="BG108" s="281"/>
      <c r="BH108" s="281"/>
      <c r="BI108" s="281"/>
      <c r="BJ108" s="281"/>
      <c r="BK108" s="281"/>
      <c r="BL108" s="281"/>
      <c r="BM108" s="281"/>
      <c r="BN108" s="281"/>
      <c r="BO108" s="281"/>
      <c r="BP108" s="281"/>
      <c r="BQ108" s="281"/>
      <c r="BR108" s="281"/>
      <c r="BS108" s="281"/>
      <c r="BT108" s="281"/>
    </row>
    <row r="109" spans="1:72" s="73" customFormat="1" ht="15" customHeight="1">
      <c r="A109" s="64"/>
      <c r="B109" s="32"/>
      <c r="C109" s="253" t="s">
        <v>52</v>
      </c>
      <c r="D109" s="253"/>
      <c r="E109" s="253"/>
      <c r="F109" s="253"/>
      <c r="G109" s="253"/>
      <c r="H109" s="253"/>
      <c r="I109" s="253"/>
      <c r="J109" s="253"/>
      <c r="K109" s="253"/>
      <c r="L109" s="253"/>
      <c r="M109" s="253"/>
      <c r="N109" s="253"/>
      <c r="O109" s="253"/>
      <c r="P109" s="253"/>
      <c r="Q109" s="253"/>
      <c r="R109" s="253"/>
      <c r="S109" s="253"/>
      <c r="T109" s="253"/>
      <c r="U109" s="253"/>
      <c r="V109" s="253"/>
      <c r="W109" s="253"/>
      <c r="X109" s="253"/>
      <c r="Y109" s="253"/>
      <c r="Z109" s="253"/>
      <c r="AA109" s="253"/>
      <c r="AB109" s="253"/>
      <c r="AC109" s="253"/>
      <c r="AD109" s="253"/>
      <c r="AE109" s="253"/>
      <c r="AF109" s="253"/>
      <c r="AG109" s="253"/>
      <c r="AH109" s="253"/>
      <c r="AI109" s="253"/>
      <c r="AJ109" s="253"/>
      <c r="AK109" s="253"/>
      <c r="AL109" s="253"/>
      <c r="AM109" s="253"/>
      <c r="AN109" s="253"/>
      <c r="AO109" s="253"/>
      <c r="AP109" s="253"/>
      <c r="AQ109" s="253"/>
      <c r="AR109" s="253"/>
      <c r="AS109" s="253"/>
      <c r="AT109" s="253"/>
      <c r="AU109" s="253"/>
      <c r="AV109" s="253"/>
      <c r="AW109" s="253"/>
      <c r="AX109" s="253"/>
      <c r="AY109" s="253"/>
      <c r="AZ109" s="253"/>
      <c r="BA109" s="253"/>
      <c r="BB109" s="253"/>
      <c r="BC109" s="253"/>
      <c r="BD109" s="253"/>
      <c r="BE109" s="253"/>
      <c r="BF109" s="253"/>
      <c r="BG109" s="253"/>
      <c r="BH109" s="253"/>
      <c r="BI109" s="253"/>
      <c r="BJ109" s="253"/>
      <c r="BK109" s="253"/>
      <c r="BL109" s="253"/>
      <c r="BM109" s="253"/>
      <c r="BN109" s="253"/>
      <c r="BO109" s="253"/>
      <c r="BP109" s="253"/>
      <c r="BQ109" s="253"/>
      <c r="BR109" s="253"/>
      <c r="BS109" s="253"/>
      <c r="BT109" s="253"/>
    </row>
    <row r="110" spans="1:72" s="73" customFormat="1" ht="15" customHeight="1">
      <c r="A110" s="64"/>
      <c r="B110" s="123" t="s">
        <v>63</v>
      </c>
      <c r="C110" s="254" t="s">
        <v>212</v>
      </c>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T110" s="254"/>
    </row>
    <row r="111" spans="1:72" ht="15" customHeight="1">
      <c r="A111" s="64"/>
      <c r="C111" s="281" t="s">
        <v>181</v>
      </c>
      <c r="D111" s="281"/>
      <c r="E111" s="281"/>
      <c r="F111" s="281"/>
      <c r="G111" s="281"/>
      <c r="H111" s="281"/>
      <c r="I111" s="281"/>
      <c r="J111" s="281"/>
      <c r="K111" s="281"/>
      <c r="L111" s="281"/>
      <c r="M111" s="281"/>
      <c r="N111" s="281"/>
      <c r="O111" s="281"/>
      <c r="P111" s="281"/>
      <c r="Q111" s="281"/>
      <c r="R111" s="281"/>
      <c r="S111" s="281"/>
      <c r="T111" s="281"/>
      <c r="U111" s="281"/>
      <c r="V111" s="281"/>
      <c r="W111" s="281"/>
      <c r="X111" s="281"/>
      <c r="Y111" s="281"/>
      <c r="Z111" s="281"/>
      <c r="AA111" s="281"/>
      <c r="AB111" s="281"/>
      <c r="AC111" s="281"/>
      <c r="AD111" s="281"/>
      <c r="AE111" s="281"/>
      <c r="AF111" s="281"/>
      <c r="AG111" s="281"/>
      <c r="AH111" s="281"/>
      <c r="AI111" s="281"/>
      <c r="AJ111" s="281"/>
      <c r="AK111" s="281"/>
      <c r="AL111" s="281"/>
      <c r="AM111" s="281"/>
      <c r="AN111" s="281"/>
      <c r="AO111" s="281"/>
      <c r="AP111" s="281"/>
      <c r="AQ111" s="281"/>
      <c r="AR111" s="281"/>
      <c r="AS111" s="281"/>
      <c r="AT111" s="281"/>
      <c r="AU111" s="281"/>
      <c r="AV111" s="281"/>
      <c r="AW111" s="281"/>
      <c r="AX111" s="281"/>
      <c r="AY111" s="281"/>
      <c r="AZ111" s="281"/>
      <c r="BA111" s="281"/>
      <c r="BB111" s="281"/>
      <c r="BC111" s="281"/>
      <c r="BD111" s="281"/>
      <c r="BE111" s="281"/>
      <c r="BF111" s="281"/>
      <c r="BG111" s="281"/>
      <c r="BH111" s="281"/>
      <c r="BI111" s="281"/>
      <c r="BJ111" s="281"/>
      <c r="BK111" s="281"/>
      <c r="BL111" s="281"/>
      <c r="BM111" s="281"/>
      <c r="BN111" s="281"/>
      <c r="BO111" s="281"/>
      <c r="BP111" s="281"/>
      <c r="BQ111" s="281"/>
      <c r="BR111" s="281"/>
      <c r="BS111" s="281"/>
      <c r="BT111" s="281"/>
    </row>
  </sheetData>
  <autoFilter ref="C8:D104" xr:uid="{00000000-0009-0000-0000-00000C000000}"/>
  <mergeCells count="60">
    <mergeCell ref="C108:BT108"/>
    <mergeCell ref="C107:BT107"/>
    <mergeCell ref="C12:C14"/>
    <mergeCell ref="C15:C17"/>
    <mergeCell ref="E1:X1"/>
    <mergeCell ref="E3:H3"/>
    <mergeCell ref="I3:L3"/>
    <mergeCell ref="M3:P3"/>
    <mergeCell ref="Q3:T3"/>
    <mergeCell ref="U3:X3"/>
    <mergeCell ref="C21:C23"/>
    <mergeCell ref="C24:C26"/>
    <mergeCell ref="C39:C41"/>
    <mergeCell ref="C2:BT2"/>
    <mergeCell ref="C3:C4"/>
    <mergeCell ref="D3:D4"/>
    <mergeCell ref="BA3:BD3"/>
    <mergeCell ref="BI3:BL3"/>
    <mergeCell ref="BQ3:BT3"/>
    <mergeCell ref="Y3:AB3"/>
    <mergeCell ref="AC3:AF3"/>
    <mergeCell ref="BE3:BH3"/>
    <mergeCell ref="BM3:BP3"/>
    <mergeCell ref="AG3:AJ3"/>
    <mergeCell ref="AK3:AN3"/>
    <mergeCell ref="AO3:AR3"/>
    <mergeCell ref="AS3:AV3"/>
    <mergeCell ref="AW3:AZ3"/>
    <mergeCell ref="C111:BT111"/>
    <mergeCell ref="C5:C7"/>
    <mergeCell ref="C9:C11"/>
    <mergeCell ref="C106:BT106"/>
    <mergeCell ref="C109:BT109"/>
    <mergeCell ref="C110:BT110"/>
    <mergeCell ref="C87:C89"/>
    <mergeCell ref="C42:C44"/>
    <mergeCell ref="C45:C47"/>
    <mergeCell ref="C48:C50"/>
    <mergeCell ref="C51:C53"/>
    <mergeCell ref="C54:C56"/>
    <mergeCell ref="C57:C59"/>
    <mergeCell ref="C75:C77"/>
    <mergeCell ref="C78:C80"/>
    <mergeCell ref="C81:C83"/>
    <mergeCell ref="C18:C20"/>
    <mergeCell ref="C96:C98"/>
    <mergeCell ref="C99:C101"/>
    <mergeCell ref="C102:C104"/>
    <mergeCell ref="C90:C92"/>
    <mergeCell ref="C93:C95"/>
    <mergeCell ref="C60:C62"/>
    <mergeCell ref="C63:C65"/>
    <mergeCell ref="C66:C68"/>
    <mergeCell ref="C69:C71"/>
    <mergeCell ref="C27:C29"/>
    <mergeCell ref="C30:C32"/>
    <mergeCell ref="C33:C35"/>
    <mergeCell ref="C36:C38"/>
    <mergeCell ref="C84:C86"/>
    <mergeCell ref="C72:C74"/>
  </mergeCells>
  <phoneticPr fontId="0"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7"/>
  <dimension ref="A1:BT43"/>
  <sheetViews>
    <sheetView showGridLines="0" zoomScaleNormal="100" workbookViewId="0">
      <pane xSplit="3" ySplit="4" topLeftCell="D5" activePane="bottomRight" state="frozenSplit"/>
      <selection pane="topRight" activeCell="D1" sqref="D1"/>
      <selection pane="bottomLeft" activeCell="A7" sqref="A7"/>
      <selection pane="bottomRight" activeCell="D5" sqref="D5"/>
    </sheetView>
  </sheetViews>
  <sheetFormatPr baseColWidth="10" defaultRowHeight="12.75"/>
  <cols>
    <col min="1" max="2" width="2.7109375" style="150" customWidth="1"/>
    <col min="3" max="3" width="25.28515625" style="151" customWidth="1"/>
    <col min="4" max="71" width="11.42578125" style="150" customWidth="1"/>
    <col min="72" max="16384" width="11.42578125" style="150"/>
  </cols>
  <sheetData>
    <row r="1" spans="1:72" ht="84" customHeight="1">
      <c r="A1" s="12"/>
      <c r="C1" s="30"/>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row>
    <row r="2" spans="1:72" ht="30" customHeight="1">
      <c r="A2" s="83"/>
      <c r="C2" s="288" t="s">
        <v>201</v>
      </c>
      <c r="D2" s="288"/>
      <c r="E2" s="288"/>
      <c r="F2" s="288"/>
      <c r="G2" s="288"/>
      <c r="H2" s="288"/>
      <c r="I2" s="288"/>
      <c r="J2" s="288"/>
      <c r="K2" s="288"/>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c r="AL2" s="288"/>
      <c r="AM2" s="288"/>
      <c r="AN2" s="288"/>
      <c r="AO2" s="288"/>
      <c r="AP2" s="288"/>
      <c r="AQ2" s="288"/>
      <c r="AR2" s="288"/>
      <c r="AS2" s="288"/>
      <c r="AT2" s="288"/>
      <c r="AU2" s="288"/>
      <c r="AV2" s="288"/>
      <c r="AW2" s="288"/>
      <c r="AX2" s="288"/>
      <c r="AY2" s="288"/>
      <c r="AZ2" s="288"/>
      <c r="BA2" s="288"/>
      <c r="BB2" s="288"/>
      <c r="BC2" s="288"/>
      <c r="BD2" s="288"/>
      <c r="BE2" s="288"/>
      <c r="BF2" s="288"/>
      <c r="BG2" s="288"/>
      <c r="BH2" s="288"/>
      <c r="BI2" s="288"/>
      <c r="BJ2" s="288"/>
      <c r="BK2" s="288"/>
      <c r="BL2" s="288"/>
      <c r="BM2" s="288"/>
      <c r="BN2" s="288"/>
      <c r="BO2" s="288"/>
      <c r="BP2" s="288"/>
      <c r="BQ2" s="288"/>
      <c r="BR2" s="288"/>
      <c r="BS2" s="288"/>
    </row>
    <row r="3" spans="1:72" ht="15" customHeight="1">
      <c r="A3" s="83"/>
      <c r="C3" s="242" t="s">
        <v>71</v>
      </c>
      <c r="D3" s="276">
        <v>2005</v>
      </c>
      <c r="E3" s="276"/>
      <c r="F3" s="276"/>
      <c r="G3" s="276"/>
      <c r="H3" s="276">
        <v>2006</v>
      </c>
      <c r="I3" s="276"/>
      <c r="J3" s="276"/>
      <c r="K3" s="276"/>
      <c r="L3" s="276">
        <v>2007</v>
      </c>
      <c r="M3" s="276"/>
      <c r="N3" s="276"/>
      <c r="O3" s="276"/>
      <c r="P3" s="276">
        <v>2008</v>
      </c>
      <c r="Q3" s="276"/>
      <c r="R3" s="276"/>
      <c r="S3" s="276"/>
      <c r="T3" s="276">
        <v>2009</v>
      </c>
      <c r="U3" s="276"/>
      <c r="V3" s="276"/>
      <c r="W3" s="276"/>
      <c r="X3" s="276">
        <v>2010</v>
      </c>
      <c r="Y3" s="276"/>
      <c r="Z3" s="276"/>
      <c r="AA3" s="276"/>
      <c r="AB3" s="276">
        <v>2011</v>
      </c>
      <c r="AC3" s="276"/>
      <c r="AD3" s="276"/>
      <c r="AE3" s="276"/>
      <c r="AF3" s="276">
        <v>2012</v>
      </c>
      <c r="AG3" s="276"/>
      <c r="AH3" s="276"/>
      <c r="AI3" s="276"/>
      <c r="AJ3" s="276">
        <v>2013</v>
      </c>
      <c r="AK3" s="276"/>
      <c r="AL3" s="276"/>
      <c r="AM3" s="276"/>
      <c r="AN3" s="276">
        <v>2014</v>
      </c>
      <c r="AO3" s="276"/>
      <c r="AP3" s="276"/>
      <c r="AQ3" s="276"/>
      <c r="AR3" s="276">
        <v>2015</v>
      </c>
      <c r="AS3" s="276"/>
      <c r="AT3" s="276"/>
      <c r="AU3" s="276"/>
      <c r="AV3" s="276">
        <v>2016</v>
      </c>
      <c r="AW3" s="276"/>
      <c r="AX3" s="276"/>
      <c r="AY3" s="276"/>
      <c r="AZ3" s="276">
        <v>2017</v>
      </c>
      <c r="BA3" s="276"/>
      <c r="BB3" s="276"/>
      <c r="BC3" s="276"/>
      <c r="BD3" s="255">
        <v>2018</v>
      </c>
      <c r="BE3" s="255"/>
      <c r="BF3" s="255"/>
      <c r="BG3" s="255"/>
      <c r="BH3" s="255">
        <v>2019</v>
      </c>
      <c r="BI3" s="255"/>
      <c r="BJ3" s="255"/>
      <c r="BK3" s="255"/>
      <c r="BL3" s="255">
        <v>2020</v>
      </c>
      <c r="BM3" s="255"/>
      <c r="BN3" s="255"/>
      <c r="BO3" s="255"/>
      <c r="BP3" s="255">
        <v>2021</v>
      </c>
      <c r="BQ3" s="255"/>
      <c r="BR3" s="255"/>
      <c r="BS3" s="255"/>
    </row>
    <row r="4" spans="1:72" ht="15" customHeight="1">
      <c r="A4" s="83"/>
      <c r="C4" s="259"/>
      <c r="D4" s="99" t="s">
        <v>5</v>
      </c>
      <c r="E4" s="99" t="s">
        <v>6</v>
      </c>
      <c r="F4" s="99" t="s">
        <v>7</v>
      </c>
      <c r="G4" s="99" t="s">
        <v>8</v>
      </c>
      <c r="H4" s="99" t="s">
        <v>5</v>
      </c>
      <c r="I4" s="99" t="s">
        <v>6</v>
      </c>
      <c r="J4" s="99" t="s">
        <v>7</v>
      </c>
      <c r="K4" s="99" t="s">
        <v>8</v>
      </c>
      <c r="L4" s="99" t="s">
        <v>5</v>
      </c>
      <c r="M4" s="99" t="s">
        <v>6</v>
      </c>
      <c r="N4" s="99" t="s">
        <v>7</v>
      </c>
      <c r="O4" s="99" t="s">
        <v>8</v>
      </c>
      <c r="P4" s="99" t="s">
        <v>5</v>
      </c>
      <c r="Q4" s="99" t="s">
        <v>6</v>
      </c>
      <c r="R4" s="99" t="s">
        <v>7</v>
      </c>
      <c r="S4" s="99" t="s">
        <v>8</v>
      </c>
      <c r="T4" s="99" t="s">
        <v>5</v>
      </c>
      <c r="U4" s="99" t="s">
        <v>6</v>
      </c>
      <c r="V4" s="99" t="s">
        <v>7</v>
      </c>
      <c r="W4" s="99" t="s">
        <v>8</v>
      </c>
      <c r="X4" s="99" t="s">
        <v>5</v>
      </c>
      <c r="Y4" s="99" t="s">
        <v>6</v>
      </c>
      <c r="Z4" s="99" t="s">
        <v>7</v>
      </c>
      <c r="AA4" s="99" t="s">
        <v>8</v>
      </c>
      <c r="AB4" s="99" t="s">
        <v>5</v>
      </c>
      <c r="AC4" s="99" t="s">
        <v>6</v>
      </c>
      <c r="AD4" s="99" t="s">
        <v>7</v>
      </c>
      <c r="AE4" s="99" t="s">
        <v>8</v>
      </c>
      <c r="AF4" s="99" t="s">
        <v>5</v>
      </c>
      <c r="AG4" s="99" t="s">
        <v>6</v>
      </c>
      <c r="AH4" s="99" t="s">
        <v>7</v>
      </c>
      <c r="AI4" s="99" t="s">
        <v>8</v>
      </c>
      <c r="AJ4" s="99" t="s">
        <v>5</v>
      </c>
      <c r="AK4" s="99" t="s">
        <v>6</v>
      </c>
      <c r="AL4" s="99" t="s">
        <v>7</v>
      </c>
      <c r="AM4" s="99" t="s">
        <v>8</v>
      </c>
      <c r="AN4" s="99" t="s">
        <v>5</v>
      </c>
      <c r="AO4" s="99" t="s">
        <v>6</v>
      </c>
      <c r="AP4" s="99" t="s">
        <v>7</v>
      </c>
      <c r="AQ4" s="99" t="s">
        <v>8</v>
      </c>
      <c r="AR4" s="99" t="s">
        <v>5</v>
      </c>
      <c r="AS4" s="99" t="s">
        <v>6</v>
      </c>
      <c r="AT4" s="99" t="s">
        <v>7</v>
      </c>
      <c r="AU4" s="99" t="s">
        <v>8</v>
      </c>
      <c r="AV4" s="99" t="s">
        <v>5</v>
      </c>
      <c r="AW4" s="99" t="s">
        <v>6</v>
      </c>
      <c r="AX4" s="99" t="s">
        <v>7</v>
      </c>
      <c r="AY4" s="99" t="s">
        <v>8</v>
      </c>
      <c r="AZ4" s="99" t="s">
        <v>5</v>
      </c>
      <c r="BA4" s="99" t="s">
        <v>6</v>
      </c>
      <c r="BB4" s="99" t="s">
        <v>7</v>
      </c>
      <c r="BC4" s="99" t="s">
        <v>8</v>
      </c>
      <c r="BD4" s="94" t="s">
        <v>60</v>
      </c>
      <c r="BE4" s="94" t="s">
        <v>62</v>
      </c>
      <c r="BF4" s="94" t="s">
        <v>61</v>
      </c>
      <c r="BG4" s="94" t="s">
        <v>134</v>
      </c>
      <c r="BH4" s="94" t="s">
        <v>60</v>
      </c>
      <c r="BI4" s="94" t="s">
        <v>62</v>
      </c>
      <c r="BJ4" s="94" t="s">
        <v>61</v>
      </c>
      <c r="BK4" s="94" t="s">
        <v>134</v>
      </c>
      <c r="BL4" s="107" t="s">
        <v>60</v>
      </c>
      <c r="BM4" s="108" t="s">
        <v>49</v>
      </c>
      <c r="BN4" s="107" t="s">
        <v>61</v>
      </c>
      <c r="BO4" s="109" t="s">
        <v>8</v>
      </c>
      <c r="BP4" s="94" t="s">
        <v>60</v>
      </c>
      <c r="BQ4" s="94" t="s">
        <v>62</v>
      </c>
      <c r="BR4" s="94" t="s">
        <v>61</v>
      </c>
      <c r="BS4" s="94" t="s">
        <v>134</v>
      </c>
      <c r="BT4" s="13"/>
    </row>
    <row r="5" spans="1:72" s="32" customFormat="1">
      <c r="A5" s="64"/>
      <c r="C5" s="101" t="s">
        <v>2</v>
      </c>
      <c r="D5" s="199">
        <v>266398.38055582863</v>
      </c>
      <c r="E5" s="199">
        <v>267320.12871270103</v>
      </c>
      <c r="F5" s="199">
        <v>271603.03123521415</v>
      </c>
      <c r="G5" s="199">
        <v>281286.10487883748</v>
      </c>
      <c r="H5" s="199">
        <v>282136.88406330673</v>
      </c>
      <c r="I5" s="199">
        <v>288605.19223169354</v>
      </c>
      <c r="J5" s="199">
        <v>293404.55284759123</v>
      </c>
      <c r="K5" s="199">
        <v>288081.21215584321</v>
      </c>
      <c r="L5" s="199">
        <v>288427.01440159773</v>
      </c>
      <c r="M5" s="199">
        <v>295924.46965260303</v>
      </c>
      <c r="N5" s="199">
        <v>293024.86519455659</v>
      </c>
      <c r="O5" s="199">
        <v>290605.95336519828</v>
      </c>
      <c r="P5" s="199">
        <v>292016.84197631141</v>
      </c>
      <c r="Q5" s="199">
        <v>292957.03201939608</v>
      </c>
      <c r="R5" s="199">
        <v>286204.08845637389</v>
      </c>
      <c r="S5" s="199">
        <v>270102.43660626764</v>
      </c>
      <c r="T5" s="199">
        <v>273280.49005679484</v>
      </c>
      <c r="U5" s="199">
        <v>272759.78987559362</v>
      </c>
      <c r="V5" s="199">
        <v>266648.18842605257</v>
      </c>
      <c r="W5" s="199">
        <v>260689.78330297285</v>
      </c>
      <c r="X5" s="199">
        <v>265691.37270691362</v>
      </c>
      <c r="Y5" s="199">
        <v>268926.54457562871</v>
      </c>
      <c r="Z5" s="199">
        <v>266745.19232318556</v>
      </c>
      <c r="AA5" s="199">
        <v>258191.14296643127</v>
      </c>
      <c r="AB5" s="199">
        <v>262439.83719044249</v>
      </c>
      <c r="AC5" s="199">
        <v>265686.99482454098</v>
      </c>
      <c r="AD5" s="199">
        <v>264289.06113870576</v>
      </c>
      <c r="AE5" s="199">
        <v>258996.26645988232</v>
      </c>
      <c r="AF5" s="199">
        <v>266214.97538378811</v>
      </c>
      <c r="AG5" s="199">
        <v>272033.63032879611</v>
      </c>
      <c r="AH5" s="199">
        <v>268367.85471323476</v>
      </c>
      <c r="AI5" s="199">
        <v>264797.19926365674</v>
      </c>
      <c r="AJ5" s="199">
        <v>268336.01340016944</v>
      </c>
      <c r="AK5" s="199">
        <v>265563.51464686298</v>
      </c>
      <c r="AL5" s="199">
        <v>262700.50742909522</v>
      </c>
      <c r="AM5" s="199">
        <v>263438.08429305203</v>
      </c>
      <c r="AN5" s="199">
        <v>258618.78976052182</v>
      </c>
      <c r="AO5" s="199">
        <v>255039.90365133801</v>
      </c>
      <c r="AP5" s="199">
        <v>253900.54519639778</v>
      </c>
      <c r="AQ5" s="199">
        <v>250608.22022541499</v>
      </c>
      <c r="AR5" s="199">
        <v>256450.49147686907</v>
      </c>
      <c r="AS5" s="199">
        <v>260474.63192249526</v>
      </c>
      <c r="AT5" s="199">
        <v>266934.62643544096</v>
      </c>
      <c r="AU5" s="199">
        <v>267052.38831023511</v>
      </c>
      <c r="AV5" s="199">
        <v>267872.04715659388</v>
      </c>
      <c r="AW5" s="199">
        <v>273298.59555773588</v>
      </c>
      <c r="AX5" s="199">
        <v>279424.10854731454</v>
      </c>
      <c r="AY5" s="199">
        <v>276119.75112317997</v>
      </c>
      <c r="AZ5" s="199">
        <v>276014.48673794605</v>
      </c>
      <c r="BA5" s="120">
        <v>273674.13975182729</v>
      </c>
      <c r="BB5" s="199">
        <v>269519.66568074381</v>
      </c>
      <c r="BC5" s="199">
        <v>266708.95871688135</v>
      </c>
      <c r="BD5" s="199">
        <v>276058.61409033928</v>
      </c>
      <c r="BE5" s="199">
        <v>282178.51940502197</v>
      </c>
      <c r="BF5" s="199">
        <v>278008.12356024969</v>
      </c>
      <c r="BG5" s="199">
        <v>275522.30497823429</v>
      </c>
      <c r="BH5" s="199">
        <v>288393.17533541669</v>
      </c>
      <c r="BI5" s="199">
        <v>293717.01416693197</v>
      </c>
      <c r="BJ5" s="199">
        <v>296183.61293783411</v>
      </c>
      <c r="BK5" s="199">
        <v>301280.0300312257</v>
      </c>
      <c r="BL5" s="199">
        <v>318907.31951399997</v>
      </c>
      <c r="BM5" s="230" t="s">
        <v>51</v>
      </c>
      <c r="BN5" s="199">
        <v>279373.5633202368</v>
      </c>
      <c r="BO5" s="199">
        <v>296870.86387561029</v>
      </c>
      <c r="BP5" s="199">
        <v>306736.67756805016</v>
      </c>
      <c r="BQ5" s="199">
        <v>316141.8677572991</v>
      </c>
      <c r="BR5" s="199">
        <v>317119.01255973981</v>
      </c>
      <c r="BS5" s="199">
        <v>313601.41459372046</v>
      </c>
      <c r="BT5" s="13"/>
    </row>
    <row r="6" spans="1:72" s="32" customFormat="1" ht="4.5" customHeight="1">
      <c r="A6" s="64"/>
      <c r="C6" s="84"/>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14"/>
      <c r="BA6" s="18"/>
      <c r="BB6" s="17"/>
      <c r="BC6" s="17"/>
      <c r="BD6" s="17"/>
      <c r="BE6" s="17"/>
      <c r="BF6" s="17"/>
      <c r="BG6" s="17"/>
      <c r="BH6" s="17"/>
      <c r="BI6" s="17"/>
      <c r="BJ6" s="17"/>
      <c r="BK6" s="17"/>
      <c r="BL6" s="17"/>
      <c r="BM6" s="17"/>
      <c r="BN6" s="17"/>
      <c r="BO6" s="17"/>
      <c r="BP6" s="17"/>
      <c r="BQ6" s="17"/>
      <c r="BR6" s="17"/>
      <c r="BS6" s="17"/>
      <c r="BT6" s="150"/>
    </row>
    <row r="7" spans="1:72" s="32" customFormat="1">
      <c r="A7" s="64"/>
      <c r="C7" s="101" t="s">
        <v>9</v>
      </c>
      <c r="D7" s="104">
        <v>2444.0650069648286</v>
      </c>
      <c r="E7" s="104">
        <v>2585.1590819337534</v>
      </c>
      <c r="F7" s="104">
        <v>2678.851288360227</v>
      </c>
      <c r="G7" s="104">
        <v>2677.1606034697616</v>
      </c>
      <c r="H7" s="104">
        <v>2565.5789094076981</v>
      </c>
      <c r="I7" s="104">
        <v>2646.4263765742694</v>
      </c>
      <c r="J7" s="104">
        <v>2726.1807198871406</v>
      </c>
      <c r="K7" s="104">
        <v>2611.802606092871</v>
      </c>
      <c r="L7" s="104">
        <v>2610.3836157299429</v>
      </c>
      <c r="M7" s="104">
        <v>2682.5009913852341</v>
      </c>
      <c r="N7" s="104">
        <v>2582.0976432409002</v>
      </c>
      <c r="O7" s="104">
        <v>2722.925619268688</v>
      </c>
      <c r="P7" s="104">
        <v>2765.5859473685291</v>
      </c>
      <c r="Q7" s="104">
        <v>2601.1299145514017</v>
      </c>
      <c r="R7" s="104">
        <v>2593.7484007355852</v>
      </c>
      <c r="S7" s="104">
        <v>2437.2523440306491</v>
      </c>
      <c r="T7" s="104">
        <v>2274.099422127355</v>
      </c>
      <c r="U7" s="104">
        <v>2367.7710082580938</v>
      </c>
      <c r="V7" s="104">
        <v>2297.1299620359987</v>
      </c>
      <c r="W7" s="104">
        <v>2289.9246431375877</v>
      </c>
      <c r="X7" s="104">
        <v>2430.6356441681355</v>
      </c>
      <c r="Y7" s="104">
        <v>2446.3049751595422</v>
      </c>
      <c r="Z7" s="104">
        <v>2391.4236534928978</v>
      </c>
      <c r="AA7" s="104">
        <v>2290.7646763341832</v>
      </c>
      <c r="AB7" s="104">
        <v>2282.8068411118629</v>
      </c>
      <c r="AC7" s="104">
        <v>2200.2643695794941</v>
      </c>
      <c r="AD7" s="104">
        <v>2203.8384801280736</v>
      </c>
      <c r="AE7" s="104">
        <v>2031.4991225446654</v>
      </c>
      <c r="AF7" s="104">
        <v>2275.5175927764872</v>
      </c>
      <c r="AG7" s="104">
        <v>2398.9572196476447</v>
      </c>
      <c r="AH7" s="104">
        <v>2294.1385448196752</v>
      </c>
      <c r="AI7" s="104">
        <v>2399.2357034841148</v>
      </c>
      <c r="AJ7" s="104">
        <v>2364.316031708247</v>
      </c>
      <c r="AK7" s="104">
        <v>2402.5220056289177</v>
      </c>
      <c r="AL7" s="104">
        <v>2234.8800604056723</v>
      </c>
      <c r="AM7" s="104">
        <v>2449.1455935670242</v>
      </c>
      <c r="AN7" s="104">
        <v>2279.5584327040351</v>
      </c>
      <c r="AO7" s="104">
        <v>2366.8905988139918</v>
      </c>
      <c r="AP7" s="104">
        <v>2288.0801770823173</v>
      </c>
      <c r="AQ7" s="104">
        <v>2234.0433926481005</v>
      </c>
      <c r="AR7" s="104">
        <v>2205.8848269972991</v>
      </c>
      <c r="AS7" s="104">
        <v>2305.2401630572008</v>
      </c>
      <c r="AT7" s="104">
        <v>2370.0821927178354</v>
      </c>
      <c r="AU7" s="104">
        <v>2442.0596250057692</v>
      </c>
      <c r="AV7" s="104">
        <v>2384.5969921461033</v>
      </c>
      <c r="AW7" s="104">
        <v>2504.4023095118105</v>
      </c>
      <c r="AX7" s="104">
        <v>2468.7336522619294</v>
      </c>
      <c r="AY7" s="104">
        <v>2501.982097693256</v>
      </c>
      <c r="AZ7" s="104">
        <v>2429.9746020683101</v>
      </c>
      <c r="BA7" s="104">
        <v>2469.9189953272007</v>
      </c>
      <c r="BB7" s="104">
        <v>2254.438022824068</v>
      </c>
      <c r="BC7" s="104">
        <v>2228.814565098708</v>
      </c>
      <c r="BD7" s="104">
        <v>2301.4228722456392</v>
      </c>
      <c r="BE7" s="104">
        <v>2567.2522545292973</v>
      </c>
      <c r="BF7" s="104">
        <v>2377.4713622127742</v>
      </c>
      <c r="BG7" s="115">
        <v>2490.6889235784465</v>
      </c>
      <c r="BH7" s="115">
        <v>2574.3401428967441</v>
      </c>
      <c r="BI7" s="115">
        <v>2514.6996948458245</v>
      </c>
      <c r="BJ7" s="115">
        <v>2646.3253687517636</v>
      </c>
      <c r="BK7" s="115">
        <v>2638.2932194517712</v>
      </c>
      <c r="BL7" s="115">
        <v>3038.4730970000001</v>
      </c>
      <c r="BM7" s="230" t="s">
        <v>51</v>
      </c>
      <c r="BN7" s="115">
        <v>2874.0918543822145</v>
      </c>
      <c r="BO7" s="115">
        <v>2825.4663264186433</v>
      </c>
      <c r="BP7" s="115">
        <v>3107.2747601576657</v>
      </c>
      <c r="BQ7" s="115">
        <v>2835.1357178952239</v>
      </c>
      <c r="BR7" s="115">
        <v>3166.3102175607692</v>
      </c>
      <c r="BS7" s="115">
        <v>2942.1698723080917</v>
      </c>
      <c r="BT7" s="150"/>
    </row>
    <row r="8" spans="1:72" s="32" customFormat="1">
      <c r="A8" s="64"/>
      <c r="C8" s="101" t="s">
        <v>10</v>
      </c>
      <c r="D8" s="104">
        <v>11029.802831398321</v>
      </c>
      <c r="E8" s="104">
        <v>11329.065872593006</v>
      </c>
      <c r="F8" s="104">
        <v>11649.620522547995</v>
      </c>
      <c r="G8" s="104">
        <v>12153.57437495639</v>
      </c>
      <c r="H8" s="104">
        <v>12304.984526497654</v>
      </c>
      <c r="I8" s="104">
        <v>12798.976637780896</v>
      </c>
      <c r="J8" s="104">
        <v>12736.952210112971</v>
      </c>
      <c r="K8" s="104">
        <v>12122.955187790238</v>
      </c>
      <c r="L8" s="104">
        <v>12023.328110379289</v>
      </c>
      <c r="M8" s="104">
        <v>12607.581088411531</v>
      </c>
      <c r="N8" s="104">
        <v>12201.328410823711</v>
      </c>
      <c r="O8" s="104">
        <v>12574.975978105984</v>
      </c>
      <c r="P8" s="104">
        <v>12507.818583881868</v>
      </c>
      <c r="Q8" s="104">
        <v>12513.685600147426</v>
      </c>
      <c r="R8" s="104">
        <v>12262.508439983365</v>
      </c>
      <c r="S8" s="104">
        <v>10849.181817371626</v>
      </c>
      <c r="T8" s="104">
        <v>11081.431257256923</v>
      </c>
      <c r="U8" s="104">
        <v>11115.853790331301</v>
      </c>
      <c r="V8" s="104">
        <v>10159.477098977512</v>
      </c>
      <c r="W8" s="104">
        <v>10078.435841176642</v>
      </c>
      <c r="X8" s="104">
        <v>10746.495642560541</v>
      </c>
      <c r="Y8" s="104">
        <v>10316.379469102207</v>
      </c>
      <c r="Z8" s="104">
        <v>10453.864217860142</v>
      </c>
      <c r="AA8" s="104">
        <v>10179.997341731576</v>
      </c>
      <c r="AB8" s="104">
        <v>10508.677892500185</v>
      </c>
      <c r="AC8" s="104">
        <v>10403.709348417728</v>
      </c>
      <c r="AD8" s="104">
        <v>10305.879259059817</v>
      </c>
      <c r="AE8" s="104">
        <v>10230.037910250012</v>
      </c>
      <c r="AF8" s="104">
        <v>10218.913398364441</v>
      </c>
      <c r="AG8" s="104">
        <v>10701.073408697948</v>
      </c>
      <c r="AH8" s="104">
        <v>10211.028947383031</v>
      </c>
      <c r="AI8" s="104">
        <v>10529.218198937413</v>
      </c>
      <c r="AJ8" s="104">
        <v>10315.447438583869</v>
      </c>
      <c r="AK8" s="104">
        <v>10626.043637409031</v>
      </c>
      <c r="AL8" s="104">
        <v>10188.77889212425</v>
      </c>
      <c r="AM8" s="104">
        <v>10133.198142530478</v>
      </c>
      <c r="AN8" s="104">
        <v>9796.8328393086013</v>
      </c>
      <c r="AO8" s="104">
        <v>9911.175933220833</v>
      </c>
      <c r="AP8" s="104">
        <v>9670.0347669250132</v>
      </c>
      <c r="AQ8" s="104">
        <v>9794.8837702135006</v>
      </c>
      <c r="AR8" s="104">
        <v>9885.6279971474378</v>
      </c>
      <c r="AS8" s="104">
        <v>9900.3324026539831</v>
      </c>
      <c r="AT8" s="104">
        <v>9529.1660409701071</v>
      </c>
      <c r="AU8" s="104">
        <v>9552.7262304614505</v>
      </c>
      <c r="AV8" s="104">
        <v>9936.9299709209208</v>
      </c>
      <c r="AW8" s="104">
        <v>10433.680626272324</v>
      </c>
      <c r="AX8" s="104">
        <v>10948.919420444201</v>
      </c>
      <c r="AY8" s="104">
        <v>10209.822278597336</v>
      </c>
      <c r="AZ8" s="104">
        <v>9860.3216803505238</v>
      </c>
      <c r="BA8" s="104">
        <v>9924.3909445120535</v>
      </c>
      <c r="BB8" s="104">
        <v>9309.6156788402786</v>
      </c>
      <c r="BC8" s="104">
        <v>9924.7792305896</v>
      </c>
      <c r="BD8" s="104">
        <v>10733.135723083033</v>
      </c>
      <c r="BE8" s="104">
        <v>11326.565958538929</v>
      </c>
      <c r="BF8" s="104">
        <v>10141.526047022151</v>
      </c>
      <c r="BG8" s="115">
        <v>10635.492487198693</v>
      </c>
      <c r="BH8" s="115">
        <v>12089.473294571368</v>
      </c>
      <c r="BI8" s="115">
        <v>11829.966133334075</v>
      </c>
      <c r="BJ8" s="115">
        <v>12095.988465885204</v>
      </c>
      <c r="BK8" s="115">
        <v>11537.567370140525</v>
      </c>
      <c r="BL8" s="115">
        <v>11855.67734</v>
      </c>
      <c r="BM8" s="230" t="s">
        <v>51</v>
      </c>
      <c r="BN8" s="115">
        <v>10534.51066342692</v>
      </c>
      <c r="BO8" s="115">
        <v>10511.274980618313</v>
      </c>
      <c r="BP8" s="115">
        <v>10909.262480584088</v>
      </c>
      <c r="BQ8" s="115">
        <v>12002.460810947157</v>
      </c>
      <c r="BR8" s="115">
        <v>12441.44740433757</v>
      </c>
      <c r="BS8" s="115">
        <v>11829.857216447706</v>
      </c>
      <c r="BT8" s="150"/>
    </row>
    <row r="9" spans="1:72" s="32" customFormat="1">
      <c r="A9" s="64"/>
      <c r="C9" s="101" t="s">
        <v>11</v>
      </c>
      <c r="D9" s="104">
        <v>2119.9485847692836</v>
      </c>
      <c r="E9" s="104">
        <v>2235.6025252935997</v>
      </c>
      <c r="F9" s="104">
        <v>2276.4612313117937</v>
      </c>
      <c r="G9" s="104">
        <v>2407.6140019010886</v>
      </c>
      <c r="H9" s="104">
        <v>2310.7256516325242</v>
      </c>
      <c r="I9" s="104">
        <v>2617.787629304165</v>
      </c>
      <c r="J9" s="104">
        <v>2514.1806461036763</v>
      </c>
      <c r="K9" s="104">
        <v>2900.0011305364346</v>
      </c>
      <c r="L9" s="104">
        <v>2640.4409448462088</v>
      </c>
      <c r="M9" s="104">
        <v>2701.1180757451625</v>
      </c>
      <c r="N9" s="104">
        <v>2978.3028775812536</v>
      </c>
      <c r="O9" s="104">
        <v>3219.198928782142</v>
      </c>
      <c r="P9" s="104">
        <v>3195.0691390974503</v>
      </c>
      <c r="Q9" s="104">
        <v>3250.3097874522973</v>
      </c>
      <c r="R9" s="104">
        <v>2960.1559796341458</v>
      </c>
      <c r="S9" s="104">
        <v>2865.4760256490263</v>
      </c>
      <c r="T9" s="104">
        <v>2797.9438122566485</v>
      </c>
      <c r="U9" s="104">
        <v>2633.5588414682752</v>
      </c>
      <c r="V9" s="104">
        <v>2658.740486458827</v>
      </c>
      <c r="W9" s="104">
        <v>2418.9904018013067</v>
      </c>
      <c r="X9" s="104">
        <v>2538.6272922004969</v>
      </c>
      <c r="Y9" s="104">
        <v>2650.6339453296268</v>
      </c>
      <c r="Z9" s="104">
        <v>2544.4335392919106</v>
      </c>
      <c r="AA9" s="104">
        <v>2475.6997714017525</v>
      </c>
      <c r="AB9" s="104">
        <v>2524.7818255100883</v>
      </c>
      <c r="AC9" s="104">
        <v>2649.1968151987194</v>
      </c>
      <c r="AD9" s="104">
        <v>2578.0327644586828</v>
      </c>
      <c r="AE9" s="104">
        <v>2965.9520549261279</v>
      </c>
      <c r="AF9" s="104">
        <v>2780.8892336556478</v>
      </c>
      <c r="AG9" s="104">
        <v>2831.2672934107832</v>
      </c>
      <c r="AH9" s="104">
        <v>2942.4847251412521</v>
      </c>
      <c r="AI9" s="104">
        <v>2908.0379039777813</v>
      </c>
      <c r="AJ9" s="104">
        <v>2657.6566175690641</v>
      </c>
      <c r="AK9" s="104">
        <v>2740.1382558478626</v>
      </c>
      <c r="AL9" s="104">
        <v>2816.4959349468445</v>
      </c>
      <c r="AM9" s="104">
        <v>2753.7709212223072</v>
      </c>
      <c r="AN9" s="104">
        <v>2842.6815774461843</v>
      </c>
      <c r="AO9" s="104">
        <v>2739.2086874849069</v>
      </c>
      <c r="AP9" s="104">
        <v>2567.7953573515133</v>
      </c>
      <c r="AQ9" s="104">
        <v>2854.8511210511106</v>
      </c>
      <c r="AR9" s="104">
        <v>2881.0821070996062</v>
      </c>
      <c r="AS9" s="104">
        <v>2959.2187738821372</v>
      </c>
      <c r="AT9" s="104">
        <v>2857.736900607661</v>
      </c>
      <c r="AU9" s="104">
        <v>2963.6637230208403</v>
      </c>
      <c r="AV9" s="104">
        <v>2989.0745403724245</v>
      </c>
      <c r="AW9" s="104">
        <v>2969.1605645335321</v>
      </c>
      <c r="AX9" s="104">
        <v>3028.6782120758376</v>
      </c>
      <c r="AY9" s="104">
        <v>3327.9199269824926</v>
      </c>
      <c r="AZ9" s="104">
        <v>3212.8983214525265</v>
      </c>
      <c r="BA9" s="104">
        <v>3273.4708107799388</v>
      </c>
      <c r="BB9" s="104">
        <v>3261.1191697596337</v>
      </c>
      <c r="BC9" s="104">
        <v>3301.968408639254</v>
      </c>
      <c r="BD9" s="104">
        <v>3002.3583022238072</v>
      </c>
      <c r="BE9" s="104">
        <v>3196.4742156431994</v>
      </c>
      <c r="BF9" s="104">
        <v>3133.5133048913272</v>
      </c>
      <c r="BG9" s="115">
        <v>3198.6202148082216</v>
      </c>
      <c r="BH9" s="115">
        <v>3272.7953146453247</v>
      </c>
      <c r="BI9" s="115">
        <v>3352.5731563613413</v>
      </c>
      <c r="BJ9" s="115">
        <v>3346.7682417220954</v>
      </c>
      <c r="BK9" s="115">
        <v>3255.6211070123127</v>
      </c>
      <c r="BL9" s="115">
        <v>3387.3069264999999</v>
      </c>
      <c r="BM9" s="230" t="s">
        <v>51</v>
      </c>
      <c r="BN9" s="115">
        <v>2642.2163266008361</v>
      </c>
      <c r="BO9" s="115">
        <v>3233.4100201080582</v>
      </c>
      <c r="BP9" s="115">
        <v>2859.0348735140847</v>
      </c>
      <c r="BQ9" s="115">
        <v>3380.8162047512697</v>
      </c>
      <c r="BR9" s="115">
        <v>4026.3477809724859</v>
      </c>
      <c r="BS9" s="115">
        <v>4193.6243515852202</v>
      </c>
      <c r="BT9" s="150"/>
    </row>
    <row r="10" spans="1:72" s="32" customFormat="1">
      <c r="A10" s="64"/>
      <c r="C10" s="101" t="s">
        <v>12</v>
      </c>
      <c r="D10" s="104">
        <v>2015.5388243735538</v>
      </c>
      <c r="E10" s="104">
        <v>2074.5821970771676</v>
      </c>
      <c r="F10" s="104">
        <v>2093.3324832505109</v>
      </c>
      <c r="G10" s="104">
        <v>2176.7877580384038</v>
      </c>
      <c r="H10" s="104">
        <v>2199.2815892390618</v>
      </c>
      <c r="I10" s="104">
        <v>2306.5669717996857</v>
      </c>
      <c r="J10" s="104">
        <v>2236.1583420360062</v>
      </c>
      <c r="K10" s="104">
        <v>2127.6604754008963</v>
      </c>
      <c r="L10" s="104">
        <v>2155.5378175305586</v>
      </c>
      <c r="M10" s="104">
        <v>2240.0174470380903</v>
      </c>
      <c r="N10" s="104">
        <v>2241.652483669196</v>
      </c>
      <c r="O10" s="104">
        <v>2327.5430526266541</v>
      </c>
      <c r="P10" s="104">
        <v>2420.2281918678723</v>
      </c>
      <c r="Q10" s="104">
        <v>2421.2994313537993</v>
      </c>
      <c r="R10" s="104">
        <v>2340.8249525671313</v>
      </c>
      <c r="S10" s="104">
        <v>2225.493601422852</v>
      </c>
      <c r="T10" s="104">
        <v>2289.870880622098</v>
      </c>
      <c r="U10" s="104">
        <v>2214.098932997184</v>
      </c>
      <c r="V10" s="104">
        <v>2227.9638593370951</v>
      </c>
      <c r="W10" s="104">
        <v>2310.6542506569608</v>
      </c>
      <c r="X10" s="104">
        <v>2257.1301084730821</v>
      </c>
      <c r="Y10" s="104">
        <v>2235.0359602552608</v>
      </c>
      <c r="Z10" s="104">
        <v>2254.5610448354537</v>
      </c>
      <c r="AA10" s="104">
        <v>2169.2079165157761</v>
      </c>
      <c r="AB10" s="104">
        <v>2279.792136208594</v>
      </c>
      <c r="AC10" s="104">
        <v>2376.0020819067895</v>
      </c>
      <c r="AD10" s="104">
        <v>2384.1825239459226</v>
      </c>
      <c r="AE10" s="104">
        <v>2423.5649565425456</v>
      </c>
      <c r="AF10" s="104">
        <v>2437.5371526555759</v>
      </c>
      <c r="AG10" s="104">
        <v>2568.3718971544686</v>
      </c>
      <c r="AH10" s="104">
        <v>2436.4283623386773</v>
      </c>
      <c r="AI10" s="104">
        <v>2490.9459882987599</v>
      </c>
      <c r="AJ10" s="104">
        <v>2419.5145853036706</v>
      </c>
      <c r="AK10" s="104">
        <v>2585.814756150342</v>
      </c>
      <c r="AL10" s="104">
        <v>2624.8515903689258</v>
      </c>
      <c r="AM10" s="104">
        <v>2565.275393418458</v>
      </c>
      <c r="AN10" s="104">
        <v>2584.8125730417855</v>
      </c>
      <c r="AO10" s="104">
        <v>2559.388601233934</v>
      </c>
      <c r="AP10" s="104">
        <v>2503.262843149269</v>
      </c>
      <c r="AQ10" s="104">
        <v>2405.2782558528406</v>
      </c>
      <c r="AR10" s="104">
        <v>2411.6522915598903</v>
      </c>
      <c r="AS10" s="104">
        <v>2535.9566185412932</v>
      </c>
      <c r="AT10" s="104">
        <v>2463.859686362714</v>
      </c>
      <c r="AU10" s="104">
        <v>2505.2944706113162</v>
      </c>
      <c r="AV10" s="104">
        <v>2464.9808500625591</v>
      </c>
      <c r="AW10" s="104">
        <v>2482.0725085135296</v>
      </c>
      <c r="AX10" s="104">
        <v>2423.1418776374671</v>
      </c>
      <c r="AY10" s="104">
        <v>2392.8052199385988</v>
      </c>
      <c r="AZ10" s="104">
        <v>2349.6540320613685</v>
      </c>
      <c r="BA10" s="104">
        <v>2236.4333988437711</v>
      </c>
      <c r="BB10" s="104">
        <v>2208.9447539424123</v>
      </c>
      <c r="BC10" s="104">
        <v>2285.5017256647893</v>
      </c>
      <c r="BD10" s="104">
        <v>2093.011768985205</v>
      </c>
      <c r="BE10" s="104">
        <v>2207.2118818475442</v>
      </c>
      <c r="BF10" s="104">
        <v>2193.9808266275818</v>
      </c>
      <c r="BG10" s="115">
        <v>2137.1712661658162</v>
      </c>
      <c r="BH10" s="115">
        <v>2209.864590148678</v>
      </c>
      <c r="BI10" s="115">
        <v>2320.7283533880677</v>
      </c>
      <c r="BJ10" s="115">
        <v>2378.9745793111019</v>
      </c>
      <c r="BK10" s="115">
        <v>2305.7421116240462</v>
      </c>
      <c r="BL10" s="115">
        <v>2404.6508079999999</v>
      </c>
      <c r="BM10" s="230" t="s">
        <v>51</v>
      </c>
      <c r="BN10" s="115">
        <v>2031.2783203230829</v>
      </c>
      <c r="BO10" s="115">
        <v>2460.2291250827238</v>
      </c>
      <c r="BP10" s="115">
        <v>2448.8294926883113</v>
      </c>
      <c r="BQ10" s="115">
        <v>2422.725621813122</v>
      </c>
      <c r="BR10" s="115">
        <v>2396.3039881703512</v>
      </c>
      <c r="BS10" s="115">
        <v>2437.5682617123884</v>
      </c>
      <c r="BT10" s="150"/>
    </row>
    <row r="11" spans="1:72" s="32" customFormat="1">
      <c r="A11" s="64"/>
      <c r="C11" s="101" t="s">
        <v>64</v>
      </c>
      <c r="D11" s="104">
        <v>7999.3799396151044</v>
      </c>
      <c r="E11" s="104">
        <v>8458.2489763268604</v>
      </c>
      <c r="F11" s="104">
        <v>8141.8920743843755</v>
      </c>
      <c r="G11" s="104">
        <v>8093.4506189828944</v>
      </c>
      <c r="H11" s="104">
        <v>8279.3915554180548</v>
      </c>
      <c r="I11" s="104">
        <v>8360.5188641659461</v>
      </c>
      <c r="J11" s="104">
        <v>9020.1645835703621</v>
      </c>
      <c r="K11" s="104">
        <v>8546.2409331812323</v>
      </c>
      <c r="L11" s="104">
        <v>9072.9058415665204</v>
      </c>
      <c r="M11" s="104">
        <v>9006.7570243870978</v>
      </c>
      <c r="N11" s="104">
        <v>8979.2340834279948</v>
      </c>
      <c r="O11" s="104">
        <v>8958.2515537559302</v>
      </c>
      <c r="P11" s="104">
        <v>8720.2631363867949</v>
      </c>
      <c r="Q11" s="104">
        <v>8412.1932014138856</v>
      </c>
      <c r="R11" s="104">
        <v>8432.4937884751198</v>
      </c>
      <c r="S11" s="104">
        <v>7952.3537677216746</v>
      </c>
      <c r="T11" s="104">
        <v>7552.065059514508</v>
      </c>
      <c r="U11" s="104">
        <v>7800.1855389528228</v>
      </c>
      <c r="V11" s="104">
        <v>7500.2049498577162</v>
      </c>
      <c r="W11" s="104">
        <v>7539.8876913417826</v>
      </c>
      <c r="X11" s="104">
        <v>7430.5071768497246</v>
      </c>
      <c r="Y11" s="104">
        <v>7450.9644756913658</v>
      </c>
      <c r="Z11" s="104">
        <v>7581.8776792891731</v>
      </c>
      <c r="AA11" s="104">
        <v>7108.0758197655878</v>
      </c>
      <c r="AB11" s="104">
        <v>7536.7843540563999</v>
      </c>
      <c r="AC11" s="104">
        <v>7883.3397157455884</v>
      </c>
      <c r="AD11" s="104">
        <v>8173.4655699322448</v>
      </c>
      <c r="AE11" s="104">
        <v>7805.5688458831755</v>
      </c>
      <c r="AF11" s="104">
        <v>7605.2377106887498</v>
      </c>
      <c r="AG11" s="104">
        <v>7891.0502142988626</v>
      </c>
      <c r="AH11" s="104">
        <v>8222.863079335566</v>
      </c>
      <c r="AI11" s="104">
        <v>7945.7281332017992</v>
      </c>
      <c r="AJ11" s="104">
        <v>8044.5581854013708</v>
      </c>
      <c r="AK11" s="104">
        <v>8307.179424592925</v>
      </c>
      <c r="AL11" s="104">
        <v>8459.5778800100161</v>
      </c>
      <c r="AM11" s="104">
        <v>8417.4777870790258</v>
      </c>
      <c r="AN11" s="104">
        <v>7980.07224060924</v>
      </c>
      <c r="AO11" s="104">
        <v>7997.9309259290849</v>
      </c>
      <c r="AP11" s="104">
        <v>8438.8119572453033</v>
      </c>
      <c r="AQ11" s="104">
        <v>8413.0992257434864</v>
      </c>
      <c r="AR11" s="104">
        <v>8220.9757863676168</v>
      </c>
      <c r="AS11" s="104">
        <v>8455.7566514593382</v>
      </c>
      <c r="AT11" s="104">
        <v>8773.6375536112482</v>
      </c>
      <c r="AU11" s="104">
        <v>8715.1685463891845</v>
      </c>
      <c r="AV11" s="104">
        <v>8734.2892656049789</v>
      </c>
      <c r="AW11" s="104">
        <v>8750.7064030961828</v>
      </c>
      <c r="AX11" s="104">
        <v>9219.4750124026959</v>
      </c>
      <c r="AY11" s="104">
        <v>8690.3812259274109</v>
      </c>
      <c r="AZ11" s="104">
        <v>8951.1081109919469</v>
      </c>
      <c r="BA11" s="104">
        <v>9010.3502063172691</v>
      </c>
      <c r="BB11" s="104">
        <v>8609.8304282350146</v>
      </c>
      <c r="BC11" s="104">
        <v>8726.6288324635261</v>
      </c>
      <c r="BD11" s="104">
        <v>8506.2613201630083</v>
      </c>
      <c r="BE11" s="104">
        <v>8921.7273362594951</v>
      </c>
      <c r="BF11" s="104">
        <v>8810.41820510035</v>
      </c>
      <c r="BG11" s="115">
        <v>8669.8734181487816</v>
      </c>
      <c r="BH11" s="115">
        <v>8930.0667423538453</v>
      </c>
      <c r="BI11" s="115">
        <v>9850.1678153919784</v>
      </c>
      <c r="BJ11" s="115">
        <v>10376.267121502358</v>
      </c>
      <c r="BK11" s="115">
        <v>10092.049833730169</v>
      </c>
      <c r="BL11" s="115">
        <v>10321.9340985</v>
      </c>
      <c r="BM11" s="230" t="s">
        <v>51</v>
      </c>
      <c r="BN11" s="115">
        <v>9872.5804485820354</v>
      </c>
      <c r="BO11" s="115">
        <v>9658.8327112798961</v>
      </c>
      <c r="BP11" s="115">
        <v>10250.364297223256</v>
      </c>
      <c r="BQ11" s="115">
        <v>10577.1058939513</v>
      </c>
      <c r="BR11" s="115">
        <v>11006.659862302749</v>
      </c>
      <c r="BS11" s="115">
        <v>10868.425576731604</v>
      </c>
      <c r="BT11" s="150"/>
    </row>
    <row r="12" spans="1:72" s="32" customFormat="1">
      <c r="A12" s="64"/>
      <c r="C12" s="101" t="s">
        <v>14</v>
      </c>
      <c r="D12" s="104">
        <v>1858.9273776840471</v>
      </c>
      <c r="E12" s="104">
        <v>1949.0623598242303</v>
      </c>
      <c r="F12" s="104">
        <v>2031.2620938084149</v>
      </c>
      <c r="G12" s="104">
        <v>1926.0116344761338</v>
      </c>
      <c r="H12" s="104">
        <v>2026.7846039101621</v>
      </c>
      <c r="I12" s="104">
        <v>2122.7046437972381</v>
      </c>
      <c r="J12" s="104">
        <v>2170.1576460579709</v>
      </c>
      <c r="K12" s="104">
        <v>2082.577821957062</v>
      </c>
      <c r="L12" s="104">
        <v>1980.8158204866031</v>
      </c>
      <c r="M12" s="104">
        <v>2116.643567693583</v>
      </c>
      <c r="N12" s="104">
        <v>2115.8091539683487</v>
      </c>
      <c r="O12" s="104">
        <v>2146.0342797207031</v>
      </c>
      <c r="P12" s="104">
        <v>2216.1572831408712</v>
      </c>
      <c r="Q12" s="104">
        <v>2266.6828396832434</v>
      </c>
      <c r="R12" s="104">
        <v>2254.4296464018048</v>
      </c>
      <c r="S12" s="104">
        <v>2186.5536058538883</v>
      </c>
      <c r="T12" s="104">
        <v>2188.7032441392685</v>
      </c>
      <c r="U12" s="104">
        <v>2056.8835076030859</v>
      </c>
      <c r="V12" s="104">
        <v>2151.9084308008705</v>
      </c>
      <c r="W12" s="104">
        <v>2027.7531778146381</v>
      </c>
      <c r="X12" s="104">
        <v>2112.2135404327628</v>
      </c>
      <c r="Y12" s="104">
        <v>2196.0344731635387</v>
      </c>
      <c r="Z12" s="104">
        <v>2216.4350806987945</v>
      </c>
      <c r="AA12" s="104">
        <v>2117.3351720223218</v>
      </c>
      <c r="AB12" s="104">
        <v>2121.6052052885111</v>
      </c>
      <c r="AC12" s="104">
        <v>2192.9574352915224</v>
      </c>
      <c r="AD12" s="104">
        <v>2083.1994060462566</v>
      </c>
      <c r="AE12" s="104">
        <v>2113.0287902269492</v>
      </c>
      <c r="AF12" s="104">
        <v>2212.884696709893</v>
      </c>
      <c r="AG12" s="104">
        <v>2284.1438757948881</v>
      </c>
      <c r="AH12" s="104">
        <v>2336.3823759256047</v>
      </c>
      <c r="AI12" s="104">
        <v>2229.2582426774984</v>
      </c>
      <c r="AJ12" s="104">
        <v>2291.5815361040454</v>
      </c>
      <c r="AK12" s="104">
        <v>2348.668674255835</v>
      </c>
      <c r="AL12" s="104">
        <v>2219.2976691488352</v>
      </c>
      <c r="AM12" s="104">
        <v>2273.5535217456109</v>
      </c>
      <c r="AN12" s="104">
        <v>2162.621835467738</v>
      </c>
      <c r="AO12" s="104">
        <v>2149.2850351135839</v>
      </c>
      <c r="AP12" s="104">
        <v>2187.692011686433</v>
      </c>
      <c r="AQ12" s="104">
        <v>2126.3364059688988</v>
      </c>
      <c r="AR12" s="104">
        <v>2146.3935460018629</v>
      </c>
      <c r="AS12" s="104">
        <v>2135.7595306457438</v>
      </c>
      <c r="AT12" s="104">
        <v>2127.8979506804371</v>
      </c>
      <c r="AU12" s="104">
        <v>2132.0148824486837</v>
      </c>
      <c r="AV12" s="104">
        <v>2161.4997684077698</v>
      </c>
      <c r="AW12" s="104">
        <v>2145.358390416884</v>
      </c>
      <c r="AX12" s="104">
        <v>2208.1856091902623</v>
      </c>
      <c r="AY12" s="104">
        <v>2214.8392645466688</v>
      </c>
      <c r="AZ12" s="104">
        <v>2246.067064262505</v>
      </c>
      <c r="BA12" s="104">
        <v>2124.7429602296297</v>
      </c>
      <c r="BB12" s="104">
        <v>2200.6837340888819</v>
      </c>
      <c r="BC12" s="104">
        <v>2246.2931944260426</v>
      </c>
      <c r="BD12" s="104">
        <v>2207.8523126903306</v>
      </c>
      <c r="BE12" s="104">
        <v>2233.3051944587774</v>
      </c>
      <c r="BF12" s="104">
        <v>2341.9383556767534</v>
      </c>
      <c r="BG12" s="115">
        <v>2242.1948577489838</v>
      </c>
      <c r="BH12" s="115">
        <v>2231.3486633066855</v>
      </c>
      <c r="BI12" s="115">
        <v>2235.7322434339872</v>
      </c>
      <c r="BJ12" s="115">
        <v>2308.0728364436204</v>
      </c>
      <c r="BK12" s="115">
        <v>2306.6616049395257</v>
      </c>
      <c r="BL12" s="115">
        <v>2347.3915025000001</v>
      </c>
      <c r="BM12" s="230" t="s">
        <v>51</v>
      </c>
      <c r="BN12" s="115">
        <v>1995.9835987671547</v>
      </c>
      <c r="BO12" s="115">
        <v>2227.7211308030851</v>
      </c>
      <c r="BP12" s="115">
        <v>2229.3133704012384</v>
      </c>
      <c r="BQ12" s="115">
        <v>2582.8813119463262</v>
      </c>
      <c r="BR12" s="115">
        <v>2553.5069309134324</v>
      </c>
      <c r="BS12" s="115">
        <v>2530.2917627107163</v>
      </c>
      <c r="BT12" s="150"/>
    </row>
    <row r="13" spans="1:72" s="32" customFormat="1">
      <c r="A13" s="64"/>
      <c r="C13" s="101" t="s">
        <v>15</v>
      </c>
      <c r="D13" s="104">
        <v>5674.2146982769418</v>
      </c>
      <c r="E13" s="104">
        <v>5760.3904005935337</v>
      </c>
      <c r="F13" s="104">
        <v>5971.2385257083924</v>
      </c>
      <c r="G13" s="104">
        <v>5832.5042288603163</v>
      </c>
      <c r="H13" s="104">
        <v>6029.9405767533081</v>
      </c>
      <c r="I13" s="104">
        <v>6062.2445906063249</v>
      </c>
      <c r="J13" s="104">
        <v>6084.4051241601765</v>
      </c>
      <c r="K13" s="104">
        <v>6154.1484763051694</v>
      </c>
      <c r="L13" s="104">
        <v>6535.9513200086167</v>
      </c>
      <c r="M13" s="104">
        <v>6785.7303234636684</v>
      </c>
      <c r="N13" s="104">
        <v>6544.8966285151328</v>
      </c>
      <c r="O13" s="104">
        <v>6793.829476204608</v>
      </c>
      <c r="P13" s="104">
        <v>6692.7344234207048</v>
      </c>
      <c r="Q13" s="104">
        <v>6837.0255610067316</v>
      </c>
      <c r="R13" s="104">
        <v>6775.4413467550903</v>
      </c>
      <c r="S13" s="104">
        <v>6649.477045989107</v>
      </c>
      <c r="T13" s="104">
        <v>6927.9796244722002</v>
      </c>
      <c r="U13" s="104">
        <v>6760.6969706258833</v>
      </c>
      <c r="V13" s="104">
        <v>7279.6672830578591</v>
      </c>
      <c r="W13" s="104">
        <v>6800.4058545412154</v>
      </c>
      <c r="X13" s="104">
        <v>6916.8834738999103</v>
      </c>
      <c r="Y13" s="104">
        <v>6829.3601870677085</v>
      </c>
      <c r="Z13" s="104">
        <v>6967.7000357889201</v>
      </c>
      <c r="AA13" s="104">
        <v>6646.8319535801602</v>
      </c>
      <c r="AB13" s="104">
        <v>7245.3934732699208</v>
      </c>
      <c r="AC13" s="104">
        <v>7458.7733622102796</v>
      </c>
      <c r="AD13" s="104">
        <v>7174.3318114522563</v>
      </c>
      <c r="AE13" s="104">
        <v>7108.5064990048459</v>
      </c>
      <c r="AF13" s="104">
        <v>7245.4184568688679</v>
      </c>
      <c r="AG13" s="104">
        <v>7237.6707368072584</v>
      </c>
      <c r="AH13" s="104">
        <v>7272.811208573341</v>
      </c>
      <c r="AI13" s="104">
        <v>7015.3050028429552</v>
      </c>
      <c r="AJ13" s="104">
        <v>7332.0743740904563</v>
      </c>
      <c r="AK13" s="104">
        <v>6964.1265088689088</v>
      </c>
      <c r="AL13" s="104">
        <v>7237.3514742436937</v>
      </c>
      <c r="AM13" s="104">
        <v>6887.4707145374578</v>
      </c>
      <c r="AN13" s="104">
        <v>7108.2807389246473</v>
      </c>
      <c r="AO13" s="104">
        <v>6543.7268256581365</v>
      </c>
      <c r="AP13" s="104">
        <v>6689.6079021889918</v>
      </c>
      <c r="AQ13" s="104">
        <v>6564.7168178182401</v>
      </c>
      <c r="AR13" s="104">
        <v>7034.3555039549074</v>
      </c>
      <c r="AS13" s="104">
        <v>6994.8517477174446</v>
      </c>
      <c r="AT13" s="104">
        <v>7134.0702107762436</v>
      </c>
      <c r="AU13" s="104">
        <v>6936.5252435359325</v>
      </c>
      <c r="AV13" s="104">
        <v>7507.8819664819075</v>
      </c>
      <c r="AW13" s="104">
        <v>7057.1667547478</v>
      </c>
      <c r="AX13" s="104">
        <v>7253.3741929409207</v>
      </c>
      <c r="AY13" s="104">
        <v>7144.5645696774918</v>
      </c>
      <c r="AZ13" s="104">
        <v>7156.9840503040396</v>
      </c>
      <c r="BA13" s="104">
        <v>7035.5972459272343</v>
      </c>
      <c r="BB13" s="104">
        <v>6778.3685707185623</v>
      </c>
      <c r="BC13" s="104">
        <v>6776.3692769955342</v>
      </c>
      <c r="BD13" s="104">
        <v>6793.0574520369482</v>
      </c>
      <c r="BE13" s="104">
        <v>6861.2324054933542</v>
      </c>
      <c r="BF13" s="104">
        <v>6917.4948319519681</v>
      </c>
      <c r="BG13" s="115">
        <v>6668.9811925284348</v>
      </c>
      <c r="BH13" s="115">
        <v>6958.251685085188</v>
      </c>
      <c r="BI13" s="115">
        <v>6972.3503902754646</v>
      </c>
      <c r="BJ13" s="115">
        <v>7066.9418086571241</v>
      </c>
      <c r="BK13" s="115">
        <v>7686.2315729867523</v>
      </c>
      <c r="BL13" s="115">
        <v>7838.5959075000001</v>
      </c>
      <c r="BM13" s="230" t="s">
        <v>51</v>
      </c>
      <c r="BN13" s="115">
        <v>7084.4151633752717</v>
      </c>
      <c r="BO13" s="115">
        <v>8144.1441288658634</v>
      </c>
      <c r="BP13" s="115">
        <v>8175.7726315074597</v>
      </c>
      <c r="BQ13" s="115">
        <v>8951.3495268276165</v>
      </c>
      <c r="BR13" s="115">
        <v>8112.7437932075636</v>
      </c>
      <c r="BS13" s="115">
        <v>8090.6832100400843</v>
      </c>
      <c r="BT13" s="150"/>
    </row>
    <row r="14" spans="1:72" s="32" customFormat="1">
      <c r="A14" s="64"/>
      <c r="C14" s="101" t="s">
        <v>16</v>
      </c>
      <c r="D14" s="104">
        <v>9567.024909302072</v>
      </c>
      <c r="E14" s="104">
        <v>9957.7186504517867</v>
      </c>
      <c r="F14" s="104">
        <v>10620.854619968253</v>
      </c>
      <c r="G14" s="104">
        <v>11249.910264633514</v>
      </c>
      <c r="H14" s="104">
        <v>10749.122731690069</v>
      </c>
      <c r="I14" s="104">
        <v>12273.679330369789</v>
      </c>
      <c r="J14" s="104">
        <v>11567.218539551259</v>
      </c>
      <c r="K14" s="104">
        <v>11110.077743527172</v>
      </c>
      <c r="L14" s="104">
        <v>11063.452747033209</v>
      </c>
      <c r="M14" s="104">
        <v>11467.604663787282</v>
      </c>
      <c r="N14" s="104">
        <v>12596.868517130555</v>
      </c>
      <c r="O14" s="104">
        <v>11262.447761822275</v>
      </c>
      <c r="P14" s="104">
        <v>11617.088343210376</v>
      </c>
      <c r="Q14" s="104">
        <v>11092.532413864274</v>
      </c>
      <c r="R14" s="104">
        <v>10794.706179573335</v>
      </c>
      <c r="S14" s="104">
        <v>9452.1870139897801</v>
      </c>
      <c r="T14" s="104">
        <v>9601.1485121099904</v>
      </c>
      <c r="U14" s="104">
        <v>9583.3654105471815</v>
      </c>
      <c r="V14" s="104">
        <v>9317.1027166212461</v>
      </c>
      <c r="W14" s="104">
        <v>8599.4643519904312</v>
      </c>
      <c r="X14" s="104">
        <v>8709.226194624116</v>
      </c>
      <c r="Y14" s="104">
        <v>9104.7311718224282</v>
      </c>
      <c r="Z14" s="104">
        <v>8811.2019205322504</v>
      </c>
      <c r="AA14" s="104">
        <v>7808.7822959270125</v>
      </c>
      <c r="AB14" s="104">
        <v>7833.9095717639275</v>
      </c>
      <c r="AC14" s="104">
        <v>7916.3856112144522</v>
      </c>
      <c r="AD14" s="104">
        <v>7910.342745236665</v>
      </c>
      <c r="AE14" s="104">
        <v>8585.3983620817962</v>
      </c>
      <c r="AF14" s="104">
        <v>8338.3879404347681</v>
      </c>
      <c r="AG14" s="104">
        <v>8893.0759360145294</v>
      </c>
      <c r="AH14" s="104">
        <v>9357.1486973714636</v>
      </c>
      <c r="AI14" s="104">
        <v>9254.2682616729307</v>
      </c>
      <c r="AJ14" s="104">
        <v>8748.7208422317472</v>
      </c>
      <c r="AK14" s="104">
        <v>9483.6241664022891</v>
      </c>
      <c r="AL14" s="104">
        <v>9406.0594458982105</v>
      </c>
      <c r="AM14" s="104">
        <v>9484.6443449546059</v>
      </c>
      <c r="AN14" s="104">
        <v>9262.2242862912335</v>
      </c>
      <c r="AO14" s="104">
        <v>10006.474797601266</v>
      </c>
      <c r="AP14" s="104">
        <v>9549.0163281710302</v>
      </c>
      <c r="AQ14" s="104">
        <v>9156.2283269378713</v>
      </c>
      <c r="AR14" s="104">
        <v>9679.4209199215002</v>
      </c>
      <c r="AS14" s="104">
        <v>10019.694825215778</v>
      </c>
      <c r="AT14" s="104">
        <v>10204.032054183997</v>
      </c>
      <c r="AU14" s="104">
        <v>10834.113023618031</v>
      </c>
      <c r="AV14" s="104">
        <v>10803.706335152157</v>
      </c>
      <c r="AW14" s="104">
        <v>11871.051066299016</v>
      </c>
      <c r="AX14" s="104">
        <v>12944.132162399419</v>
      </c>
      <c r="AY14" s="104">
        <v>12571.995646438325</v>
      </c>
      <c r="AZ14" s="104">
        <v>12842.463289460244</v>
      </c>
      <c r="BA14" s="104">
        <v>12112.296513221007</v>
      </c>
      <c r="BB14" s="104">
        <v>12489.456754857356</v>
      </c>
      <c r="BC14" s="104">
        <v>12095.576543077026</v>
      </c>
      <c r="BD14" s="104">
        <v>11286.568951651752</v>
      </c>
      <c r="BE14" s="104">
        <v>11731.971417446821</v>
      </c>
      <c r="BF14" s="104">
        <v>11942.35776760469</v>
      </c>
      <c r="BG14" s="115">
        <v>11563.878185824497</v>
      </c>
      <c r="BH14" s="115">
        <v>11995.718748301311</v>
      </c>
      <c r="BI14" s="115">
        <v>11986.138544788333</v>
      </c>
      <c r="BJ14" s="115">
        <v>11907.505931473528</v>
      </c>
      <c r="BK14" s="115">
        <v>12187.94451096786</v>
      </c>
      <c r="BL14" s="115">
        <v>12703.555789999999</v>
      </c>
      <c r="BM14" s="230" t="s">
        <v>51</v>
      </c>
      <c r="BN14" s="115">
        <v>12203.528583902782</v>
      </c>
      <c r="BO14" s="115">
        <v>11862.705535744424</v>
      </c>
      <c r="BP14" s="115">
        <v>11960.447474226967</v>
      </c>
      <c r="BQ14" s="115">
        <v>12027.529995037947</v>
      </c>
      <c r="BR14" s="115">
        <v>11941.476778673979</v>
      </c>
      <c r="BS14" s="115">
        <v>11982.991489642107</v>
      </c>
      <c r="BT14" s="150"/>
    </row>
    <row r="15" spans="1:72" s="32" customFormat="1">
      <c r="A15" s="64"/>
      <c r="C15" s="101" t="s">
        <v>40</v>
      </c>
      <c r="D15" s="104">
        <v>31935.356351875133</v>
      </c>
      <c r="E15" s="104">
        <v>32610.036700046694</v>
      </c>
      <c r="F15" s="104">
        <v>32873.00169312302</v>
      </c>
      <c r="G15" s="104">
        <v>34990.391108400763</v>
      </c>
      <c r="H15" s="104">
        <v>34037.164319729964</v>
      </c>
      <c r="I15" s="104">
        <v>34753.058287514068</v>
      </c>
      <c r="J15" s="104">
        <v>35351.675635592423</v>
      </c>
      <c r="K15" s="104">
        <v>33842.719270416834</v>
      </c>
      <c r="L15" s="104">
        <v>35155.059722436286</v>
      </c>
      <c r="M15" s="104">
        <v>34109.923549450468</v>
      </c>
      <c r="N15" s="104">
        <v>34750.30718864462</v>
      </c>
      <c r="O15" s="104">
        <v>33369.883033196696</v>
      </c>
      <c r="P15" s="104">
        <v>33919.239609713557</v>
      </c>
      <c r="Q15" s="104">
        <v>32521.687661498945</v>
      </c>
      <c r="R15" s="104">
        <v>31846.328773390738</v>
      </c>
      <c r="S15" s="104">
        <v>31268.276525587869</v>
      </c>
      <c r="T15" s="104">
        <v>29824.632161413239</v>
      </c>
      <c r="U15" s="104">
        <v>31232.122487549343</v>
      </c>
      <c r="V15" s="104">
        <v>29552.653142149789</v>
      </c>
      <c r="W15" s="104">
        <v>26975.548660080982</v>
      </c>
      <c r="X15" s="104">
        <v>28372.710958549822</v>
      </c>
      <c r="Y15" s="104">
        <v>28533.368258856266</v>
      </c>
      <c r="Z15" s="104">
        <v>28066.852010789597</v>
      </c>
      <c r="AA15" s="104">
        <v>25773.264238717442</v>
      </c>
      <c r="AB15" s="104">
        <v>25876.61741121297</v>
      </c>
      <c r="AC15" s="104">
        <v>27394.557327726063</v>
      </c>
      <c r="AD15" s="104">
        <v>27598.354705736532</v>
      </c>
      <c r="AE15" s="104">
        <v>26200.345810498144</v>
      </c>
      <c r="AF15" s="104">
        <v>26716.360306567618</v>
      </c>
      <c r="AG15" s="104">
        <v>26376.167873651091</v>
      </c>
      <c r="AH15" s="104">
        <v>27274.042561920509</v>
      </c>
      <c r="AI15" s="104">
        <v>26024.936104915399</v>
      </c>
      <c r="AJ15" s="104">
        <v>26388.727768508073</v>
      </c>
      <c r="AK15" s="104">
        <v>23915.487085435685</v>
      </c>
      <c r="AL15" s="104">
        <v>25826.003053728055</v>
      </c>
      <c r="AM15" s="104">
        <v>24380.135117381516</v>
      </c>
      <c r="AN15" s="104">
        <v>22732.925050370479</v>
      </c>
      <c r="AO15" s="104">
        <v>22980.589891021587</v>
      </c>
      <c r="AP15" s="104">
        <v>21948.82920049482</v>
      </c>
      <c r="AQ15" s="104">
        <v>21822.84005761514</v>
      </c>
      <c r="AR15" s="104">
        <v>23173.209123215023</v>
      </c>
      <c r="AS15" s="104">
        <v>23579.085461919432</v>
      </c>
      <c r="AT15" s="104">
        <v>27721.247364487081</v>
      </c>
      <c r="AU15" s="104">
        <v>24478.122342098322</v>
      </c>
      <c r="AV15" s="104">
        <v>24265.198093235682</v>
      </c>
      <c r="AW15" s="104">
        <v>24984.001870153261</v>
      </c>
      <c r="AX15" s="104">
        <v>26770.808523681317</v>
      </c>
      <c r="AY15" s="104">
        <v>27252.472743389499</v>
      </c>
      <c r="AZ15" s="104">
        <v>25888.54974867421</v>
      </c>
      <c r="BA15" s="104">
        <v>27831.807156181309</v>
      </c>
      <c r="BB15" s="104">
        <v>25929.397594069298</v>
      </c>
      <c r="BC15" s="104">
        <v>22525.553453496625</v>
      </c>
      <c r="BD15" s="104">
        <v>27520.403808889998</v>
      </c>
      <c r="BE15" s="104">
        <v>28610.041600522873</v>
      </c>
      <c r="BF15" s="104">
        <v>26030.190174583702</v>
      </c>
      <c r="BG15" s="115">
        <v>25863.070876390313</v>
      </c>
      <c r="BH15" s="115">
        <v>27259.560927875576</v>
      </c>
      <c r="BI15" s="115">
        <v>27251.402869566689</v>
      </c>
      <c r="BJ15" s="115">
        <v>26263.809703363288</v>
      </c>
      <c r="BK15" s="115">
        <v>27308.173267139799</v>
      </c>
      <c r="BL15" s="115">
        <v>31986.436713999999</v>
      </c>
      <c r="BM15" s="230" t="s">
        <v>51</v>
      </c>
      <c r="BN15" s="115">
        <v>22418.128780452884</v>
      </c>
      <c r="BO15" s="115">
        <v>23731.654898372752</v>
      </c>
      <c r="BP15" s="115">
        <v>25143.050219799432</v>
      </c>
      <c r="BQ15" s="115">
        <v>27437.064092362823</v>
      </c>
      <c r="BR15" s="115">
        <v>27534.554182856675</v>
      </c>
      <c r="BS15" s="115">
        <v>28673.161580588901</v>
      </c>
      <c r="BT15" s="150"/>
    </row>
    <row r="16" spans="1:72" s="32" customFormat="1">
      <c r="A16" s="64"/>
      <c r="C16" s="101" t="s">
        <v>17</v>
      </c>
      <c r="D16" s="104">
        <v>3291.157085146549</v>
      </c>
      <c r="E16" s="104">
        <v>3268.6962093486563</v>
      </c>
      <c r="F16" s="104">
        <v>3408.724100114016</v>
      </c>
      <c r="G16" s="104">
        <v>3512.8271722675677</v>
      </c>
      <c r="H16" s="104">
        <v>3531.8852626256148</v>
      </c>
      <c r="I16" s="104">
        <v>3578.6758388412941</v>
      </c>
      <c r="J16" s="104">
        <v>3673.9047604488187</v>
      </c>
      <c r="K16" s="104">
        <v>3656.7227708104228</v>
      </c>
      <c r="L16" s="104">
        <v>3546.5945217992366</v>
      </c>
      <c r="M16" s="104">
        <v>3765.6486329747522</v>
      </c>
      <c r="N16" s="104">
        <v>3687.7017509897642</v>
      </c>
      <c r="O16" s="104">
        <v>4030.5847506115651</v>
      </c>
      <c r="P16" s="104">
        <v>3801.6088956608601</v>
      </c>
      <c r="Q16" s="104">
        <v>3894.5101204687062</v>
      </c>
      <c r="R16" s="104">
        <v>3801.8977917066213</v>
      </c>
      <c r="S16" s="104">
        <v>3531.0662371091303</v>
      </c>
      <c r="T16" s="104">
        <v>3501.3388218788791</v>
      </c>
      <c r="U16" s="104">
        <v>3454.6484324183161</v>
      </c>
      <c r="V16" s="104">
        <v>3413.1587279098567</v>
      </c>
      <c r="W16" s="104">
        <v>3195.1915152584302</v>
      </c>
      <c r="X16" s="104">
        <v>3248.2921808720807</v>
      </c>
      <c r="Y16" s="104">
        <v>3330.0285524098517</v>
      </c>
      <c r="Z16" s="104">
        <v>3327.7980437980268</v>
      </c>
      <c r="AA16" s="104">
        <v>3284.8612423327859</v>
      </c>
      <c r="AB16" s="104">
        <v>3252.3383869471495</v>
      </c>
      <c r="AC16" s="104">
        <v>3381.5369106717949</v>
      </c>
      <c r="AD16" s="104">
        <v>3483.6450207365706</v>
      </c>
      <c r="AE16" s="104">
        <v>3428.831579817675</v>
      </c>
      <c r="AF16" s="104">
        <v>3437.2620930997537</v>
      </c>
      <c r="AG16" s="104">
        <v>3267.1231786333465</v>
      </c>
      <c r="AH16" s="104">
        <v>3173.1180790029262</v>
      </c>
      <c r="AI16" s="104">
        <v>3429.2797725163045</v>
      </c>
      <c r="AJ16" s="104">
        <v>3374.1741764566214</v>
      </c>
      <c r="AK16" s="104">
        <v>3491.2832058899794</v>
      </c>
      <c r="AL16" s="104">
        <v>3203.9670593169631</v>
      </c>
      <c r="AM16" s="104">
        <v>3142.4753205304532</v>
      </c>
      <c r="AN16" s="104">
        <v>3162.5797825898717</v>
      </c>
      <c r="AO16" s="104">
        <v>3045.1311923875637</v>
      </c>
      <c r="AP16" s="104">
        <v>3196.8100966153893</v>
      </c>
      <c r="AQ16" s="104">
        <v>3235.3031312055691</v>
      </c>
      <c r="AR16" s="104">
        <v>3330.9879243573164</v>
      </c>
      <c r="AS16" s="104">
        <v>3490.6054279540981</v>
      </c>
      <c r="AT16" s="104">
        <v>3681.3768797366824</v>
      </c>
      <c r="AU16" s="104">
        <v>3638.6638858769957</v>
      </c>
      <c r="AV16" s="104">
        <v>3786.5125503685185</v>
      </c>
      <c r="AW16" s="104">
        <v>3831.6143643398509</v>
      </c>
      <c r="AX16" s="104">
        <v>3912.8490469640838</v>
      </c>
      <c r="AY16" s="104">
        <v>3951.1434647673336</v>
      </c>
      <c r="AZ16" s="104">
        <v>4034.6768017591594</v>
      </c>
      <c r="BA16" s="104">
        <v>4016.7946344471766</v>
      </c>
      <c r="BB16" s="104">
        <v>4087.4132054337433</v>
      </c>
      <c r="BC16" s="104">
        <v>3875.9538722308707</v>
      </c>
      <c r="BD16" s="104">
        <v>3834.1603451491933</v>
      </c>
      <c r="BE16" s="104">
        <v>3972.5861964406549</v>
      </c>
      <c r="BF16" s="104">
        <v>3763.0501281459196</v>
      </c>
      <c r="BG16" s="115">
        <v>3901.642880925473</v>
      </c>
      <c r="BH16" s="115">
        <v>4151.0544872939618</v>
      </c>
      <c r="BI16" s="115">
        <v>4470.7598465351648</v>
      </c>
      <c r="BJ16" s="115">
        <v>4576.0158039044363</v>
      </c>
      <c r="BK16" s="115">
        <v>4540.5223646727673</v>
      </c>
      <c r="BL16" s="115">
        <v>4644.5333774999999</v>
      </c>
      <c r="BM16" s="230" t="s">
        <v>51</v>
      </c>
      <c r="BN16" s="115">
        <v>4525.3964261122956</v>
      </c>
      <c r="BO16" s="115">
        <v>4478.9847723479943</v>
      </c>
      <c r="BP16" s="115">
        <v>4510.5411482914396</v>
      </c>
      <c r="BQ16" s="115">
        <v>4635.9819377442609</v>
      </c>
      <c r="BR16" s="115">
        <v>4518.0104409564774</v>
      </c>
      <c r="BS16" s="115">
        <v>4576.7490068641337</v>
      </c>
      <c r="BT16" s="150"/>
    </row>
    <row r="17" spans="1:72" s="32" customFormat="1">
      <c r="A17" s="64"/>
      <c r="C17" s="101" t="s">
        <v>18</v>
      </c>
      <c r="D17" s="104">
        <v>11436.17019248539</v>
      </c>
      <c r="E17" s="104">
        <v>11168.686677686726</v>
      </c>
      <c r="F17" s="104">
        <v>11007.008287173503</v>
      </c>
      <c r="G17" s="104">
        <v>11752.8181070962</v>
      </c>
      <c r="H17" s="104">
        <v>11312.419933932737</v>
      </c>
      <c r="I17" s="104">
        <v>11861.139199955798</v>
      </c>
      <c r="J17" s="104">
        <v>11739.371845586396</v>
      </c>
      <c r="K17" s="104">
        <v>12024.653069154974</v>
      </c>
      <c r="L17" s="104">
        <v>12208.718060015401</v>
      </c>
      <c r="M17" s="104">
        <v>12759.13432735463</v>
      </c>
      <c r="N17" s="104">
        <v>12248.500311157153</v>
      </c>
      <c r="O17" s="104">
        <v>11891.232194856977</v>
      </c>
      <c r="P17" s="104">
        <v>11559.157982880637</v>
      </c>
      <c r="Q17" s="104">
        <v>11154.175596736042</v>
      </c>
      <c r="R17" s="104">
        <v>10901.65566635048</v>
      </c>
      <c r="S17" s="104">
        <v>10346.568495043341</v>
      </c>
      <c r="T17" s="104">
        <v>10525.432084544242</v>
      </c>
      <c r="U17" s="104">
        <v>10132.351157748439</v>
      </c>
      <c r="V17" s="104">
        <v>10763.045123381655</v>
      </c>
      <c r="W17" s="104">
        <v>10487.025589364368</v>
      </c>
      <c r="X17" s="104">
        <v>10267.582245266616</v>
      </c>
      <c r="Y17" s="104">
        <v>10192.21690106226</v>
      </c>
      <c r="Z17" s="104">
        <v>10466.042587056621</v>
      </c>
      <c r="AA17" s="104">
        <v>10741.638130906016</v>
      </c>
      <c r="AB17" s="104">
        <v>10195.914091627972</v>
      </c>
      <c r="AC17" s="104">
        <v>10688.487780159914</v>
      </c>
      <c r="AD17" s="104">
        <v>10871.121105788434</v>
      </c>
      <c r="AE17" s="104">
        <v>10289.303089475328</v>
      </c>
      <c r="AF17" s="104">
        <v>10765.774375223558</v>
      </c>
      <c r="AG17" s="104">
        <v>10455.880572736154</v>
      </c>
      <c r="AH17" s="104">
        <v>11025.049519516035</v>
      </c>
      <c r="AI17" s="104">
        <v>11024.885786525569</v>
      </c>
      <c r="AJ17" s="104">
        <v>10372.462778500127</v>
      </c>
      <c r="AK17" s="104">
        <v>10734.267893259748</v>
      </c>
      <c r="AL17" s="104">
        <v>11156.898725714766</v>
      </c>
      <c r="AM17" s="104">
        <v>11405.895564367318</v>
      </c>
      <c r="AN17" s="104">
        <v>10783.019148305701</v>
      </c>
      <c r="AO17" s="104">
        <v>10645.784664420622</v>
      </c>
      <c r="AP17" s="104">
        <v>11140.660348946176</v>
      </c>
      <c r="AQ17" s="104">
        <v>10674.513266869893</v>
      </c>
      <c r="AR17" s="104">
        <v>10537.234121169698</v>
      </c>
      <c r="AS17" s="104">
        <v>11141.110485740235</v>
      </c>
      <c r="AT17" s="104">
        <v>11266.551029705417</v>
      </c>
      <c r="AU17" s="104">
        <v>11711.5176820014</v>
      </c>
      <c r="AV17" s="104">
        <v>11875.971298470715</v>
      </c>
      <c r="AW17" s="104">
        <v>12423.890664866662</v>
      </c>
      <c r="AX17" s="104">
        <v>11810.836994201256</v>
      </c>
      <c r="AY17" s="104">
        <v>12060.166263064433</v>
      </c>
      <c r="AZ17" s="104">
        <v>11904.235222725501</v>
      </c>
      <c r="BA17" s="104">
        <v>12107.359756795227</v>
      </c>
      <c r="BB17" s="104">
        <v>11813.022729747128</v>
      </c>
      <c r="BC17" s="104">
        <v>12885.976775092717</v>
      </c>
      <c r="BD17" s="104">
        <v>13373.812445291594</v>
      </c>
      <c r="BE17" s="104">
        <v>13431.029763689923</v>
      </c>
      <c r="BF17" s="104">
        <v>13965.871958871376</v>
      </c>
      <c r="BG17" s="115">
        <v>13600.539189409972</v>
      </c>
      <c r="BH17" s="115">
        <v>14052.930794383892</v>
      </c>
      <c r="BI17" s="115">
        <v>14137.609465635458</v>
      </c>
      <c r="BJ17" s="115">
        <v>14300.91233488434</v>
      </c>
      <c r="BK17" s="115">
        <v>14223.759900757241</v>
      </c>
      <c r="BL17" s="115">
        <v>14303.576548999999</v>
      </c>
      <c r="BM17" s="230" t="s">
        <v>51</v>
      </c>
      <c r="BN17" s="115">
        <v>12580.319997460609</v>
      </c>
      <c r="BO17" s="115">
        <v>12723.232604308365</v>
      </c>
      <c r="BP17" s="115">
        <v>12552.156715126752</v>
      </c>
      <c r="BQ17" s="115">
        <v>12489.067767601382</v>
      </c>
      <c r="BR17" s="115">
        <v>12402.73096957003</v>
      </c>
      <c r="BS17" s="115">
        <v>12267.04637548193</v>
      </c>
      <c r="BT17" s="150"/>
    </row>
    <row r="18" spans="1:72" s="32" customFormat="1">
      <c r="A18" s="64"/>
      <c r="C18" s="101" t="s">
        <v>19</v>
      </c>
      <c r="D18" s="104">
        <v>5018.5068309114895</v>
      </c>
      <c r="E18" s="104">
        <v>5241.0227622093298</v>
      </c>
      <c r="F18" s="104">
        <v>5255.3121338972314</v>
      </c>
      <c r="G18" s="104">
        <v>5144.1693746919882</v>
      </c>
      <c r="H18" s="104">
        <v>5634.0497245592405</v>
      </c>
      <c r="I18" s="104">
        <v>5627.3879538387646</v>
      </c>
      <c r="J18" s="104">
        <v>5582.8331864915108</v>
      </c>
      <c r="K18" s="104">
        <v>5434.0991572085104</v>
      </c>
      <c r="L18" s="104">
        <v>5473.0064860000757</v>
      </c>
      <c r="M18" s="104">
        <v>5410.9831238254737</v>
      </c>
      <c r="N18" s="104">
        <v>5385.9346742360713</v>
      </c>
      <c r="O18" s="104">
        <v>5447.4277713122956</v>
      </c>
      <c r="P18" s="104">
        <v>5903.7730649870518</v>
      </c>
      <c r="Q18" s="104">
        <v>5785.5383433340621</v>
      </c>
      <c r="R18" s="104">
        <v>5548.601841677505</v>
      </c>
      <c r="S18" s="104">
        <v>5058.7236014183954</v>
      </c>
      <c r="T18" s="104">
        <v>5402.5694135431313</v>
      </c>
      <c r="U18" s="104">
        <v>5247.4293651222497</v>
      </c>
      <c r="V18" s="104">
        <v>5157.3990730049163</v>
      </c>
      <c r="W18" s="104">
        <v>5190.9323837093598</v>
      </c>
      <c r="X18" s="104">
        <v>5363.2487511413401</v>
      </c>
      <c r="Y18" s="104">
        <v>5289.8946081028635</v>
      </c>
      <c r="Z18" s="104">
        <v>4987.4183592642576</v>
      </c>
      <c r="AA18" s="104">
        <v>4837.5283429352603</v>
      </c>
      <c r="AB18" s="104">
        <v>5430.8299271990072</v>
      </c>
      <c r="AC18" s="104">
        <v>5158.993112092563</v>
      </c>
      <c r="AD18" s="104">
        <v>4998.1602776612644</v>
      </c>
      <c r="AE18" s="104">
        <v>4905.607445220583</v>
      </c>
      <c r="AF18" s="104">
        <v>4967.6919695149463</v>
      </c>
      <c r="AG18" s="104">
        <v>5109.218446428571</v>
      </c>
      <c r="AH18" s="104">
        <v>4680.9047955457208</v>
      </c>
      <c r="AI18" s="104">
        <v>4538.2235518461302</v>
      </c>
      <c r="AJ18" s="104">
        <v>5085.951942012488</v>
      </c>
      <c r="AK18" s="104">
        <v>5081.0429323507005</v>
      </c>
      <c r="AL18" s="104">
        <v>5075.9981694879089</v>
      </c>
      <c r="AM18" s="104">
        <v>4865.6600908073042</v>
      </c>
      <c r="AN18" s="104">
        <v>5094.3957400516474</v>
      </c>
      <c r="AO18" s="104">
        <v>5172.7887199383013</v>
      </c>
      <c r="AP18" s="104">
        <v>4650.8066734608183</v>
      </c>
      <c r="AQ18" s="104">
        <v>4952.8266545394717</v>
      </c>
      <c r="AR18" s="104">
        <v>5037.1961519477672</v>
      </c>
      <c r="AS18" s="104">
        <v>4889.9581485517338</v>
      </c>
      <c r="AT18" s="104">
        <v>4795.7623998207519</v>
      </c>
      <c r="AU18" s="104">
        <v>4763.1823730732749</v>
      </c>
      <c r="AV18" s="104">
        <v>5118.5549588880849</v>
      </c>
      <c r="AW18" s="104">
        <v>5106.742639834737</v>
      </c>
      <c r="AX18" s="104">
        <v>4843.6380006386162</v>
      </c>
      <c r="AY18" s="104">
        <v>4717.8858128351567</v>
      </c>
      <c r="AZ18" s="104">
        <v>5392.4184994704738</v>
      </c>
      <c r="BA18" s="104">
        <v>5022.2650160506291</v>
      </c>
      <c r="BB18" s="104">
        <v>4832.4167611214916</v>
      </c>
      <c r="BC18" s="104">
        <v>4709.9209577144611</v>
      </c>
      <c r="BD18" s="104">
        <v>4947.4823814569081</v>
      </c>
      <c r="BE18" s="104">
        <v>4936.5460880625069</v>
      </c>
      <c r="BF18" s="104">
        <v>4668.5662191269157</v>
      </c>
      <c r="BG18" s="115">
        <v>4774.8387205494782</v>
      </c>
      <c r="BH18" s="115">
        <v>5110.7624895420531</v>
      </c>
      <c r="BI18" s="115">
        <v>5015.6591407020433</v>
      </c>
      <c r="BJ18" s="115">
        <v>5093.5312419468164</v>
      </c>
      <c r="BK18" s="115">
        <v>5044.7444236461088</v>
      </c>
      <c r="BL18" s="115">
        <v>5893.2978265000002</v>
      </c>
      <c r="BM18" s="230" t="s">
        <v>51</v>
      </c>
      <c r="BN18" s="115">
        <v>4852.2537189338045</v>
      </c>
      <c r="BO18" s="115">
        <v>5876.8297103765153</v>
      </c>
      <c r="BP18" s="115">
        <v>5539.6457897367027</v>
      </c>
      <c r="BQ18" s="115">
        <v>5495.1967104561163</v>
      </c>
      <c r="BR18" s="115">
        <v>5224.5174161976174</v>
      </c>
      <c r="BS18" s="115">
        <v>5306.9570243292983</v>
      </c>
      <c r="BT18" s="150"/>
    </row>
    <row r="19" spans="1:72" s="32" customFormat="1">
      <c r="A19" s="64"/>
      <c r="C19" s="101" t="s">
        <v>20</v>
      </c>
      <c r="D19" s="104">
        <v>4953.9947696772724</v>
      </c>
      <c r="E19" s="104">
        <v>5086.5618990503617</v>
      </c>
      <c r="F19" s="104">
        <v>4897.8188824251965</v>
      </c>
      <c r="G19" s="104">
        <v>4946.3508943491561</v>
      </c>
      <c r="H19" s="104">
        <v>4790.4712979578644</v>
      </c>
      <c r="I19" s="104">
        <v>5150.9984829338828</v>
      </c>
      <c r="J19" s="104">
        <v>5413.9752481524511</v>
      </c>
      <c r="K19" s="104">
        <v>5258.3279947998872</v>
      </c>
      <c r="L19" s="104">
        <v>5299.2767052559966</v>
      </c>
      <c r="M19" s="104">
        <v>5447.4584680567641</v>
      </c>
      <c r="N19" s="104">
        <v>5151.0398828974812</v>
      </c>
      <c r="O19" s="104">
        <v>5486.556509064284</v>
      </c>
      <c r="P19" s="104">
        <v>5014.6637025093487</v>
      </c>
      <c r="Q19" s="104">
        <v>5280.2964726503787</v>
      </c>
      <c r="R19" s="104">
        <v>5336.9905927170494</v>
      </c>
      <c r="S19" s="104">
        <v>4960.5659503617508</v>
      </c>
      <c r="T19" s="104">
        <v>5139.4496156813839</v>
      </c>
      <c r="U19" s="104">
        <v>5138.3445709434263</v>
      </c>
      <c r="V19" s="104">
        <v>5180.9405645541938</v>
      </c>
      <c r="W19" s="104">
        <v>5219.7313643727657</v>
      </c>
      <c r="X19" s="104">
        <v>4947.8991842924443</v>
      </c>
      <c r="Y19" s="104">
        <v>5366.2326625219875</v>
      </c>
      <c r="Z19" s="104">
        <v>5479.6151358853249</v>
      </c>
      <c r="AA19" s="104">
        <v>5270.665844062024</v>
      </c>
      <c r="AB19" s="104">
        <v>5193.5854069585121</v>
      </c>
      <c r="AC19" s="104">
        <v>5394.2422308191217</v>
      </c>
      <c r="AD19" s="104">
        <v>5367.7318854388814</v>
      </c>
      <c r="AE19" s="104">
        <v>5574.5094819878886</v>
      </c>
      <c r="AF19" s="104">
        <v>5259.965640505322</v>
      </c>
      <c r="AG19" s="104">
        <v>5953.931579599649</v>
      </c>
      <c r="AH19" s="104">
        <v>5787.2131996871303</v>
      </c>
      <c r="AI19" s="104">
        <v>5620.5116205204404</v>
      </c>
      <c r="AJ19" s="104">
        <v>5395.0026629275608</v>
      </c>
      <c r="AK19" s="104">
        <v>5853.7811605629386</v>
      </c>
      <c r="AL19" s="104">
        <v>5664.0822622966589</v>
      </c>
      <c r="AM19" s="104">
        <v>5784.6780161246352</v>
      </c>
      <c r="AN19" s="104">
        <v>5832.7925145669851</v>
      </c>
      <c r="AO19" s="104">
        <v>5705.5540071803407</v>
      </c>
      <c r="AP19" s="104">
        <v>5757.7717603914125</v>
      </c>
      <c r="AQ19" s="104">
        <v>5595.3109697443233</v>
      </c>
      <c r="AR19" s="104">
        <v>5863.7061484237111</v>
      </c>
      <c r="AS19" s="104">
        <v>6017.1597719522424</v>
      </c>
      <c r="AT19" s="104">
        <v>5961.8053768491827</v>
      </c>
      <c r="AU19" s="104">
        <v>6080.5919142879557</v>
      </c>
      <c r="AV19" s="104">
        <v>5928.7409004016836</v>
      </c>
      <c r="AW19" s="104">
        <v>5871.9718068287975</v>
      </c>
      <c r="AX19" s="104">
        <v>6214.7467027363737</v>
      </c>
      <c r="AY19" s="104">
        <v>6068.0493196352163</v>
      </c>
      <c r="AZ19" s="104">
        <v>5326.5369103668936</v>
      </c>
      <c r="BA19" s="104">
        <v>5636.3905724342203</v>
      </c>
      <c r="BB19" s="104">
        <v>5625.8976119708495</v>
      </c>
      <c r="BC19" s="104">
        <v>5318.0483495393773</v>
      </c>
      <c r="BD19" s="104">
        <v>5657.2391782634604</v>
      </c>
      <c r="BE19" s="104">
        <v>5535.4556811885268</v>
      </c>
      <c r="BF19" s="104">
        <v>5677.8387230255776</v>
      </c>
      <c r="BG19" s="115">
        <v>5606.4807493561357</v>
      </c>
      <c r="BH19" s="115">
        <v>5978.4668944654204</v>
      </c>
      <c r="BI19" s="115">
        <v>5840.7481654960166</v>
      </c>
      <c r="BJ19" s="115">
        <v>5661.2414860076369</v>
      </c>
      <c r="BK19" s="115">
        <v>5580.4033266320912</v>
      </c>
      <c r="BL19" s="115">
        <v>5978.8915639999996</v>
      </c>
      <c r="BM19" s="230" t="s">
        <v>51</v>
      </c>
      <c r="BN19" s="115">
        <v>4794.1001661095725</v>
      </c>
      <c r="BO19" s="115">
        <v>5385.8786420290899</v>
      </c>
      <c r="BP19" s="115">
        <v>5377.2272214709728</v>
      </c>
      <c r="BQ19" s="115">
        <v>5911.5970641659169</v>
      </c>
      <c r="BR19" s="115">
        <v>5968.0110845385334</v>
      </c>
      <c r="BS19" s="115">
        <v>5895.7289478567282</v>
      </c>
      <c r="BT19" s="150"/>
    </row>
    <row r="20" spans="1:72" s="32" customFormat="1">
      <c r="A20" s="64"/>
      <c r="C20" s="101" t="s">
        <v>21</v>
      </c>
      <c r="D20" s="104">
        <v>16244.158548953697</v>
      </c>
      <c r="E20" s="104">
        <v>16700.405118786417</v>
      </c>
      <c r="F20" s="104">
        <v>17199.151481592409</v>
      </c>
      <c r="G20" s="104">
        <v>16988.108609138493</v>
      </c>
      <c r="H20" s="104">
        <v>17873.674610735332</v>
      </c>
      <c r="I20" s="104">
        <v>18271.802242684891</v>
      </c>
      <c r="J20" s="104">
        <v>17757.372974024951</v>
      </c>
      <c r="K20" s="104">
        <v>17993.634797959647</v>
      </c>
      <c r="L20" s="104">
        <v>18750.38993984706</v>
      </c>
      <c r="M20" s="104">
        <v>19179.100975759047</v>
      </c>
      <c r="N20" s="104">
        <v>19493.309294937226</v>
      </c>
      <c r="O20" s="104">
        <v>19545.812697873829</v>
      </c>
      <c r="P20" s="104">
        <v>20133.636572162734</v>
      </c>
      <c r="Q20" s="104">
        <v>20335.171667972485</v>
      </c>
      <c r="R20" s="104">
        <v>18964.229930648493</v>
      </c>
      <c r="S20" s="104">
        <v>18086.054224142939</v>
      </c>
      <c r="T20" s="104">
        <v>17938.663042656772</v>
      </c>
      <c r="U20" s="104">
        <v>18054.886566296045</v>
      </c>
      <c r="V20" s="104">
        <v>17398.096621546734</v>
      </c>
      <c r="W20" s="104">
        <v>16997.968930854666</v>
      </c>
      <c r="X20" s="104">
        <v>17446.650939638213</v>
      </c>
      <c r="Y20" s="104">
        <v>17848.665210361443</v>
      </c>
      <c r="Z20" s="104">
        <v>17526.177843015397</v>
      </c>
      <c r="AA20" s="104">
        <v>17545.320466861638</v>
      </c>
      <c r="AB20" s="104">
        <v>18551.79018025324</v>
      </c>
      <c r="AC20" s="104">
        <v>18096.889558865401</v>
      </c>
      <c r="AD20" s="104">
        <v>17701.657358526842</v>
      </c>
      <c r="AE20" s="104">
        <v>17600.339986592717</v>
      </c>
      <c r="AF20" s="104">
        <v>19466.037255263225</v>
      </c>
      <c r="AG20" s="104">
        <v>21399.289274750605</v>
      </c>
      <c r="AH20" s="104">
        <v>20979.388836806178</v>
      </c>
      <c r="AI20" s="104">
        <v>20776.155915532123</v>
      </c>
      <c r="AJ20" s="104">
        <v>21228.253644362176</v>
      </c>
      <c r="AK20" s="104">
        <v>21104.170140357492</v>
      </c>
      <c r="AL20" s="104">
        <v>20727.527550749062</v>
      </c>
      <c r="AM20" s="104">
        <v>20081.204523299002</v>
      </c>
      <c r="AN20" s="104">
        <v>20339.922786355593</v>
      </c>
      <c r="AO20" s="104">
        <v>21260.246248945634</v>
      </c>
      <c r="AP20" s="104">
        <v>20894.498937846183</v>
      </c>
      <c r="AQ20" s="104">
        <v>20007.069474542521</v>
      </c>
      <c r="AR20" s="104">
        <v>20623.919980064013</v>
      </c>
      <c r="AS20" s="104">
        <v>20875.366553217966</v>
      </c>
      <c r="AT20" s="104">
        <v>21620.140804591465</v>
      </c>
      <c r="AU20" s="104">
        <v>22029.849410186969</v>
      </c>
      <c r="AV20" s="104">
        <v>22335.244476760621</v>
      </c>
      <c r="AW20" s="104">
        <v>21971.033047944798</v>
      </c>
      <c r="AX20" s="104">
        <v>22548.042005977546</v>
      </c>
      <c r="AY20" s="104">
        <v>22489.417021922214</v>
      </c>
      <c r="AZ20" s="104">
        <v>23577.625736340327</v>
      </c>
      <c r="BA20" s="104">
        <v>22297.95087102224</v>
      </c>
      <c r="BB20" s="104">
        <v>23062.270470878826</v>
      </c>
      <c r="BC20" s="104">
        <v>22945.495042321891</v>
      </c>
      <c r="BD20" s="104">
        <v>23594.501874631947</v>
      </c>
      <c r="BE20" s="104">
        <v>22679.307072630741</v>
      </c>
      <c r="BF20" s="104">
        <v>22914.168060048643</v>
      </c>
      <c r="BG20" s="115">
        <v>23107.979628120076</v>
      </c>
      <c r="BH20" s="115">
        <v>24165.664247838384</v>
      </c>
      <c r="BI20" s="115">
        <v>24915.052402458739</v>
      </c>
      <c r="BJ20" s="115">
        <v>24341.339313840428</v>
      </c>
      <c r="BK20" s="115">
        <v>25062.82226339979</v>
      </c>
      <c r="BL20" s="115">
        <v>26563.393775499997</v>
      </c>
      <c r="BM20" s="230" t="s">
        <v>51</v>
      </c>
      <c r="BN20" s="115">
        <v>24976.233149081334</v>
      </c>
      <c r="BO20" s="115">
        <v>26010.525457637585</v>
      </c>
      <c r="BP20" s="115">
        <v>27689.98368371437</v>
      </c>
      <c r="BQ20" s="115">
        <v>27047.933582607744</v>
      </c>
      <c r="BR20" s="115">
        <v>26555.092598858675</v>
      </c>
      <c r="BS20" s="115">
        <v>26033.597951410717</v>
      </c>
      <c r="BT20" s="150"/>
    </row>
    <row r="21" spans="1:72" s="32" customFormat="1">
      <c r="A21" s="64"/>
      <c r="C21" s="101" t="s">
        <v>50</v>
      </c>
      <c r="D21" s="104">
        <v>32800.863777147038</v>
      </c>
      <c r="E21" s="104">
        <v>34784.926974659073</v>
      </c>
      <c r="F21" s="104">
        <v>35901.391701558372</v>
      </c>
      <c r="G21" s="104">
        <v>35883.478877305875</v>
      </c>
      <c r="H21" s="104">
        <v>38245.155738118345</v>
      </c>
      <c r="I21" s="104">
        <v>36748.44951172603</v>
      </c>
      <c r="J21" s="104">
        <v>38674.066556937913</v>
      </c>
      <c r="K21" s="104">
        <v>37022.083775079962</v>
      </c>
      <c r="L21" s="104">
        <v>36390.721915927868</v>
      </c>
      <c r="M21" s="104">
        <v>38342.640884123743</v>
      </c>
      <c r="N21" s="104">
        <v>36313.238640665499</v>
      </c>
      <c r="O21" s="104">
        <v>35377.357325200457</v>
      </c>
      <c r="P21" s="104">
        <v>36197.608843902075</v>
      </c>
      <c r="Q21" s="104">
        <v>37679.911525853022</v>
      </c>
      <c r="R21" s="104">
        <v>36713.223591367467</v>
      </c>
      <c r="S21" s="104">
        <v>34115.864015310239</v>
      </c>
      <c r="T21" s="104">
        <v>37263.525154750881</v>
      </c>
      <c r="U21" s="104">
        <v>37607.442973857113</v>
      </c>
      <c r="V21" s="104">
        <v>37191.109632654778</v>
      </c>
      <c r="W21" s="104">
        <v>35719.152495870643</v>
      </c>
      <c r="X21" s="104">
        <v>35777.800723446868</v>
      </c>
      <c r="Y21" s="104">
        <v>37670.634830529743</v>
      </c>
      <c r="Z21" s="104">
        <v>38589.961736343575</v>
      </c>
      <c r="AA21" s="104">
        <v>37625.882083985918</v>
      </c>
      <c r="AB21" s="104">
        <v>38657.168174990002</v>
      </c>
      <c r="AC21" s="104">
        <v>40155.154971049968</v>
      </c>
      <c r="AD21" s="104">
        <v>41064.684822970368</v>
      </c>
      <c r="AE21" s="104">
        <v>37108.129891107928</v>
      </c>
      <c r="AF21" s="104">
        <v>38706.548076422332</v>
      </c>
      <c r="AG21" s="104">
        <v>38787.461022730182</v>
      </c>
      <c r="AH21" s="104">
        <v>36730.35166184415</v>
      </c>
      <c r="AI21" s="104">
        <v>35553.096655332971</v>
      </c>
      <c r="AJ21" s="104">
        <v>37268.296077645318</v>
      </c>
      <c r="AK21" s="104">
        <v>35991.773614303136</v>
      </c>
      <c r="AL21" s="104">
        <v>33707.420760603825</v>
      </c>
      <c r="AM21" s="104">
        <v>37292.544889212149</v>
      </c>
      <c r="AN21" s="104">
        <v>36495.796774985247</v>
      </c>
      <c r="AO21" s="104">
        <v>34939.737689517409</v>
      </c>
      <c r="AP21" s="104">
        <v>34969.766652818398</v>
      </c>
      <c r="AQ21" s="104">
        <v>33555.18970409505</v>
      </c>
      <c r="AR21" s="104">
        <v>34192.352211494705</v>
      </c>
      <c r="AS21" s="104">
        <v>33462.381490943852</v>
      </c>
      <c r="AT21" s="104">
        <v>34761.693226840667</v>
      </c>
      <c r="AU21" s="104">
        <v>36380.452264513937</v>
      </c>
      <c r="AV21" s="104">
        <v>36121.193703762234</v>
      </c>
      <c r="AW21" s="104">
        <v>36380.219538399397</v>
      </c>
      <c r="AX21" s="104">
        <v>39214.148705455984</v>
      </c>
      <c r="AY21" s="104">
        <v>37536.334617173896</v>
      </c>
      <c r="AZ21" s="104">
        <v>37183.313410340976</v>
      </c>
      <c r="BA21" s="104">
        <v>36252.203372754448</v>
      </c>
      <c r="BB21" s="104">
        <v>36815.377990105662</v>
      </c>
      <c r="BC21" s="104">
        <v>35252.245119947416</v>
      </c>
      <c r="BD21" s="104">
        <v>36240.240564010201</v>
      </c>
      <c r="BE21" s="104">
        <v>36707.775667551199</v>
      </c>
      <c r="BF21" s="104">
        <v>35676.170449778976</v>
      </c>
      <c r="BG21" s="115">
        <v>35764.15124714814</v>
      </c>
      <c r="BH21" s="115">
        <v>36196.659135368762</v>
      </c>
      <c r="BI21" s="115">
        <v>36228.897351814005</v>
      </c>
      <c r="BJ21" s="115">
        <v>35704.309210163097</v>
      </c>
      <c r="BK21" s="115">
        <v>36752.238516562313</v>
      </c>
      <c r="BL21" s="115">
        <v>38444.426195</v>
      </c>
      <c r="BM21" s="230" t="s">
        <v>51</v>
      </c>
      <c r="BN21" s="115">
        <v>33083.02614437999</v>
      </c>
      <c r="BO21" s="115">
        <v>37827.032581824344</v>
      </c>
      <c r="BP21" s="115">
        <v>37917.156256425398</v>
      </c>
      <c r="BQ21" s="104">
        <v>41693.668882933147</v>
      </c>
      <c r="BR21" s="104">
        <v>41120.169025146235</v>
      </c>
      <c r="BS21" s="104">
        <v>40420.582803039651</v>
      </c>
      <c r="BT21" s="150"/>
    </row>
    <row r="22" spans="1:72" s="32" customFormat="1">
      <c r="A22" s="64"/>
      <c r="C22" s="101" t="s">
        <v>65</v>
      </c>
      <c r="D22" s="104">
        <v>9081.2631211635071</v>
      </c>
      <c r="E22" s="104">
        <v>8796.4462443966349</v>
      </c>
      <c r="F22" s="104">
        <v>8707.6369294501637</v>
      </c>
      <c r="G22" s="104">
        <v>9135.9215850218025</v>
      </c>
      <c r="H22" s="104">
        <v>8471.6557250066471</v>
      </c>
      <c r="I22" s="104">
        <v>9287.6096588740456</v>
      </c>
      <c r="J22" s="104">
        <v>9312.0924658102449</v>
      </c>
      <c r="K22" s="104">
        <v>9769.180828090648</v>
      </c>
      <c r="L22" s="104">
        <v>9514.8817214180617</v>
      </c>
      <c r="M22" s="104">
        <v>9646.7245725498778</v>
      </c>
      <c r="N22" s="104">
        <v>9423.2804818426939</v>
      </c>
      <c r="O22" s="104">
        <v>9704.2872202598846</v>
      </c>
      <c r="P22" s="104">
        <v>9442.7912456419381</v>
      </c>
      <c r="Q22" s="104">
        <v>10463.695521410424</v>
      </c>
      <c r="R22" s="104">
        <v>9793.2986546866341</v>
      </c>
      <c r="S22" s="104">
        <v>9970.5854604011911</v>
      </c>
      <c r="T22" s="104">
        <v>10048.763946392912</v>
      </c>
      <c r="U22" s="104">
        <v>9957.9928512507249</v>
      </c>
      <c r="V22" s="104">
        <v>9853.1202552556933</v>
      </c>
      <c r="W22" s="104">
        <v>9911.0240864833904</v>
      </c>
      <c r="X22" s="104">
        <v>9748.3354127255607</v>
      </c>
      <c r="Y22" s="104">
        <v>9661.5017324026467</v>
      </c>
      <c r="Z22" s="104">
        <v>10117.178935919124</v>
      </c>
      <c r="AA22" s="104">
        <v>9933.1540758692827</v>
      </c>
      <c r="AB22" s="104">
        <v>10275.838858918745</v>
      </c>
      <c r="AC22" s="104">
        <v>10390.235489545734</v>
      </c>
      <c r="AD22" s="104">
        <v>10214.15660576035</v>
      </c>
      <c r="AE22" s="104">
        <v>10404.574639092776</v>
      </c>
      <c r="AF22" s="104">
        <v>10148.624450583184</v>
      </c>
      <c r="AG22" s="104">
        <v>10698.812807558304</v>
      </c>
      <c r="AH22" s="104">
        <v>10215.197055947885</v>
      </c>
      <c r="AI22" s="104">
        <v>9787.6326342434477</v>
      </c>
      <c r="AJ22" s="104">
        <v>10381.847380621753</v>
      </c>
      <c r="AK22" s="104">
        <v>10026.737391434364</v>
      </c>
      <c r="AL22" s="104">
        <v>9466.7409729750234</v>
      </c>
      <c r="AM22" s="104">
        <v>9508.6939953680776</v>
      </c>
      <c r="AN22" s="104">
        <v>9811.5031472551964</v>
      </c>
      <c r="AO22" s="104">
        <v>9577.4410117380903</v>
      </c>
      <c r="AP22" s="104">
        <v>9588.6389506477317</v>
      </c>
      <c r="AQ22" s="104">
        <v>9651.8992415449775</v>
      </c>
      <c r="AR22" s="104">
        <v>9815.1099209290769</v>
      </c>
      <c r="AS22" s="104">
        <v>9794.2932549337274</v>
      </c>
      <c r="AT22" s="104">
        <v>9911.555307085242</v>
      </c>
      <c r="AU22" s="104">
        <v>9676.1517884612003</v>
      </c>
      <c r="AV22" s="104">
        <v>9946.8559615935646</v>
      </c>
      <c r="AW22" s="104">
        <v>10197.907996599901</v>
      </c>
      <c r="AX22" s="104">
        <v>9986.6840964377479</v>
      </c>
      <c r="AY22" s="104">
        <v>9818.1615933275025</v>
      </c>
      <c r="AZ22" s="104">
        <v>10412.515229410172</v>
      </c>
      <c r="BA22" s="104">
        <v>9876.4587902634012</v>
      </c>
      <c r="BB22" s="104">
        <v>9818.6765852870449</v>
      </c>
      <c r="BC22" s="104">
        <v>10041.403587807605</v>
      </c>
      <c r="BD22" s="104">
        <v>10107.28282845278</v>
      </c>
      <c r="BE22" s="104">
        <v>10615.359532113247</v>
      </c>
      <c r="BF22" s="104">
        <v>10502.848524517203</v>
      </c>
      <c r="BG22" s="115">
        <v>10467.904630312947</v>
      </c>
      <c r="BH22" s="115">
        <v>11748.750775749311</v>
      </c>
      <c r="BI22" s="115">
        <v>10765.647401308679</v>
      </c>
      <c r="BJ22" s="115">
        <v>11357.597730636238</v>
      </c>
      <c r="BK22" s="115">
        <v>11107.25139609273</v>
      </c>
      <c r="BL22" s="115">
        <v>11954.892253</v>
      </c>
      <c r="BM22" s="230" t="s">
        <v>51</v>
      </c>
      <c r="BN22" s="115">
        <v>11068.946146642389</v>
      </c>
      <c r="BO22" s="115">
        <v>10927.660953223882</v>
      </c>
      <c r="BP22" s="115">
        <v>11792.85781953</v>
      </c>
      <c r="BQ22" s="115">
        <v>12143.429726552191</v>
      </c>
      <c r="BR22" s="115">
        <v>13015.184376610217</v>
      </c>
      <c r="BS22" s="115">
        <v>12571.757910526489</v>
      </c>
      <c r="BT22" s="150"/>
    </row>
    <row r="23" spans="1:72">
      <c r="A23" s="83"/>
      <c r="C23" s="101" t="s">
        <v>24</v>
      </c>
      <c r="D23" s="104">
        <v>3054.6899890435429</v>
      </c>
      <c r="E23" s="104">
        <v>3100.3240411164666</v>
      </c>
      <c r="F23" s="104">
        <v>3113.3575175575647</v>
      </c>
      <c r="G23" s="104">
        <v>3407.2169799545391</v>
      </c>
      <c r="H23" s="104">
        <v>2992.593295345142</v>
      </c>
      <c r="I23" s="104">
        <v>3088.4217120437502</v>
      </c>
      <c r="J23" s="104">
        <v>3425.6416524669376</v>
      </c>
      <c r="K23" s="104">
        <v>3289.142590960892</v>
      </c>
      <c r="L23" s="104">
        <v>3101.6921051018439</v>
      </c>
      <c r="M23" s="104">
        <v>3455.1100367129029</v>
      </c>
      <c r="N23" s="104">
        <v>3232.4217822091396</v>
      </c>
      <c r="O23" s="104">
        <v>3271.5113313732559</v>
      </c>
      <c r="P23" s="104">
        <v>3066.6233524384406</v>
      </c>
      <c r="Q23" s="104">
        <v>3015.2507800247299</v>
      </c>
      <c r="R23" s="104">
        <v>2918.6172184611332</v>
      </c>
      <c r="S23" s="104">
        <v>2748.5012198267218</v>
      </c>
      <c r="T23" s="104">
        <v>2657.8832668287405</v>
      </c>
      <c r="U23" s="104">
        <v>2725.2728782851977</v>
      </c>
      <c r="V23" s="104">
        <v>2737.0333707364966</v>
      </c>
      <c r="W23" s="104">
        <v>2665.1273649829877</v>
      </c>
      <c r="X23" s="104">
        <v>2797.2198048878386</v>
      </c>
      <c r="Y23" s="104">
        <v>2945.6407172274917</v>
      </c>
      <c r="Z23" s="104">
        <v>2709.9966384934182</v>
      </c>
      <c r="AA23" s="104">
        <v>2899.1025321487623</v>
      </c>
      <c r="AB23" s="104">
        <v>2763.8601727330761</v>
      </c>
      <c r="AC23" s="104">
        <v>2944.2062982083712</v>
      </c>
      <c r="AD23" s="104">
        <v>2870.2066521996112</v>
      </c>
      <c r="AE23" s="104">
        <v>2791.0977116245758</v>
      </c>
      <c r="AF23" s="104">
        <v>2964.6480642592742</v>
      </c>
      <c r="AG23" s="104">
        <v>2965.7287177105281</v>
      </c>
      <c r="AH23" s="104">
        <v>2723.7093646686249</v>
      </c>
      <c r="AI23" s="104">
        <v>2742.9593479642931</v>
      </c>
      <c r="AJ23" s="104">
        <v>2593.7639761766045</v>
      </c>
      <c r="AK23" s="104">
        <v>2611.9372233566564</v>
      </c>
      <c r="AL23" s="104">
        <v>2530.8477693734858</v>
      </c>
      <c r="AM23" s="104">
        <v>2534.4091324353521</v>
      </c>
      <c r="AN23" s="104">
        <v>2397.4236500909446</v>
      </c>
      <c r="AO23" s="104">
        <v>2269.6398238177912</v>
      </c>
      <c r="AP23" s="104">
        <v>2382.2422922814621</v>
      </c>
      <c r="AQ23" s="104">
        <v>2415.1845968278403</v>
      </c>
      <c r="AR23" s="104">
        <v>2537.8982739393732</v>
      </c>
      <c r="AS23" s="104">
        <v>2450.353838974801</v>
      </c>
      <c r="AT23" s="104">
        <v>2249.8458380916868</v>
      </c>
      <c r="AU23" s="104">
        <v>2285.0975939145246</v>
      </c>
      <c r="AV23" s="104">
        <v>2420.7874187471493</v>
      </c>
      <c r="AW23" s="104">
        <v>2418.7896894132018</v>
      </c>
      <c r="AX23" s="104">
        <v>2516.2141430131646</v>
      </c>
      <c r="AY23" s="104">
        <v>2411.1500614268643</v>
      </c>
      <c r="AZ23" s="104">
        <v>2489.9886108503679</v>
      </c>
      <c r="BA23" s="104">
        <v>2465.7680068027871</v>
      </c>
      <c r="BB23" s="104">
        <v>2368.3455706219047</v>
      </c>
      <c r="BC23" s="104">
        <v>2407.5447290977804</v>
      </c>
      <c r="BD23" s="104">
        <v>2201.769574572058</v>
      </c>
      <c r="BE23" s="104">
        <v>2224.8028751959719</v>
      </c>
      <c r="BF23" s="104">
        <v>2241.6331543133138</v>
      </c>
      <c r="BG23" s="115">
        <v>2145.6334842006609</v>
      </c>
      <c r="BH23" s="115">
        <v>2216.5686271414738</v>
      </c>
      <c r="BI23" s="115">
        <v>2182.426203496058</v>
      </c>
      <c r="BJ23" s="115">
        <v>2443.6348416921251</v>
      </c>
      <c r="BK23" s="115">
        <v>2278.6619753211039</v>
      </c>
      <c r="BL23" s="115">
        <v>2576.7871335</v>
      </c>
      <c r="BM23" s="230" t="s">
        <v>51</v>
      </c>
      <c r="BN23" s="115">
        <v>2284.2964165545754</v>
      </c>
      <c r="BO23" s="115">
        <v>2591.7595358883691</v>
      </c>
      <c r="BP23" s="115">
        <v>2693.2231417954581</v>
      </c>
      <c r="BQ23" s="115">
        <v>2557.6987302696057</v>
      </c>
      <c r="BR23" s="115">
        <v>2713.8580256675459</v>
      </c>
      <c r="BS23" s="115">
        <v>2507.6220066535329</v>
      </c>
    </row>
    <row r="24" spans="1:72">
      <c r="A24" s="83"/>
      <c r="C24" s="101" t="s">
        <v>25</v>
      </c>
      <c r="D24" s="104">
        <v>2454.772654757553</v>
      </c>
      <c r="E24" s="104">
        <v>2382.3594895752231</v>
      </c>
      <c r="F24" s="104">
        <v>2352.5353616471129</v>
      </c>
      <c r="G24" s="104">
        <v>2541.7015642860465</v>
      </c>
      <c r="H24" s="104">
        <v>2569.9630859641716</v>
      </c>
      <c r="I24" s="104">
        <v>2639.1277643174672</v>
      </c>
      <c r="J24" s="104">
        <v>2766.0059899374442</v>
      </c>
      <c r="K24" s="104">
        <v>2708.6394646022554</v>
      </c>
      <c r="L24" s="104">
        <v>2814.2090830899137</v>
      </c>
      <c r="M24" s="104">
        <v>2856.1243225891712</v>
      </c>
      <c r="N24" s="104">
        <v>2798.1613408999392</v>
      </c>
      <c r="O24" s="104">
        <v>2893.1183735832533</v>
      </c>
      <c r="P24" s="104">
        <v>3084.099969689752</v>
      </c>
      <c r="Q24" s="104">
        <v>2982.5714921769591</v>
      </c>
      <c r="R24" s="104">
        <v>2989.3268599211578</v>
      </c>
      <c r="S24" s="104">
        <v>2934.3755428807067</v>
      </c>
      <c r="T24" s="104">
        <v>3023.8109705470733</v>
      </c>
      <c r="U24" s="104">
        <v>3022.4428594592678</v>
      </c>
      <c r="V24" s="104">
        <v>2881.1153093347461</v>
      </c>
      <c r="W24" s="104">
        <v>2879.2089520518871</v>
      </c>
      <c r="X24" s="104">
        <v>2869.585802589454</v>
      </c>
      <c r="Y24" s="104">
        <v>2965.436864277593</v>
      </c>
      <c r="Z24" s="104">
        <v>2887.0105225188281</v>
      </c>
      <c r="AA24" s="104">
        <v>2811.6595672912531</v>
      </c>
      <c r="AB24" s="104">
        <v>2885.4075150530266</v>
      </c>
      <c r="AC24" s="104">
        <v>2778.6012989544079</v>
      </c>
      <c r="AD24" s="104">
        <v>2749.8909242310169</v>
      </c>
      <c r="AE24" s="104">
        <v>2803.6996753711778</v>
      </c>
      <c r="AF24" s="104">
        <v>2875.5559358168944</v>
      </c>
      <c r="AG24" s="104">
        <v>2884.4622429750125</v>
      </c>
      <c r="AH24" s="104">
        <v>2867.9749099488149</v>
      </c>
      <c r="AI24" s="104">
        <v>2887.7146567428381</v>
      </c>
      <c r="AJ24" s="104">
        <v>3105.6383215807859</v>
      </c>
      <c r="AK24" s="104">
        <v>3011.4848826647967</v>
      </c>
      <c r="AL24" s="104">
        <v>2927.0875216924692</v>
      </c>
      <c r="AM24" s="104">
        <v>3031.5041339683471</v>
      </c>
      <c r="AN24" s="104">
        <v>3071.0477986630235</v>
      </c>
      <c r="AO24" s="104">
        <v>2976.6949666583805</v>
      </c>
      <c r="AP24" s="104">
        <v>3014.8498917831589</v>
      </c>
      <c r="AQ24" s="104">
        <v>2946.5285204634779</v>
      </c>
      <c r="AR24" s="104">
        <v>3052.0796778604263</v>
      </c>
      <c r="AS24" s="104">
        <v>3084.667986041623</v>
      </c>
      <c r="AT24" s="104">
        <v>2981.9865764663132</v>
      </c>
      <c r="AU24" s="104">
        <v>3077.8710475485263</v>
      </c>
      <c r="AV24" s="104">
        <v>3220.3729524771402</v>
      </c>
      <c r="AW24" s="104">
        <v>3195.5305970533332</v>
      </c>
      <c r="AX24" s="104">
        <v>3275.1935309200335</v>
      </c>
      <c r="AY24" s="104">
        <v>3249.8835994415972</v>
      </c>
      <c r="AZ24" s="104">
        <v>3359.2195351137111</v>
      </c>
      <c r="BA24" s="104">
        <v>3322.4425377873026</v>
      </c>
      <c r="BB24" s="104">
        <v>3227.3930403979057</v>
      </c>
      <c r="BC24" s="104">
        <v>3491.5364853605638</v>
      </c>
      <c r="BD24" s="104">
        <v>3324.025628471436</v>
      </c>
      <c r="BE24" s="104">
        <v>3347.2115519882773</v>
      </c>
      <c r="BF24" s="104">
        <v>3286.1527531514312</v>
      </c>
      <c r="BG24" s="115">
        <v>3172.9399608023045</v>
      </c>
      <c r="BH24" s="115">
        <v>3322.2477643131119</v>
      </c>
      <c r="BI24" s="115">
        <v>3246.6211483595794</v>
      </c>
      <c r="BJ24" s="115">
        <v>3158.3838168381085</v>
      </c>
      <c r="BK24" s="115">
        <v>3159.3643222514293</v>
      </c>
      <c r="BL24" s="115">
        <v>3501.5280424999996</v>
      </c>
      <c r="BM24" s="230" t="s">
        <v>51</v>
      </c>
      <c r="BN24" s="115">
        <v>3662.0410444711556</v>
      </c>
      <c r="BO24" s="115">
        <v>4120.9763099499551</v>
      </c>
      <c r="BP24" s="115">
        <v>4252.4678902296619</v>
      </c>
      <c r="BQ24" s="115">
        <v>3792.7027292366447</v>
      </c>
      <c r="BR24" s="115">
        <v>3671.8151552646932</v>
      </c>
      <c r="BS24" s="115">
        <v>3770.7304939126061</v>
      </c>
    </row>
    <row r="25" spans="1:72">
      <c r="A25" s="83"/>
      <c r="C25" s="101" t="s">
        <v>26</v>
      </c>
      <c r="D25" s="104">
        <v>16519.324277129683</v>
      </c>
      <c r="E25" s="104">
        <v>16944.570919314279</v>
      </c>
      <c r="F25" s="104">
        <v>17320.985045736736</v>
      </c>
      <c r="G25" s="104">
        <v>17394.137658308369</v>
      </c>
      <c r="H25" s="104">
        <v>17280.374063936215</v>
      </c>
      <c r="I25" s="104">
        <v>17543.507037160303</v>
      </c>
      <c r="J25" s="104">
        <v>18403.408961281322</v>
      </c>
      <c r="K25" s="104">
        <v>17788.995587736033</v>
      </c>
      <c r="L25" s="104">
        <v>18200.461205968735</v>
      </c>
      <c r="M25" s="104">
        <v>18187.08627917141</v>
      </c>
      <c r="N25" s="104">
        <v>18382.305136877909</v>
      </c>
      <c r="O25" s="104">
        <v>18426.802207583678</v>
      </c>
      <c r="P25" s="104">
        <v>17483.354737961195</v>
      </c>
      <c r="Q25" s="104">
        <v>17380.483183187305</v>
      </c>
      <c r="R25" s="104">
        <v>17489.752956259992</v>
      </c>
      <c r="S25" s="104">
        <v>15833.909808321328</v>
      </c>
      <c r="T25" s="104">
        <v>14975.580989566843</v>
      </c>
      <c r="U25" s="104">
        <v>14868.499761751218</v>
      </c>
      <c r="V25" s="104">
        <v>14113.478712108683</v>
      </c>
      <c r="W25" s="104">
        <v>15026.385282324574</v>
      </c>
      <c r="X25" s="104">
        <v>15536.461062192418</v>
      </c>
      <c r="Y25" s="104">
        <v>15589.650046980882</v>
      </c>
      <c r="Z25" s="104">
        <v>14911.251483120401</v>
      </c>
      <c r="AA25" s="104">
        <v>14546.427179841186</v>
      </c>
      <c r="AB25" s="104">
        <v>13538.953516536141</v>
      </c>
      <c r="AC25" s="104">
        <v>13396.136311695305</v>
      </c>
      <c r="AD25" s="104">
        <v>12992.03742182351</v>
      </c>
      <c r="AE25" s="104">
        <v>13228.079486941486</v>
      </c>
      <c r="AF25" s="104">
        <v>12713.269257098767</v>
      </c>
      <c r="AG25" s="104">
        <v>12862.929719087419</v>
      </c>
      <c r="AH25" s="104">
        <v>13309.175995843969</v>
      </c>
      <c r="AI25" s="104">
        <v>12654.505882701395</v>
      </c>
      <c r="AJ25" s="104">
        <v>12519.103175748973</v>
      </c>
      <c r="AK25" s="104">
        <v>13372.39768916213</v>
      </c>
      <c r="AL25" s="104">
        <v>12578.572357994834</v>
      </c>
      <c r="AM25" s="104">
        <v>12212.127909085028</v>
      </c>
      <c r="AN25" s="104">
        <v>11501.796478698176</v>
      </c>
      <c r="AO25" s="104">
        <v>11356.227895431033</v>
      </c>
      <c r="AP25" s="104">
        <v>12342.112616285953</v>
      </c>
      <c r="AQ25" s="104">
        <v>11800.436738222137</v>
      </c>
      <c r="AR25" s="104">
        <v>11882.721517140062</v>
      </c>
      <c r="AS25" s="104">
        <v>12089.238652331353</v>
      </c>
      <c r="AT25" s="104">
        <v>12752.203598616439</v>
      </c>
      <c r="AU25" s="104">
        <v>12848.225518697069</v>
      </c>
      <c r="AV25" s="104">
        <v>12356.554276577232</v>
      </c>
      <c r="AW25" s="104">
        <v>13707.587267154446</v>
      </c>
      <c r="AX25" s="104">
        <v>13259.296716730678</v>
      </c>
      <c r="AY25" s="104">
        <v>14455.850382414264</v>
      </c>
      <c r="AZ25" s="104">
        <v>13702.045952914525</v>
      </c>
      <c r="BA25" s="104">
        <v>12977.137629706536</v>
      </c>
      <c r="BB25" s="104">
        <v>13308.102277735858</v>
      </c>
      <c r="BC25" s="104">
        <v>12987.330944737198</v>
      </c>
      <c r="BD25" s="104">
        <v>13332.788797264433</v>
      </c>
      <c r="BE25" s="104">
        <v>13887.290909312487</v>
      </c>
      <c r="BF25" s="104">
        <v>14610.276892824351</v>
      </c>
      <c r="BG25" s="115">
        <v>13843.131087505373</v>
      </c>
      <c r="BH25" s="115">
        <v>14528.128669949208</v>
      </c>
      <c r="BI25" s="115">
        <v>18233.395152370391</v>
      </c>
      <c r="BJ25" s="115">
        <v>20311.861727178148</v>
      </c>
      <c r="BK25" s="115">
        <v>20951.475653328969</v>
      </c>
      <c r="BL25" s="115">
        <v>21887.932054999997</v>
      </c>
      <c r="BM25" s="230" t="s">
        <v>51</v>
      </c>
      <c r="BN25" s="115">
        <v>20456.204008337874</v>
      </c>
      <c r="BO25" s="115">
        <v>20822.425347050324</v>
      </c>
      <c r="BP25" s="115">
        <v>22769.518910044357</v>
      </c>
      <c r="BQ25" s="115">
        <v>22380.781478806992</v>
      </c>
      <c r="BR25" s="115">
        <v>23175.476330403504</v>
      </c>
      <c r="BS25" s="115">
        <v>22696.739946266258</v>
      </c>
    </row>
    <row r="26" spans="1:72">
      <c r="A26" s="83"/>
      <c r="C26" s="101" t="s">
        <v>27</v>
      </c>
      <c r="D26" s="104">
        <v>5655.3360025945731</v>
      </c>
      <c r="E26" s="104">
        <v>5734.8971040310198</v>
      </c>
      <c r="F26" s="104">
        <v>5629.9408569487969</v>
      </c>
      <c r="G26" s="104">
        <v>5829.7334541814316</v>
      </c>
      <c r="H26" s="104">
        <v>5530.6201650514231</v>
      </c>
      <c r="I26" s="104">
        <v>5924.9401791883365</v>
      </c>
      <c r="J26" s="104">
        <v>5663.3664082664945</v>
      </c>
      <c r="K26" s="104">
        <v>5509.3644621602416</v>
      </c>
      <c r="L26" s="104">
        <v>5494.3961114479353</v>
      </c>
      <c r="M26" s="104">
        <v>5898.2096910317969</v>
      </c>
      <c r="N26" s="104">
        <v>5673.4119994049306</v>
      </c>
      <c r="O26" s="104">
        <v>5609.5023028254918</v>
      </c>
      <c r="P26" s="104">
        <v>5975.3063786019011</v>
      </c>
      <c r="Q26" s="104">
        <v>6144.1847856813974</v>
      </c>
      <c r="R26" s="104">
        <v>5577.6430102789072</v>
      </c>
      <c r="S26" s="104">
        <v>5328.2098476680976</v>
      </c>
      <c r="T26" s="104">
        <v>5618.4819206690299</v>
      </c>
      <c r="U26" s="104">
        <v>5477.1996625059219</v>
      </c>
      <c r="V26" s="104">
        <v>5470.1773011483519</v>
      </c>
      <c r="W26" s="104">
        <v>5338.8828110196191</v>
      </c>
      <c r="X26" s="104">
        <v>5499.5220128055607</v>
      </c>
      <c r="Y26" s="104">
        <v>5647.1170043834136</v>
      </c>
      <c r="Z26" s="104">
        <v>5361.4501955342803</v>
      </c>
      <c r="AA26" s="104">
        <v>5604.2348000213751</v>
      </c>
      <c r="AB26" s="104">
        <v>5503.1413681136482</v>
      </c>
      <c r="AC26" s="104">
        <v>5619.2235585900507</v>
      </c>
      <c r="AD26" s="104">
        <v>5627.6035731364345</v>
      </c>
      <c r="AE26" s="104">
        <v>5784.9549622087607</v>
      </c>
      <c r="AF26" s="104">
        <v>5811.9165817960184</v>
      </c>
      <c r="AG26" s="104">
        <v>6041.1837843662979</v>
      </c>
      <c r="AH26" s="104">
        <v>6070.4311310165103</v>
      </c>
      <c r="AI26" s="104">
        <v>5704.0160655205646</v>
      </c>
      <c r="AJ26" s="104">
        <v>5681.4684613883001</v>
      </c>
      <c r="AK26" s="104">
        <v>5470.3401780147396</v>
      </c>
      <c r="AL26" s="104">
        <v>5634.1088031488816</v>
      </c>
      <c r="AM26" s="104">
        <v>5086.4106628118807</v>
      </c>
      <c r="AN26" s="104">
        <v>5429.5594964890706</v>
      </c>
      <c r="AO26" s="104">
        <v>5125.6958482067093</v>
      </c>
      <c r="AP26" s="104">
        <v>5237.9076525532773</v>
      </c>
      <c r="AQ26" s="104">
        <v>5114.0453474567112</v>
      </c>
      <c r="AR26" s="104">
        <v>5176.4341869913196</v>
      </c>
      <c r="AS26" s="104">
        <v>5285.3694824577551</v>
      </c>
      <c r="AT26" s="104">
        <v>5315.9085284595385</v>
      </c>
      <c r="AU26" s="104">
        <v>5582.2786100364856</v>
      </c>
      <c r="AV26" s="104">
        <v>5143.480020377955</v>
      </c>
      <c r="AW26" s="104">
        <v>5460.1258594385781</v>
      </c>
      <c r="AX26" s="104">
        <v>5207.1117691691807</v>
      </c>
      <c r="AY26" s="104">
        <v>5394.8674512956359</v>
      </c>
      <c r="AZ26" s="104">
        <v>5213.1383514063527</v>
      </c>
      <c r="BA26" s="104">
        <v>5238.8319955745637</v>
      </c>
      <c r="BB26" s="104">
        <v>5088.4311852330857</v>
      </c>
      <c r="BC26" s="104">
        <v>5036.5518866432531</v>
      </c>
      <c r="BD26" s="104">
        <v>4998.738572392288</v>
      </c>
      <c r="BE26" s="104">
        <v>5362.4733991900584</v>
      </c>
      <c r="BF26" s="104">
        <v>5074.9231688148293</v>
      </c>
      <c r="BG26" s="115">
        <v>5308.7836946542138</v>
      </c>
      <c r="BH26" s="115">
        <v>5701.3882933593986</v>
      </c>
      <c r="BI26" s="115">
        <v>5772.6228781172767</v>
      </c>
      <c r="BJ26" s="115">
        <v>5712.760230682351</v>
      </c>
      <c r="BK26" s="115">
        <v>5841.9368506452774</v>
      </c>
      <c r="BL26" s="115">
        <v>6303.7982389999997</v>
      </c>
      <c r="BM26" s="230" t="s">
        <v>51</v>
      </c>
      <c r="BN26" s="115">
        <v>6187.1249916329771</v>
      </c>
      <c r="BO26" s="115">
        <v>6385.1670777477475</v>
      </c>
      <c r="BP26" s="115">
        <v>6526.973308986795</v>
      </c>
      <c r="BQ26" s="115">
        <v>5976.4863716230366</v>
      </c>
      <c r="BR26" s="115">
        <v>6077.3347238353135</v>
      </c>
      <c r="BS26" s="115">
        <v>5731.3605775732012</v>
      </c>
    </row>
    <row r="27" spans="1:72">
      <c r="A27" s="83"/>
      <c r="C27" s="101" t="s">
        <v>28</v>
      </c>
      <c r="D27" s="104">
        <v>10288.867727765703</v>
      </c>
      <c r="E27" s="104">
        <v>10110.102955446349</v>
      </c>
      <c r="F27" s="104">
        <v>10575.457336809704</v>
      </c>
      <c r="G27" s="104">
        <v>10750.598603139197</v>
      </c>
      <c r="H27" s="104">
        <v>10633.531838885434</v>
      </c>
      <c r="I27" s="104">
        <v>10499.332989789897</v>
      </c>
      <c r="J27" s="104">
        <v>10926.645938082635</v>
      </c>
      <c r="K27" s="104">
        <v>10882.952674867976</v>
      </c>
      <c r="L27" s="104">
        <v>10910.176506241545</v>
      </c>
      <c r="M27" s="104">
        <v>11453.659794268495</v>
      </c>
      <c r="N27" s="104">
        <v>11350.257769201418</v>
      </c>
      <c r="O27" s="104">
        <v>10943.249307382199</v>
      </c>
      <c r="P27" s="104">
        <v>11019.116662998918</v>
      </c>
      <c r="Q27" s="104">
        <v>10924.329409127489</v>
      </c>
      <c r="R27" s="104">
        <v>11059.849855995502</v>
      </c>
      <c r="S27" s="104">
        <v>11055.277460058041</v>
      </c>
      <c r="T27" s="104">
        <v>10609.537236420059</v>
      </c>
      <c r="U27" s="104">
        <v>10217.718829934114</v>
      </c>
      <c r="V27" s="104">
        <v>10478.982059704658</v>
      </c>
      <c r="W27" s="104">
        <v>10418.762662121306</v>
      </c>
      <c r="X27" s="104">
        <v>10263.133090974441</v>
      </c>
      <c r="Y27" s="104">
        <v>10729.701506263069</v>
      </c>
      <c r="Z27" s="104">
        <v>11058.102567639851</v>
      </c>
      <c r="AA27" s="104">
        <v>10260.022698973462</v>
      </c>
      <c r="AB27" s="104">
        <v>10812.926411110215</v>
      </c>
      <c r="AC27" s="104">
        <v>10723.6334287686</v>
      </c>
      <c r="AD27" s="104">
        <v>10329.920019267325</v>
      </c>
      <c r="AE27" s="104">
        <v>10639.155994135852</v>
      </c>
      <c r="AF27" s="104">
        <v>11456.767224547142</v>
      </c>
      <c r="AG27" s="104">
        <v>11179.730850469079</v>
      </c>
      <c r="AH27" s="104">
        <v>11387.995475098063</v>
      </c>
      <c r="AI27" s="104">
        <v>11318.48811756093</v>
      </c>
      <c r="AJ27" s="104">
        <v>11572.1449225665</v>
      </c>
      <c r="AK27" s="104">
        <v>10839.948044223551</v>
      </c>
      <c r="AL27" s="104">
        <v>10899.196285550432</v>
      </c>
      <c r="AM27" s="104">
        <v>10965.973625953819</v>
      </c>
      <c r="AN27" s="104">
        <v>11110.96767519718</v>
      </c>
      <c r="AO27" s="104">
        <v>10993.10184613423</v>
      </c>
      <c r="AP27" s="104">
        <v>11165.571942131521</v>
      </c>
      <c r="AQ27" s="104">
        <v>11291.683580761846</v>
      </c>
      <c r="AR27" s="104">
        <v>11053.904970894479</v>
      </c>
      <c r="AS27" s="104">
        <v>11109.411713362744</v>
      </c>
      <c r="AT27" s="104">
        <v>11072.298450043603</v>
      </c>
      <c r="AU27" s="104">
        <v>11242.669299465111</v>
      </c>
      <c r="AV27" s="104">
        <v>11248.904769174711</v>
      </c>
      <c r="AW27" s="104">
        <v>11417.412678769126</v>
      </c>
      <c r="AX27" s="104">
        <v>11932.728292246056</v>
      </c>
      <c r="AY27" s="104">
        <v>11100.97810793291</v>
      </c>
      <c r="AZ27" s="104">
        <v>11685.839330544624</v>
      </c>
      <c r="BA27" s="104">
        <v>11700.734506995592</v>
      </c>
      <c r="BB27" s="104">
        <v>11346.473764210328</v>
      </c>
      <c r="BC27" s="104">
        <v>11398.499887696364</v>
      </c>
      <c r="BD27" s="104">
        <v>12242.189240692198</v>
      </c>
      <c r="BE27" s="104">
        <v>12249.344853913777</v>
      </c>
      <c r="BF27" s="104">
        <v>12155.860380475777</v>
      </c>
      <c r="BG27" s="115">
        <v>12012.938333217864</v>
      </c>
      <c r="BH27" s="115">
        <v>12929.329908696191</v>
      </c>
      <c r="BI27" s="115">
        <v>12298.042867842032</v>
      </c>
      <c r="BJ27" s="115">
        <v>13146.547472931348</v>
      </c>
      <c r="BK27" s="115">
        <v>13462.083526746846</v>
      </c>
      <c r="BL27" s="115">
        <v>13867.584534</v>
      </c>
      <c r="BM27" s="230" t="s">
        <v>51</v>
      </c>
      <c r="BN27" s="115">
        <v>11348.481742557835</v>
      </c>
      <c r="BO27" s="115">
        <v>11860.309284561452</v>
      </c>
      <c r="BP27" s="115">
        <v>12490.587687478661</v>
      </c>
      <c r="BQ27" s="115">
        <v>13013.898811616153</v>
      </c>
      <c r="BR27" s="115">
        <v>12898.735062751623</v>
      </c>
      <c r="BS27" s="115">
        <v>12559.359232268424</v>
      </c>
    </row>
    <row r="28" spans="1:72">
      <c r="A28" s="83"/>
      <c r="C28" s="101" t="s">
        <v>29</v>
      </c>
      <c r="D28" s="104">
        <v>4369.9048831722739</v>
      </c>
      <c r="E28" s="104">
        <v>4509.1078649051842</v>
      </c>
      <c r="F28" s="104">
        <v>4547.2476145101919</v>
      </c>
      <c r="G28" s="104">
        <v>4596.7222558481826</v>
      </c>
      <c r="H28" s="104">
        <v>4640.3430776513942</v>
      </c>
      <c r="I28" s="104">
        <v>4605.4106722283923</v>
      </c>
      <c r="J28" s="104">
        <v>4655.5865644610421</v>
      </c>
      <c r="K28" s="104">
        <v>4639.8333018125295</v>
      </c>
      <c r="L28" s="104">
        <v>4499.6511964099755</v>
      </c>
      <c r="M28" s="104">
        <v>4722.2211101159892</v>
      </c>
      <c r="N28" s="104">
        <v>4608.1890761203667</v>
      </c>
      <c r="O28" s="104">
        <v>4549.0168752777781</v>
      </c>
      <c r="P28" s="104">
        <v>4521.2793275022859</v>
      </c>
      <c r="Q28" s="104">
        <v>4721.3468133029573</v>
      </c>
      <c r="R28" s="104">
        <v>4458.9653873884527</v>
      </c>
      <c r="S28" s="104">
        <v>4366.5216328777024</v>
      </c>
      <c r="T28" s="104">
        <v>4307.1867828177437</v>
      </c>
      <c r="U28" s="104">
        <v>4062.7370182557338</v>
      </c>
      <c r="V28" s="104">
        <v>4031.8864224908066</v>
      </c>
      <c r="W28" s="104">
        <v>4132.3632046287212</v>
      </c>
      <c r="X28" s="104">
        <v>4122.8900237359694</v>
      </c>
      <c r="Y28" s="104">
        <v>4201.4914023991405</v>
      </c>
      <c r="Z28" s="104">
        <v>4237.5618098425011</v>
      </c>
      <c r="AA28" s="104">
        <v>3999.8053774099581</v>
      </c>
      <c r="AB28" s="104">
        <v>4051.5342522266928</v>
      </c>
      <c r="AC28" s="104">
        <v>4277.3595635149322</v>
      </c>
      <c r="AD28" s="104">
        <v>4063.5111365533517</v>
      </c>
      <c r="AE28" s="104">
        <v>4053.8355591503732</v>
      </c>
      <c r="AF28" s="104">
        <v>4274.1392706447923</v>
      </c>
      <c r="AG28" s="104">
        <v>4364.9309483500338</v>
      </c>
      <c r="AH28" s="104">
        <v>4035.3366663985894</v>
      </c>
      <c r="AI28" s="104">
        <v>3927.2473001495669</v>
      </c>
      <c r="AJ28" s="104">
        <v>4141.6975524482614</v>
      </c>
      <c r="AK28" s="104">
        <v>3996.1482213079125</v>
      </c>
      <c r="AL28" s="104">
        <v>4006.527217711392</v>
      </c>
      <c r="AM28" s="104">
        <v>4099.715000928376</v>
      </c>
      <c r="AN28" s="104">
        <v>4026.2671110025422</v>
      </c>
      <c r="AO28" s="104">
        <v>3895.6470005209217</v>
      </c>
      <c r="AP28" s="104">
        <v>3686.966525982752</v>
      </c>
      <c r="AQ28" s="104">
        <v>3844.3161034938871</v>
      </c>
      <c r="AR28" s="104">
        <v>4100.6930690717654</v>
      </c>
      <c r="AS28" s="104">
        <v>4251.1945813784205</v>
      </c>
      <c r="AT28" s="104">
        <v>4199.890995026456</v>
      </c>
      <c r="AU28" s="104">
        <v>3980.6634279374457</v>
      </c>
      <c r="AV28" s="104">
        <v>4430.8504434040215</v>
      </c>
      <c r="AW28" s="104">
        <v>4366.1717844927643</v>
      </c>
      <c r="AX28" s="104">
        <v>4186.1381713130604</v>
      </c>
      <c r="AY28" s="104">
        <v>3992.2218524681293</v>
      </c>
      <c r="AZ28" s="104">
        <v>4263.5862937989741</v>
      </c>
      <c r="BA28" s="104">
        <v>3929.5739534724576</v>
      </c>
      <c r="BB28" s="104">
        <v>3826.4293419390374</v>
      </c>
      <c r="BC28" s="104">
        <v>3999.8869390118211</v>
      </c>
      <c r="BD28" s="104">
        <v>4955.8471789400883</v>
      </c>
      <c r="BE28" s="104">
        <v>5041.1100356230536</v>
      </c>
      <c r="BF28" s="104">
        <v>4835.3817241852284</v>
      </c>
      <c r="BG28" s="115">
        <v>5143.6823513668778</v>
      </c>
      <c r="BH28" s="115">
        <v>5401.5047254457559</v>
      </c>
      <c r="BI28" s="115">
        <v>5318.3351100826167</v>
      </c>
      <c r="BJ28" s="115">
        <v>4956.1556801762417</v>
      </c>
      <c r="BK28" s="115">
        <v>5158.3823709314465</v>
      </c>
      <c r="BL28" s="115">
        <v>5758.5387209999999</v>
      </c>
      <c r="BM28" s="230" t="s">
        <v>51</v>
      </c>
      <c r="BN28" s="115">
        <v>4778.8587017114096</v>
      </c>
      <c r="BO28" s="115">
        <v>4655.0078952260274</v>
      </c>
      <c r="BP28" s="115">
        <v>5448.9747917678696</v>
      </c>
      <c r="BQ28" s="115">
        <v>5657.6875981698486</v>
      </c>
      <c r="BR28" s="115">
        <v>5712.9250841029634</v>
      </c>
      <c r="BS28" s="115">
        <v>5310.4074488256883</v>
      </c>
    </row>
    <row r="29" spans="1:72">
      <c r="A29" s="83"/>
      <c r="C29" s="101" t="s">
        <v>30</v>
      </c>
      <c r="D29" s="104">
        <v>4362.1839049655573</v>
      </c>
      <c r="E29" s="104">
        <v>4321.7880664754348</v>
      </c>
      <c r="F29" s="104">
        <v>4689.4935090405061</v>
      </c>
      <c r="G29" s="104">
        <v>4820.8361222953072</v>
      </c>
      <c r="H29" s="104">
        <v>4789.9116034225462</v>
      </c>
      <c r="I29" s="104">
        <v>4900.0148328452769</v>
      </c>
      <c r="J29" s="104">
        <v>5532.4563574449639</v>
      </c>
      <c r="K29" s="104">
        <v>5188.0078599608769</v>
      </c>
      <c r="L29" s="104">
        <v>5245.702966108438</v>
      </c>
      <c r="M29" s="104">
        <v>5285.7523174658472</v>
      </c>
      <c r="N29" s="104">
        <v>5389.6342405235455</v>
      </c>
      <c r="O29" s="104">
        <v>5176.107630130482</v>
      </c>
      <c r="P29" s="104">
        <v>5532.1981824824588</v>
      </c>
      <c r="Q29" s="104">
        <v>5533.9887846604479</v>
      </c>
      <c r="R29" s="104">
        <v>5386.290983930332</v>
      </c>
      <c r="S29" s="104">
        <v>4745.7713907681191</v>
      </c>
      <c r="T29" s="104">
        <v>5133.082109868139</v>
      </c>
      <c r="U29" s="104">
        <v>4851.2337048609043</v>
      </c>
      <c r="V29" s="104">
        <v>4608.91834025554</v>
      </c>
      <c r="W29" s="104">
        <v>4517.1165266284343</v>
      </c>
      <c r="X29" s="104">
        <v>4724.5207350129576</v>
      </c>
      <c r="Y29" s="104">
        <v>4994.399799998313</v>
      </c>
      <c r="Z29" s="104">
        <v>4735.3929861732177</v>
      </c>
      <c r="AA29" s="104">
        <v>4630.2670803514129</v>
      </c>
      <c r="AB29" s="104">
        <v>4826.5309454847511</v>
      </c>
      <c r="AC29" s="104">
        <v>4885.2269022080563</v>
      </c>
      <c r="AD29" s="104">
        <v>4734.7409475640407</v>
      </c>
      <c r="AE29" s="104">
        <v>4924.4840389647488</v>
      </c>
      <c r="AF29" s="104">
        <v>5126.2194279547402</v>
      </c>
      <c r="AG29" s="104">
        <v>4958.4702710507581</v>
      </c>
      <c r="AH29" s="104">
        <v>4863.0515259804997</v>
      </c>
      <c r="AI29" s="104">
        <v>4735.0806045700856</v>
      </c>
      <c r="AJ29" s="104">
        <v>4973.9712285693067</v>
      </c>
      <c r="AK29" s="104">
        <v>4969.9501845180357</v>
      </c>
      <c r="AL29" s="104">
        <v>5186.3862697504228</v>
      </c>
      <c r="AM29" s="104">
        <v>4628.5566494439627</v>
      </c>
      <c r="AN29" s="104">
        <v>4553.5261123394939</v>
      </c>
      <c r="AO29" s="104">
        <v>4521.9396523083451</v>
      </c>
      <c r="AP29" s="104">
        <v>4397.5143075748383</v>
      </c>
      <c r="AQ29" s="104">
        <v>4415.3974558260661</v>
      </c>
      <c r="AR29" s="104">
        <v>4716.1118464743786</v>
      </c>
      <c r="AS29" s="104">
        <v>5051.7906025590364</v>
      </c>
      <c r="AT29" s="104">
        <v>4922.0083362392961</v>
      </c>
      <c r="AU29" s="104">
        <v>4931.9020664114896</v>
      </c>
      <c r="AV29" s="104">
        <v>5244.080314156221</v>
      </c>
      <c r="AW29" s="104">
        <v>5336.4566569224398</v>
      </c>
      <c r="AX29" s="104">
        <v>5431.7904879086818</v>
      </c>
      <c r="AY29" s="104">
        <v>5353.4123727267051</v>
      </c>
      <c r="AZ29" s="104">
        <v>5187.7072605548738</v>
      </c>
      <c r="BA29" s="104">
        <v>5147.3479268296906</v>
      </c>
      <c r="BB29" s="104">
        <v>5337.7237678444917</v>
      </c>
      <c r="BC29" s="104">
        <v>5329.0422597490542</v>
      </c>
      <c r="BD29" s="104">
        <v>5616.8415544398276</v>
      </c>
      <c r="BE29" s="104">
        <v>5994.937139169132</v>
      </c>
      <c r="BF29" s="104">
        <v>6115.8383631578017</v>
      </c>
      <c r="BG29" s="115">
        <v>6006.0650169021628</v>
      </c>
      <c r="BH29" s="115">
        <v>6244.8133176422944</v>
      </c>
      <c r="BI29" s="115">
        <v>6139.0195163286562</v>
      </c>
      <c r="BJ29" s="115">
        <v>5983.6400843215297</v>
      </c>
      <c r="BK29" s="115">
        <v>6052.418718923077</v>
      </c>
      <c r="BL29" s="115">
        <v>6106.5458764999994</v>
      </c>
      <c r="BM29" s="230" t="s">
        <v>51</v>
      </c>
      <c r="BN29" s="115">
        <v>4612.6753853170512</v>
      </c>
      <c r="BO29" s="115">
        <v>4933.134806505107</v>
      </c>
      <c r="BP29" s="115">
        <v>5405.4430883378354</v>
      </c>
      <c r="BQ29" s="115">
        <v>5778.2658437743275</v>
      </c>
      <c r="BR29" s="115">
        <v>6145.2705126343417</v>
      </c>
      <c r="BS29" s="115">
        <v>6033.247888625614</v>
      </c>
    </row>
    <row r="30" spans="1:72">
      <c r="A30" s="83"/>
      <c r="C30" s="101" t="s">
        <v>31</v>
      </c>
      <c r="D30" s="104">
        <v>5596.5082426976824</v>
      </c>
      <c r="E30" s="104">
        <v>5552.9475500182207</v>
      </c>
      <c r="F30" s="104">
        <v>5558.2710484655054</v>
      </c>
      <c r="G30" s="104">
        <v>5863.0221651609254</v>
      </c>
      <c r="H30" s="104">
        <v>5956.3948086013661</v>
      </c>
      <c r="I30" s="104">
        <v>5881.5996356252444</v>
      </c>
      <c r="J30" s="104">
        <v>5985.4354472730301</v>
      </c>
      <c r="K30" s="104">
        <v>5767.6932134128238</v>
      </c>
      <c r="L30" s="104">
        <v>5451.3720664930843</v>
      </c>
      <c r="M30" s="104">
        <v>5697.1594400763688</v>
      </c>
      <c r="N30" s="104">
        <v>5840.5075720033938</v>
      </c>
      <c r="O30" s="104">
        <v>5632.5535213119729</v>
      </c>
      <c r="P30" s="104">
        <v>5647.91935047266</v>
      </c>
      <c r="Q30" s="104">
        <v>5773.8084947770876</v>
      </c>
      <c r="R30" s="104">
        <v>5617.1859160304684</v>
      </c>
      <c r="S30" s="104">
        <v>5350.7819095453542</v>
      </c>
      <c r="T30" s="104">
        <v>5330.4257040177999</v>
      </c>
      <c r="U30" s="104">
        <v>5311.3973571192564</v>
      </c>
      <c r="V30" s="104">
        <v>5053.8663067245434</v>
      </c>
      <c r="W30" s="104">
        <v>4791.5809065242274</v>
      </c>
      <c r="X30" s="104">
        <v>4966.6839761338424</v>
      </c>
      <c r="Y30" s="104">
        <v>5026.4948237885674</v>
      </c>
      <c r="Z30" s="104">
        <v>5123.9234275375884</v>
      </c>
      <c r="AA30" s="104">
        <v>4602.9423439470584</v>
      </c>
      <c r="AB30" s="104">
        <v>4427.0116102138263</v>
      </c>
      <c r="AC30" s="104">
        <v>4567.2176059581889</v>
      </c>
      <c r="AD30" s="104">
        <v>4563.525334889734</v>
      </c>
      <c r="AE30" s="104">
        <v>4522.3173627653032</v>
      </c>
      <c r="AF30" s="104">
        <v>4494.5535600361854</v>
      </c>
      <c r="AG30" s="104">
        <v>4358.1459945849119</v>
      </c>
      <c r="AH30" s="104">
        <v>4425.5627105288531</v>
      </c>
      <c r="AI30" s="104">
        <v>4676.2208826597889</v>
      </c>
      <c r="AJ30" s="104">
        <v>4398.8625420782855</v>
      </c>
      <c r="AK30" s="104">
        <v>4725.9911772061905</v>
      </c>
      <c r="AL30" s="104">
        <v>4787.1694415391066</v>
      </c>
      <c r="AM30" s="104">
        <v>4762.6690469858459</v>
      </c>
      <c r="AN30" s="104">
        <v>4530.8093088514379</v>
      </c>
      <c r="AO30" s="104">
        <v>4551.4888035659096</v>
      </c>
      <c r="AP30" s="104">
        <v>4530.2440875888187</v>
      </c>
      <c r="AQ30" s="104">
        <v>4516.806382715833</v>
      </c>
      <c r="AR30" s="104">
        <v>4539.0712019053653</v>
      </c>
      <c r="AS30" s="104">
        <v>4737.4536622235482</v>
      </c>
      <c r="AT30" s="104">
        <v>4578.7530241950453</v>
      </c>
      <c r="AU30" s="104">
        <v>4995.6551428362473</v>
      </c>
      <c r="AV30" s="104">
        <v>4800.5045262985523</v>
      </c>
      <c r="AW30" s="104">
        <v>4958.3788287229554</v>
      </c>
      <c r="AX30" s="104">
        <v>5173.922724028007</v>
      </c>
      <c r="AY30" s="104">
        <v>4517.1493351144463</v>
      </c>
      <c r="AZ30" s="104">
        <v>4901.2765609454109</v>
      </c>
      <c r="BA30" s="104">
        <v>5052.2050392958099</v>
      </c>
      <c r="BB30" s="104">
        <v>5226.8779499127013</v>
      </c>
      <c r="BC30" s="104">
        <v>5081.9629997436741</v>
      </c>
      <c r="BD30" s="104">
        <v>5364.2727706235964</v>
      </c>
      <c r="BE30" s="104">
        <v>5524.5240900325871</v>
      </c>
      <c r="BF30" s="104">
        <v>5419.2057732319881</v>
      </c>
      <c r="BG30" s="115">
        <v>5398.9567993455894</v>
      </c>
      <c r="BH30" s="115">
        <v>5555.818132006928</v>
      </c>
      <c r="BI30" s="115">
        <v>5718.1792381062978</v>
      </c>
      <c r="BJ30" s="115">
        <v>5854.1304691039213</v>
      </c>
      <c r="BK30" s="115">
        <v>5796.2015536750923</v>
      </c>
      <c r="BL30" s="115">
        <v>6231.6101559999997</v>
      </c>
      <c r="BM30" s="230" t="s">
        <v>51</v>
      </c>
      <c r="BN30" s="115">
        <v>5575.9993129533623</v>
      </c>
      <c r="BO30" s="115">
        <v>5805.9334286981375</v>
      </c>
      <c r="BP30" s="115">
        <v>6298.5553660163123</v>
      </c>
      <c r="BQ30" s="115">
        <v>6412.9197613158331</v>
      </c>
      <c r="BR30" s="115">
        <v>6758.621191819293</v>
      </c>
      <c r="BS30" s="115">
        <v>7017.5877659826147</v>
      </c>
    </row>
    <row r="31" spans="1:72">
      <c r="A31" s="83"/>
      <c r="C31" s="101" t="s">
        <v>32</v>
      </c>
      <c r="D31" s="104">
        <v>8067.7524434527922</v>
      </c>
      <c r="E31" s="104">
        <v>8151.4054835993338</v>
      </c>
      <c r="F31" s="104">
        <v>8177.9562281336639</v>
      </c>
      <c r="G31" s="104">
        <v>8926.7845456598297</v>
      </c>
      <c r="H31" s="104">
        <v>8902.647678951711</v>
      </c>
      <c r="I31" s="104">
        <v>9047.6032306187917</v>
      </c>
      <c r="J31" s="104">
        <v>8814.3996929175337</v>
      </c>
      <c r="K31" s="104">
        <v>8799.2585215507461</v>
      </c>
      <c r="L31" s="104">
        <v>9174.5182568189412</v>
      </c>
      <c r="M31" s="104">
        <v>9367.3873344069598</v>
      </c>
      <c r="N31" s="104">
        <v>9229.951074513785</v>
      </c>
      <c r="O31" s="104">
        <v>9293.589199125563</v>
      </c>
      <c r="P31" s="104">
        <v>9180.9693267682342</v>
      </c>
      <c r="Q31" s="104">
        <v>9156.8975595458051</v>
      </c>
      <c r="R31" s="104">
        <v>9246.6767242924052</v>
      </c>
      <c r="S31" s="104">
        <v>9018.8964214691568</v>
      </c>
      <c r="T31" s="104">
        <v>8832.318582694139</v>
      </c>
      <c r="U31" s="104">
        <v>8878.0555157964409</v>
      </c>
      <c r="V31" s="104">
        <v>8537.1221427752516</v>
      </c>
      <c r="W31" s="104">
        <v>8642.0974305662075</v>
      </c>
      <c r="X31" s="104">
        <v>8818.8504544107527</v>
      </c>
      <c r="Y31" s="104">
        <v>8752.6072932827974</v>
      </c>
      <c r="Z31" s="104">
        <v>8648.0446985340677</v>
      </c>
      <c r="AA31" s="104">
        <v>8350.1561275651839</v>
      </c>
      <c r="AB31" s="104">
        <v>8509.4598561093389</v>
      </c>
      <c r="AC31" s="104">
        <v>8548.766568759529</v>
      </c>
      <c r="AD31" s="104">
        <v>7909.6061008317602</v>
      </c>
      <c r="AE31" s="104">
        <v>8134.4093338620924</v>
      </c>
      <c r="AF31" s="104">
        <v>8288.3836330162849</v>
      </c>
      <c r="AG31" s="104">
        <v>8485.5970627143215</v>
      </c>
      <c r="AH31" s="104">
        <v>7748.4969908585563</v>
      </c>
      <c r="AI31" s="104">
        <v>8479.1648622324865</v>
      </c>
      <c r="AJ31" s="104">
        <v>8691.3953015277293</v>
      </c>
      <c r="AK31" s="104">
        <v>8255.2224697096663</v>
      </c>
      <c r="AL31" s="104">
        <v>8406.9284690418772</v>
      </c>
      <c r="AM31" s="104">
        <v>7930.4901761313358</v>
      </c>
      <c r="AN31" s="104">
        <v>8057.1636117656444</v>
      </c>
      <c r="AO31" s="104">
        <v>7282.5910276740406</v>
      </c>
      <c r="AP31" s="104">
        <v>7618.8513741864499</v>
      </c>
      <c r="AQ31" s="104">
        <v>8192.0215387435583</v>
      </c>
      <c r="AR31" s="104">
        <v>8414.706404617933</v>
      </c>
      <c r="AS31" s="104">
        <v>8692.1246860162828</v>
      </c>
      <c r="AT31" s="104">
        <v>8783.3588672026399</v>
      </c>
      <c r="AU31" s="104">
        <v>8645.6608133825066</v>
      </c>
      <c r="AV31" s="104">
        <v>8039.8594283733901</v>
      </c>
      <c r="AW31" s="104">
        <v>8068.5304029304725</v>
      </c>
      <c r="AX31" s="104">
        <v>7635.869770223655</v>
      </c>
      <c r="AY31" s="104">
        <v>8111.1042690489021</v>
      </c>
      <c r="AZ31" s="104">
        <v>8174.1586959717088</v>
      </c>
      <c r="BA31" s="104">
        <v>8066.4676391395542</v>
      </c>
      <c r="BB31" s="104">
        <v>7850.3671056462254</v>
      </c>
      <c r="BC31" s="104">
        <v>8283.6636423491163</v>
      </c>
      <c r="BD31" s="104">
        <v>8657.8005319043768</v>
      </c>
      <c r="BE31" s="104">
        <v>8338.6639128908409</v>
      </c>
      <c r="BF31" s="104">
        <v>8178.6649821559768</v>
      </c>
      <c r="BG31" s="115">
        <v>8002.230465925878</v>
      </c>
      <c r="BH31" s="115">
        <v>8141.0790099799706</v>
      </c>
      <c r="BI31" s="115">
        <v>8083.7211968664033</v>
      </c>
      <c r="BJ31" s="115">
        <v>8468.7758301343638</v>
      </c>
      <c r="BK31" s="115">
        <v>8783.65559653333</v>
      </c>
      <c r="BL31" s="115">
        <v>8947.2853130000003</v>
      </c>
      <c r="BM31" s="230" t="s">
        <v>51</v>
      </c>
      <c r="BN31" s="115">
        <v>7143.2442568583892</v>
      </c>
      <c r="BO31" s="115">
        <v>8476.8483585935719</v>
      </c>
      <c r="BP31" s="115">
        <v>8790.3827894244241</v>
      </c>
      <c r="BQ31" s="115">
        <v>8839.8852967619787</v>
      </c>
      <c r="BR31" s="115">
        <v>8297.5835752824041</v>
      </c>
      <c r="BS31" s="115">
        <v>8389.6807263022201</v>
      </c>
    </row>
    <row r="32" spans="1:72">
      <c r="A32" s="83"/>
      <c r="C32" s="101" t="s">
        <v>33</v>
      </c>
      <c r="D32" s="104">
        <v>8323.0787481379466</v>
      </c>
      <c r="E32" s="104">
        <v>8067.4312456779189</v>
      </c>
      <c r="F32" s="104">
        <v>8109.7217282785259</v>
      </c>
      <c r="G32" s="104">
        <v>8419.6107758255439</v>
      </c>
      <c r="H32" s="104">
        <v>8822.5985216120771</v>
      </c>
      <c r="I32" s="104">
        <v>8929.6161890224157</v>
      </c>
      <c r="J32" s="104">
        <v>8570.6310106214914</v>
      </c>
      <c r="K32" s="104">
        <v>8893.6466637253416</v>
      </c>
      <c r="L32" s="104">
        <v>8573.4101088535226</v>
      </c>
      <c r="M32" s="104">
        <v>8752.7027094012956</v>
      </c>
      <c r="N32" s="104">
        <v>8901.1265855084257</v>
      </c>
      <c r="O32" s="104">
        <v>8636.2719906548627</v>
      </c>
      <c r="P32" s="104">
        <v>9105.8066689963835</v>
      </c>
      <c r="Q32" s="104">
        <v>9285.3011341915389</v>
      </c>
      <c r="R32" s="104">
        <v>8752.1903990256687</v>
      </c>
      <c r="S32" s="104">
        <v>7876.7391864545061</v>
      </c>
      <c r="T32" s="104">
        <v>8202.1883692704487</v>
      </c>
      <c r="U32" s="104">
        <v>8365.259035115625</v>
      </c>
      <c r="V32" s="104">
        <v>7971.4753286085506</v>
      </c>
      <c r="W32" s="104">
        <v>7611.0250989159913</v>
      </c>
      <c r="X32" s="104">
        <v>8532.9272501012074</v>
      </c>
      <c r="Y32" s="104">
        <v>7826.5424493021865</v>
      </c>
      <c r="Z32" s="104">
        <v>7200.5764034718513</v>
      </c>
      <c r="AA32" s="104">
        <v>7378.0806151148317</v>
      </c>
      <c r="AB32" s="104">
        <v>7251.7405647509859</v>
      </c>
      <c r="AC32" s="104">
        <v>7636.9611755986034</v>
      </c>
      <c r="AD32" s="104">
        <v>7312.0580796172571</v>
      </c>
      <c r="AE32" s="104">
        <v>7389.4797043523022</v>
      </c>
      <c r="AF32" s="104">
        <v>7604.8240151892678</v>
      </c>
      <c r="AG32" s="104">
        <v>7543.9872099625618</v>
      </c>
      <c r="AH32" s="104">
        <v>7708.8253648427972</v>
      </c>
      <c r="AI32" s="104">
        <v>7399.8126598881054</v>
      </c>
      <c r="AJ32" s="104">
        <v>9154.0319815985822</v>
      </c>
      <c r="AK32" s="104">
        <v>7927.7210527990665</v>
      </c>
      <c r="AL32" s="104">
        <v>7914.5098499717187</v>
      </c>
      <c r="AM32" s="104">
        <v>7875.2275533567245</v>
      </c>
      <c r="AN32" s="104">
        <v>8549.4675381603593</v>
      </c>
      <c r="AO32" s="104">
        <v>8519.8319612101295</v>
      </c>
      <c r="AP32" s="104">
        <v>8094.8176237853258</v>
      </c>
      <c r="AQ32" s="104">
        <v>8021.6783061370479</v>
      </c>
      <c r="AR32" s="104">
        <v>7917.415572373845</v>
      </c>
      <c r="AS32" s="104">
        <v>8317.198143517362</v>
      </c>
      <c r="AT32" s="104">
        <v>7817.426613923667</v>
      </c>
      <c r="AU32" s="104">
        <v>8121.463773405033</v>
      </c>
      <c r="AV32" s="104">
        <v>7856.4870193060351</v>
      </c>
      <c r="AW32" s="104">
        <v>8438.3559159002707</v>
      </c>
      <c r="AX32" s="104">
        <v>7937.2228883062708</v>
      </c>
      <c r="AY32" s="104">
        <v>8361.509347993886</v>
      </c>
      <c r="AZ32" s="104">
        <v>8414.5476502875954</v>
      </c>
      <c r="BA32" s="104">
        <v>8115.8080121095672</v>
      </c>
      <c r="BB32" s="104">
        <v>7794.0603126056558</v>
      </c>
      <c r="BC32" s="104">
        <v>7977.1287026040673</v>
      </c>
      <c r="BD32" s="104">
        <v>7585.515536835529</v>
      </c>
      <c r="BE32" s="104">
        <v>7770.9686458579581</v>
      </c>
      <c r="BF32" s="104">
        <v>7664.801251364137</v>
      </c>
      <c r="BG32" s="115">
        <v>8057.0926168508204</v>
      </c>
      <c r="BH32" s="115">
        <v>8286.5573002959609</v>
      </c>
      <c r="BI32" s="115">
        <v>8023.467297590365</v>
      </c>
      <c r="BJ32" s="115">
        <v>8523.6772255280466</v>
      </c>
      <c r="BK32" s="115">
        <v>8486.0259674548543</v>
      </c>
      <c r="BL32" s="115">
        <v>8526.6353179999987</v>
      </c>
      <c r="BM32" s="230" t="s">
        <v>51</v>
      </c>
      <c r="BN32" s="115">
        <v>6785.5767251988773</v>
      </c>
      <c r="BO32" s="115">
        <v>8646.0787459064159</v>
      </c>
      <c r="BP32" s="115">
        <v>7939.6372768176934</v>
      </c>
      <c r="BQ32" s="115">
        <v>8331.0594463825964</v>
      </c>
      <c r="BR32" s="115">
        <v>8471.5340176918671</v>
      </c>
      <c r="BS32" s="115">
        <v>8341.3217095320924</v>
      </c>
    </row>
    <row r="33" spans="1:72">
      <c r="A33" s="83"/>
      <c r="C33" s="101" t="s">
        <v>34</v>
      </c>
      <c r="D33" s="104">
        <v>4821.8748524145331</v>
      </c>
      <c r="E33" s="104">
        <v>4845.1813473801803</v>
      </c>
      <c r="F33" s="104">
        <v>5093.9184120029422</v>
      </c>
      <c r="G33" s="104">
        <v>5243.3777356132086</v>
      </c>
      <c r="H33" s="104">
        <v>5497.0509923314639</v>
      </c>
      <c r="I33" s="104">
        <v>5508.4432305098298</v>
      </c>
      <c r="J33" s="104">
        <v>5963.4058886687826</v>
      </c>
      <c r="K33" s="104">
        <v>5938.7208615692725</v>
      </c>
      <c r="L33" s="104">
        <v>5697.2712091262292</v>
      </c>
      <c r="M33" s="104">
        <v>5838.7265899106133</v>
      </c>
      <c r="N33" s="104">
        <v>5728.6511493886965</v>
      </c>
      <c r="O33" s="104">
        <v>5913.0161838841896</v>
      </c>
      <c r="P33" s="104">
        <v>6072.3205436723511</v>
      </c>
      <c r="Q33" s="104">
        <v>5984.7616180360646</v>
      </c>
      <c r="R33" s="104">
        <v>5949.8981402475692</v>
      </c>
      <c r="S33" s="104">
        <v>5582.301722392086</v>
      </c>
      <c r="T33" s="104">
        <v>5607.5393331838341</v>
      </c>
      <c r="U33" s="104">
        <v>5474.9243604873873</v>
      </c>
      <c r="V33" s="104">
        <v>5279.4498502212509</v>
      </c>
      <c r="W33" s="104">
        <v>5713.9207633038504</v>
      </c>
      <c r="X33" s="104">
        <v>5548.1052379529874</v>
      </c>
      <c r="Y33" s="104">
        <v>5594.3327731555019</v>
      </c>
      <c r="Z33" s="104">
        <v>5285.2028108447694</v>
      </c>
      <c r="AA33" s="104">
        <v>5136.3754280526218</v>
      </c>
      <c r="AB33" s="104">
        <v>5358.7671243258783</v>
      </c>
      <c r="AC33" s="104">
        <v>4982.7171081611032</v>
      </c>
      <c r="AD33" s="104">
        <v>4997.0106840949393</v>
      </c>
      <c r="AE33" s="104">
        <v>5167.6931766343687</v>
      </c>
      <c r="AF33" s="104">
        <v>5192.9695524804702</v>
      </c>
      <c r="AG33" s="104">
        <v>5257.5063964577566</v>
      </c>
      <c r="AH33" s="104">
        <v>5495.3209623688199</v>
      </c>
      <c r="AI33" s="104">
        <v>5302.3820756693312</v>
      </c>
      <c r="AJ33" s="104">
        <v>5190.6114631108594</v>
      </c>
      <c r="AK33" s="104">
        <v>5174.6347361657108</v>
      </c>
      <c r="AL33" s="104">
        <v>5181.8948805140644</v>
      </c>
      <c r="AM33" s="104">
        <v>5569.375581781288</v>
      </c>
      <c r="AN33" s="104">
        <v>5469.317509497926</v>
      </c>
      <c r="AO33" s="104">
        <v>5250.2450391497814</v>
      </c>
      <c r="AP33" s="104">
        <v>5518.5472863890272</v>
      </c>
      <c r="AQ33" s="104">
        <v>5512.9874961724927</v>
      </c>
      <c r="AR33" s="104">
        <v>5317.4218898318786</v>
      </c>
      <c r="AS33" s="104">
        <v>5398.2754343040651</v>
      </c>
      <c r="AT33" s="104">
        <v>5492.2027131957921</v>
      </c>
      <c r="AU33" s="104">
        <v>5330.4140681816807</v>
      </c>
      <c r="AV33" s="104">
        <v>5203.4420794594371</v>
      </c>
      <c r="AW33" s="104">
        <v>5106.4003923220944</v>
      </c>
      <c r="AX33" s="104">
        <v>4860.6292469567643</v>
      </c>
      <c r="AY33" s="104">
        <v>4695.4047475463476</v>
      </c>
      <c r="AZ33" s="104">
        <v>4871.6279760967136</v>
      </c>
      <c r="BA33" s="104">
        <v>4668.9800976062415</v>
      </c>
      <c r="BB33" s="104">
        <v>4415.2287936703497</v>
      </c>
      <c r="BC33" s="104">
        <v>4388.1634550574845</v>
      </c>
      <c r="BD33" s="104">
        <v>4398.031073774765</v>
      </c>
      <c r="BE33" s="104">
        <v>4539.1553671837728</v>
      </c>
      <c r="BF33" s="104">
        <v>4311.8299050274072</v>
      </c>
      <c r="BG33" s="115">
        <v>4262.771928590676</v>
      </c>
      <c r="BH33" s="115">
        <v>4561.9160308579021</v>
      </c>
      <c r="BI33" s="115">
        <v>4843.6823454942742</v>
      </c>
      <c r="BJ33" s="115">
        <v>4772.9535951387879</v>
      </c>
      <c r="BK33" s="115">
        <v>4967.3437119490118</v>
      </c>
      <c r="BL33" s="115">
        <v>5331.6994804999995</v>
      </c>
      <c r="BM33" s="230" t="s">
        <v>51</v>
      </c>
      <c r="BN33" s="115">
        <v>4188.8871436825521</v>
      </c>
      <c r="BO33" s="115">
        <v>4751.3060834035841</v>
      </c>
      <c r="BP33" s="115">
        <v>5048.0551233682254</v>
      </c>
      <c r="BQ33" s="115">
        <v>4945.0844499457235</v>
      </c>
      <c r="BR33" s="115">
        <v>5125.0626196027006</v>
      </c>
      <c r="BS33" s="115">
        <v>5164.8645001368532</v>
      </c>
    </row>
    <row r="34" spans="1:72">
      <c r="A34" s="83"/>
      <c r="C34" s="101" t="s">
        <v>35</v>
      </c>
      <c r="D34" s="104">
        <v>10545.579975296103</v>
      </c>
      <c r="E34" s="104">
        <v>9370.6783164786211</v>
      </c>
      <c r="F34" s="104">
        <v>9651.6689305548061</v>
      </c>
      <c r="G34" s="104">
        <v>11292.646252685994</v>
      </c>
      <c r="H34" s="104">
        <v>10298.121125716492</v>
      </c>
      <c r="I34" s="104">
        <v>11086.892551616862</v>
      </c>
      <c r="J34" s="104">
        <v>11196.727223131445</v>
      </c>
      <c r="K34" s="104">
        <v>11949.41132307481</v>
      </c>
      <c r="L34" s="104">
        <v>10586.024500082718</v>
      </c>
      <c r="M34" s="104">
        <v>10942.834458345193</v>
      </c>
      <c r="N34" s="104">
        <v>11001.960325399466</v>
      </c>
      <c r="O34" s="104">
        <v>11042.811346920396</v>
      </c>
      <c r="P34" s="104">
        <v>10903.05110298416</v>
      </c>
      <c r="Q34" s="104">
        <v>11143.369474213307</v>
      </c>
      <c r="R34" s="104">
        <v>10933.704803884191</v>
      </c>
      <c r="S34" s="104">
        <v>10134.555997898236</v>
      </c>
      <c r="T34" s="104">
        <v>10693.572394315701</v>
      </c>
      <c r="U34" s="104">
        <v>9866.1065414580335</v>
      </c>
      <c r="V34" s="104">
        <v>9632.1201880508452</v>
      </c>
      <c r="W34" s="104">
        <v>9367.227627609298</v>
      </c>
      <c r="X34" s="104">
        <v>9408.0318987618939</v>
      </c>
      <c r="Y34" s="104">
        <v>8983.5579775361966</v>
      </c>
      <c r="Z34" s="104">
        <v>8535.2505614989313</v>
      </c>
      <c r="AA34" s="104">
        <v>8408.0508949567266</v>
      </c>
      <c r="AB34" s="104">
        <v>8708.1245005138317</v>
      </c>
      <c r="AC34" s="104">
        <v>7997.7475020148304</v>
      </c>
      <c r="AD34" s="104">
        <v>7918.9226130335592</v>
      </c>
      <c r="AE34" s="104">
        <v>7600.2360656212159</v>
      </c>
      <c r="AF34" s="104">
        <v>8027.5634090337217</v>
      </c>
      <c r="AG34" s="104">
        <v>8334.4533313697539</v>
      </c>
      <c r="AH34" s="104">
        <v>8073.9843413384851</v>
      </c>
      <c r="AI34" s="104">
        <v>7935.1280593797828</v>
      </c>
      <c r="AJ34" s="104">
        <v>8260.3835982296187</v>
      </c>
      <c r="AK34" s="104">
        <v>8326.494771120455</v>
      </c>
      <c r="AL34" s="104">
        <v>7987.9194745936838</v>
      </c>
      <c r="AM34" s="104">
        <v>8002.0903333879478</v>
      </c>
      <c r="AN34" s="104">
        <v>8115.8932303265592</v>
      </c>
      <c r="AO34" s="104">
        <v>7771.1825713412636</v>
      </c>
      <c r="AP34" s="104">
        <v>7354.6245687358396</v>
      </c>
      <c r="AQ34" s="104">
        <v>7738.8562722385141</v>
      </c>
      <c r="AR34" s="104">
        <v>7750.7001148566014</v>
      </c>
      <c r="AS34" s="104">
        <v>7636.1565922534865</v>
      </c>
      <c r="AT34" s="104">
        <v>7736.4188686443713</v>
      </c>
      <c r="AU34" s="104">
        <v>7961.2988080443365</v>
      </c>
      <c r="AV34" s="104">
        <v>8156.9901421097775</v>
      </c>
      <c r="AW34" s="104">
        <v>8184.3189822848763</v>
      </c>
      <c r="AX34" s="104">
        <v>8566.7242522377419</v>
      </c>
      <c r="AY34" s="104">
        <v>8434.3196728754483</v>
      </c>
      <c r="AZ34" s="104">
        <v>7847.7672828755331</v>
      </c>
      <c r="BA34" s="104">
        <v>8093.5963460954108</v>
      </c>
      <c r="BB34" s="104">
        <v>7787.5000981541079</v>
      </c>
      <c r="BC34" s="104">
        <v>7985.3255465211405</v>
      </c>
      <c r="BD34" s="104">
        <v>8083.3339252375072</v>
      </c>
      <c r="BE34" s="104">
        <v>8376.4375418034215</v>
      </c>
      <c r="BF34" s="104">
        <v>8674.3359193023898</v>
      </c>
      <c r="BG34" s="115">
        <v>8129.7821173202483</v>
      </c>
      <c r="BH34" s="115">
        <v>8904.2984959692258</v>
      </c>
      <c r="BI34" s="115">
        <v>9651.816762960083</v>
      </c>
      <c r="BJ34" s="115">
        <v>9733.6501450576252</v>
      </c>
      <c r="BK34" s="115">
        <v>9790.9423296205114</v>
      </c>
      <c r="BL34" s="115">
        <v>9826.0440920000001</v>
      </c>
      <c r="BM34" s="230" t="s">
        <v>51</v>
      </c>
      <c r="BN34" s="115">
        <v>9556.4432529603873</v>
      </c>
      <c r="BO34" s="115">
        <v>10112.353816516994</v>
      </c>
      <c r="BP34" s="115">
        <v>9933.4598770952744</v>
      </c>
      <c r="BQ34" s="115">
        <v>10197.892726122676</v>
      </c>
      <c r="BR34" s="115">
        <v>10338.862198939651</v>
      </c>
      <c r="BS34" s="115">
        <v>10167.541688292205</v>
      </c>
    </row>
    <row r="35" spans="1:72">
      <c r="A35" s="83"/>
      <c r="C35" s="101" t="s">
        <v>36</v>
      </c>
      <c r="D35" s="104">
        <v>2020.659465006861</v>
      </c>
      <c r="E35" s="104">
        <v>2122.8298113885985</v>
      </c>
      <c r="F35" s="104">
        <v>2095.4248143688651</v>
      </c>
      <c r="G35" s="104">
        <v>2141.5442867145794</v>
      </c>
      <c r="H35" s="104">
        <v>2202.69096389369</v>
      </c>
      <c r="I35" s="104">
        <v>2152.6257993491404</v>
      </c>
      <c r="J35" s="104">
        <v>2180.1154366126189</v>
      </c>
      <c r="K35" s="104">
        <v>2091.5041571927613</v>
      </c>
      <c r="L35" s="104">
        <v>2185.9384764213496</v>
      </c>
      <c r="M35" s="104">
        <v>2197.2079668916062</v>
      </c>
      <c r="N35" s="104">
        <v>2195.2487235086892</v>
      </c>
      <c r="O35" s="104">
        <v>2205.684164949364</v>
      </c>
      <c r="P35" s="104">
        <v>2144.9271234469838</v>
      </c>
      <c r="Q35" s="104">
        <v>2205.1365797521344</v>
      </c>
      <c r="R35" s="104">
        <v>2167.2746928842716</v>
      </c>
      <c r="S35" s="104">
        <v>1937.0416617722021</v>
      </c>
      <c r="T35" s="104">
        <v>1927.1026256750697</v>
      </c>
      <c r="U35" s="104">
        <v>1993.5990706062637</v>
      </c>
      <c r="V35" s="104">
        <v>1896.9710584301483</v>
      </c>
      <c r="W35" s="104">
        <v>1875.2890600539213</v>
      </c>
      <c r="X35" s="104">
        <v>1863.4108331603381</v>
      </c>
      <c r="Y35" s="104">
        <v>1939.5150183016419</v>
      </c>
      <c r="Z35" s="104">
        <v>2004.9733000829824</v>
      </c>
      <c r="AA35" s="104">
        <v>1903.792667078673</v>
      </c>
      <c r="AB35" s="104">
        <v>1927.2392213327964</v>
      </c>
      <c r="AC35" s="104">
        <v>2098.9830533237155</v>
      </c>
      <c r="AD35" s="104">
        <v>2022.0620288911514</v>
      </c>
      <c r="AE35" s="104">
        <v>2059.1833096380205</v>
      </c>
      <c r="AF35" s="104">
        <v>2010.4436276208066</v>
      </c>
      <c r="AG35" s="104">
        <v>2079.1447384463818</v>
      </c>
      <c r="AH35" s="104">
        <v>2217.1647431573206</v>
      </c>
      <c r="AI35" s="104">
        <v>2117.9637964262929</v>
      </c>
      <c r="AJ35" s="104">
        <v>2178.9565790120137</v>
      </c>
      <c r="AK35" s="104">
        <v>2132.5674500350037</v>
      </c>
      <c r="AL35" s="104">
        <v>2169.6643529746866</v>
      </c>
      <c r="AM35" s="104">
        <v>2131.5933964691026</v>
      </c>
      <c r="AN35" s="104">
        <v>2131.0626175111033</v>
      </c>
      <c r="AO35" s="104">
        <v>2037.4571120151686</v>
      </c>
      <c r="AP35" s="104">
        <v>2099.6958490955403</v>
      </c>
      <c r="AQ35" s="104">
        <v>2090.7572872701207</v>
      </c>
      <c r="AR35" s="104">
        <v>2238.0859812295625</v>
      </c>
      <c r="AS35" s="104">
        <v>2244.6766281716955</v>
      </c>
      <c r="AT35" s="104">
        <v>2209.1073910461728</v>
      </c>
      <c r="AU35" s="104">
        <v>2296.0734848129728</v>
      </c>
      <c r="AV35" s="104">
        <v>2297.9997069446431</v>
      </c>
      <c r="AW35" s="104">
        <v>2393.9712172887371</v>
      </c>
      <c r="AX35" s="104">
        <v>2364.7648637328443</v>
      </c>
      <c r="AY35" s="104">
        <v>2330.2895870205284</v>
      </c>
      <c r="AZ35" s="104">
        <v>2292.0188433753297</v>
      </c>
      <c r="BA35" s="104">
        <v>2343.1729221851597</v>
      </c>
      <c r="BB35" s="104">
        <v>2432.8837043546396</v>
      </c>
      <c r="BC35" s="104">
        <v>2343.5174330153595</v>
      </c>
      <c r="BD35" s="104">
        <v>2371.0956312726007</v>
      </c>
      <c r="BE35" s="104">
        <v>2421.0606275532396</v>
      </c>
      <c r="BF35" s="104">
        <v>2382.1582346313153</v>
      </c>
      <c r="BG35" s="115">
        <v>2301.7301574849985</v>
      </c>
      <c r="BH35" s="115">
        <v>2312.8857482427225</v>
      </c>
      <c r="BI35" s="115">
        <v>2391.9148746244878</v>
      </c>
      <c r="BJ35" s="115">
        <v>2461.5943631011369</v>
      </c>
      <c r="BK35" s="115">
        <v>2609.9695264933152</v>
      </c>
      <c r="BL35" s="115">
        <v>2595.1432239999999</v>
      </c>
      <c r="BM35" s="230" t="s">
        <v>51</v>
      </c>
      <c r="BN35" s="115">
        <v>2308.2750609045179</v>
      </c>
      <c r="BO35" s="115">
        <v>2433.1586279250919</v>
      </c>
      <c r="BP35" s="115">
        <v>2327.4898262880592</v>
      </c>
      <c r="BQ35" s="115">
        <v>2575.4402538500099</v>
      </c>
      <c r="BR35" s="115">
        <v>2583.6845491409958</v>
      </c>
      <c r="BS35" s="115">
        <v>2613.0230278379013</v>
      </c>
    </row>
    <row r="36" spans="1:72">
      <c r="A36" s="83"/>
      <c r="C36" s="101" t="s">
        <v>66</v>
      </c>
      <c r="D36" s="104">
        <v>16255.262654793503</v>
      </c>
      <c r="E36" s="104">
        <v>13383.653816805181</v>
      </c>
      <c r="F36" s="104">
        <v>13090.044710594781</v>
      </c>
      <c r="G36" s="104">
        <v>14339.098106759955</v>
      </c>
      <c r="H36" s="104">
        <v>14674.116147554352</v>
      </c>
      <c r="I36" s="104">
        <v>15197.437852397601</v>
      </c>
      <c r="J36" s="104">
        <v>15315.504486203838</v>
      </c>
      <c r="K36" s="104">
        <v>14719.656024814525</v>
      </c>
      <c r="L36" s="104">
        <v>14603.52668562448</v>
      </c>
      <c r="M36" s="104">
        <v>15308.622671061819</v>
      </c>
      <c r="N36" s="104">
        <v>14726.249621053232</v>
      </c>
      <c r="O36" s="104">
        <v>14805.334769959416</v>
      </c>
      <c r="P36" s="104">
        <v>15018.205255887644</v>
      </c>
      <c r="Q36" s="104">
        <v>14815.123201109225</v>
      </c>
      <c r="R36" s="104">
        <v>15239.154162476747</v>
      </c>
      <c r="S36" s="104">
        <v>14344.993366686887</v>
      </c>
      <c r="T36" s="104">
        <v>14980.666165204206</v>
      </c>
      <c r="U36" s="104">
        <v>15369.075363774929</v>
      </c>
      <c r="V36" s="104">
        <v>14725.312296430295</v>
      </c>
      <c r="W36" s="104">
        <v>14921.713155881593</v>
      </c>
      <c r="X36" s="104">
        <v>15413.659507413462</v>
      </c>
      <c r="Y36" s="104">
        <v>15473.985969330339</v>
      </c>
      <c r="Z36" s="104">
        <v>14738.751294549649</v>
      </c>
      <c r="AA36" s="104">
        <v>14378.647435186553</v>
      </c>
      <c r="AB36" s="104">
        <v>14746.787952574712</v>
      </c>
      <c r="AC36" s="104">
        <v>14142.168340035512</v>
      </c>
      <c r="AD36" s="104">
        <v>14642.479061904793</v>
      </c>
      <c r="AE36" s="104">
        <v>14034.854790900059</v>
      </c>
      <c r="AF36" s="104">
        <v>15413.184906280716</v>
      </c>
      <c r="AG36" s="104">
        <v>16297.302125453003</v>
      </c>
      <c r="AH36" s="104">
        <v>14896.778800029722</v>
      </c>
      <c r="AI36" s="104">
        <v>16157.84248222982</v>
      </c>
      <c r="AJ36" s="104">
        <v>14848.898028764504</v>
      </c>
      <c r="AK36" s="104">
        <v>15457.537026710821</v>
      </c>
      <c r="AL36" s="104">
        <v>15076.3888150067</v>
      </c>
      <c r="AM36" s="104">
        <v>15585.425342408971</v>
      </c>
      <c r="AN36" s="104">
        <v>14184.581204021992</v>
      </c>
      <c r="AO36" s="104">
        <v>13809.979363639723</v>
      </c>
      <c r="AP36" s="104">
        <v>13391.027651331806</v>
      </c>
      <c r="AQ36" s="104">
        <v>12527.611857192733</v>
      </c>
      <c r="AR36" s="104">
        <v>13479.694514663244</v>
      </c>
      <c r="AS36" s="104">
        <v>13987.700265104309</v>
      </c>
      <c r="AT36" s="104">
        <v>14012.07702368277</v>
      </c>
      <c r="AU36" s="104">
        <v>13536.804855746061</v>
      </c>
      <c r="AV36" s="104">
        <v>13691.074787803389</v>
      </c>
      <c r="AW36" s="104">
        <v>13579.577302031175</v>
      </c>
      <c r="AX36" s="104">
        <v>13482.776251899613</v>
      </c>
      <c r="AY36" s="104">
        <v>12873.31120623692</v>
      </c>
      <c r="AZ36" s="104">
        <v>12908.682895555465</v>
      </c>
      <c r="BA36" s="104">
        <v>13192.145492027801</v>
      </c>
      <c r="BB36" s="104">
        <v>12674.287784188233</v>
      </c>
      <c r="BC36" s="104">
        <v>13038.897028712567</v>
      </c>
      <c r="BD36" s="104">
        <v>12956.595006632444</v>
      </c>
      <c r="BE36" s="104">
        <v>13470.768766583071</v>
      </c>
      <c r="BF36" s="104">
        <v>13818.641019103066</v>
      </c>
      <c r="BG36" s="115">
        <v>12594.618875429656</v>
      </c>
      <c r="BH36" s="115">
        <v>12972.710350262976</v>
      </c>
      <c r="BI36" s="115">
        <v>13776.333897292308</v>
      </c>
      <c r="BJ36" s="115">
        <v>12442.956440166961</v>
      </c>
      <c r="BK36" s="115">
        <v>13434.575070282261</v>
      </c>
      <c r="BL36" s="115">
        <v>14674.090341499999</v>
      </c>
      <c r="BM36" s="230" t="s">
        <v>51</v>
      </c>
      <c r="BN36" s="115">
        <v>13902.945148984327</v>
      </c>
      <c r="BO36" s="115">
        <v>14366.10073809453</v>
      </c>
      <c r="BP36" s="115">
        <v>14990.026351691742</v>
      </c>
      <c r="BQ36" s="115">
        <v>14581.558427836657</v>
      </c>
      <c r="BR36" s="115">
        <v>13869.589392458074</v>
      </c>
      <c r="BS36" s="115">
        <v>13573.345875154901</v>
      </c>
    </row>
    <row r="37" spans="1:72">
      <c r="A37" s="83"/>
      <c r="C37" s="101" t="s">
        <v>38</v>
      </c>
      <c r="D37" s="104">
        <v>4396.8680238936204</v>
      </c>
      <c r="E37" s="104">
        <v>4464.5190890533013</v>
      </c>
      <c r="F37" s="104">
        <v>4471.5680559896264</v>
      </c>
      <c r="G37" s="104">
        <v>4431.419775338074</v>
      </c>
      <c r="H37" s="104">
        <v>4544.6654984774159</v>
      </c>
      <c r="I37" s="104">
        <v>4542.3856455055047</v>
      </c>
      <c r="J37" s="104">
        <v>4920.5942036340302</v>
      </c>
      <c r="K37" s="104">
        <v>4649.7198040064332</v>
      </c>
      <c r="L37" s="104">
        <v>4859.4781299923497</v>
      </c>
      <c r="M37" s="104">
        <v>5062.200613126085</v>
      </c>
      <c r="N37" s="104">
        <v>4630.2570297242301</v>
      </c>
      <c r="O37" s="104">
        <v>4905.9878622534652</v>
      </c>
      <c r="P37" s="104">
        <v>4881.5915119873735</v>
      </c>
      <c r="Q37" s="104">
        <v>4882.7739015308971</v>
      </c>
      <c r="R37" s="104">
        <v>4831.6297715124947</v>
      </c>
      <c r="S37" s="104">
        <v>4626.1902478152751</v>
      </c>
      <c r="T37" s="104">
        <v>4767.8285429789366</v>
      </c>
      <c r="U37" s="104">
        <v>4658.9049845306427</v>
      </c>
      <c r="V37" s="104">
        <v>4893.0462596829293</v>
      </c>
      <c r="W37" s="104">
        <v>4791.9615938525048</v>
      </c>
      <c r="X37" s="104">
        <v>4755.1057992502956</v>
      </c>
      <c r="Y37" s="104">
        <v>4790.1200628920815</v>
      </c>
      <c r="Z37" s="104">
        <v>4990.2552149309349</v>
      </c>
      <c r="AA37" s="104">
        <v>4960.8074616861459</v>
      </c>
      <c r="AB37" s="104">
        <v>4898.7236383306381</v>
      </c>
      <c r="AC37" s="104">
        <v>4989.0410047165651</v>
      </c>
      <c r="AD37" s="104">
        <v>4989.4145490078636</v>
      </c>
      <c r="AE37" s="104">
        <v>4834.0849084925458</v>
      </c>
      <c r="AF37" s="104">
        <v>4841.3271061622891</v>
      </c>
      <c r="AG37" s="104">
        <v>5087.9532619180181</v>
      </c>
      <c r="AH37" s="104">
        <v>5230.3603379207907</v>
      </c>
      <c r="AI37" s="104">
        <v>4868.1482567898902</v>
      </c>
      <c r="AJ37" s="104">
        <v>4810.9416924313382</v>
      </c>
      <c r="AK37" s="104">
        <v>5357.5049027648965</v>
      </c>
      <c r="AL37" s="104">
        <v>5105.439962606416</v>
      </c>
      <c r="AM37" s="104">
        <v>5301.429600131366</v>
      </c>
      <c r="AN37" s="104">
        <v>4978.1416703924015</v>
      </c>
      <c r="AO37" s="104">
        <v>4788.1330191354264</v>
      </c>
      <c r="AP37" s="104">
        <v>4891.111300251695</v>
      </c>
      <c r="AQ37" s="104">
        <v>5032.3300603751377</v>
      </c>
      <c r="AR37" s="104">
        <v>4963.5416648682594</v>
      </c>
      <c r="AS37" s="104">
        <v>5128.5937797665674</v>
      </c>
      <c r="AT37" s="104">
        <v>5240.8536411082305</v>
      </c>
      <c r="AU37" s="104">
        <v>4989.4252448921434</v>
      </c>
      <c r="AV37" s="104">
        <v>5108.1165603068139</v>
      </c>
      <c r="AW37" s="104">
        <v>5193.2637651955465</v>
      </c>
      <c r="AX37" s="104">
        <v>5323.8996324545897</v>
      </c>
      <c r="AY37" s="104">
        <v>5450.7127186670614</v>
      </c>
      <c r="AZ37" s="104">
        <v>5501.3837876244152</v>
      </c>
      <c r="BA37" s="104">
        <v>5454.9611738726117</v>
      </c>
      <c r="BB37" s="104">
        <v>5240.1381813942635</v>
      </c>
      <c r="BC37" s="104">
        <v>5319.7790645088844</v>
      </c>
      <c r="BD37" s="104">
        <v>5285.525274867372</v>
      </c>
      <c r="BE37" s="104">
        <v>5518.0545692542692</v>
      </c>
      <c r="BF37" s="104">
        <v>5568.7564457495828</v>
      </c>
      <c r="BG37" s="115">
        <v>5958.0202818429043</v>
      </c>
      <c r="BH37" s="115">
        <v>5708.753021187631</v>
      </c>
      <c r="BI37" s="115">
        <v>5692.2792253829093</v>
      </c>
      <c r="BJ37" s="115">
        <v>6100.0330779354326</v>
      </c>
      <c r="BK37" s="115">
        <v>6184.8598002442568</v>
      </c>
      <c r="BL37" s="115">
        <v>6318.9076164999997</v>
      </c>
      <c r="BM37" s="230" t="s">
        <v>51</v>
      </c>
      <c r="BN37" s="115">
        <v>6001.6983981614994</v>
      </c>
      <c r="BO37" s="115">
        <v>5963.4504079911603</v>
      </c>
      <c r="BP37" s="115">
        <v>6151.2919203154333</v>
      </c>
      <c r="BQ37" s="115">
        <v>6326.0002589739588</v>
      </c>
      <c r="BR37" s="115">
        <v>6310.1021317873719</v>
      </c>
      <c r="BS37" s="115">
        <v>6142.4522417548487</v>
      </c>
    </row>
    <row r="38" spans="1:72">
      <c r="A38" s="83"/>
      <c r="C38" s="101" t="s">
        <v>39</v>
      </c>
      <c r="D38" s="104">
        <v>2195.3438609624704</v>
      </c>
      <c r="E38" s="104">
        <v>2251.7189611578474</v>
      </c>
      <c r="F38" s="104">
        <v>2411.8820159009242</v>
      </c>
      <c r="G38" s="104">
        <v>2416.5753834759475</v>
      </c>
      <c r="H38" s="104">
        <v>2438.9744386975735</v>
      </c>
      <c r="I38" s="104">
        <v>2589.8066887076097</v>
      </c>
      <c r="J38" s="104">
        <v>2523.9171020633635</v>
      </c>
      <c r="K38" s="104">
        <v>2607.7796060837318</v>
      </c>
      <c r="L38" s="104">
        <v>2607.7205035357019</v>
      </c>
      <c r="M38" s="104">
        <v>2629.8966020210828</v>
      </c>
      <c r="N38" s="104">
        <v>2643.0297444918419</v>
      </c>
      <c r="O38" s="104">
        <v>2443.0481453199504</v>
      </c>
      <c r="P38" s="104">
        <v>2272.6475145880263</v>
      </c>
      <c r="Q38" s="104">
        <v>2497.8591486816249</v>
      </c>
      <c r="R38" s="104">
        <v>2265.3919971140258</v>
      </c>
      <c r="S38" s="104">
        <v>2262.6894584297552</v>
      </c>
      <c r="T38" s="104">
        <v>2255.669009376647</v>
      </c>
      <c r="U38" s="104">
        <v>2259.7305256832292</v>
      </c>
      <c r="V38" s="104">
        <v>2235.5155517447138</v>
      </c>
      <c r="W38" s="104">
        <v>2235.0296240525581</v>
      </c>
      <c r="X38" s="104">
        <v>2257.0257483884616</v>
      </c>
      <c r="Y38" s="104">
        <v>2343.9634526707678</v>
      </c>
      <c r="Z38" s="104">
        <v>2534.9065845508221</v>
      </c>
      <c r="AA38" s="104">
        <v>2511.7613838573425</v>
      </c>
      <c r="AB38" s="104">
        <v>2461.794803215842</v>
      </c>
      <c r="AC38" s="104">
        <v>2358.2789835380681</v>
      </c>
      <c r="AD38" s="104">
        <v>2453.2876687802495</v>
      </c>
      <c r="AE38" s="104">
        <v>2253.5019139662468</v>
      </c>
      <c r="AF38" s="104">
        <v>2536.1594625163639</v>
      </c>
      <c r="AG38" s="104">
        <v>2478.6083359659674</v>
      </c>
      <c r="AH38" s="104">
        <v>2375.1337420752384</v>
      </c>
      <c r="AI38" s="104">
        <v>2363.8047366459682</v>
      </c>
      <c r="AJ38" s="104">
        <v>2545.5585329111832</v>
      </c>
      <c r="AK38" s="104">
        <v>2276.9737843531757</v>
      </c>
      <c r="AL38" s="104">
        <v>2291.9344556063402</v>
      </c>
      <c r="AM38" s="104">
        <v>2295.2622116272823</v>
      </c>
      <c r="AN38" s="104">
        <v>2241.7452792397726</v>
      </c>
      <c r="AO38" s="104">
        <v>2288.6928903238822</v>
      </c>
      <c r="AP38" s="104">
        <v>2132.3762614195189</v>
      </c>
      <c r="AQ38" s="104">
        <v>2103.1888651265899</v>
      </c>
      <c r="AR38" s="104">
        <v>2270.9020294991501</v>
      </c>
      <c r="AS38" s="104">
        <v>2453.654565645993</v>
      </c>
      <c r="AT38" s="104">
        <v>2389.6709904721829</v>
      </c>
      <c r="AU38" s="104">
        <v>2386.7871493322391</v>
      </c>
      <c r="AV38" s="104">
        <v>2291.3110784474984</v>
      </c>
      <c r="AW38" s="104">
        <v>2492.7436654574121</v>
      </c>
      <c r="AX38" s="104">
        <v>2473.4315907285841</v>
      </c>
      <c r="AY38" s="104">
        <v>2439.6453450534877</v>
      </c>
      <c r="AZ38" s="104">
        <v>2432.1549999912622</v>
      </c>
      <c r="BA38" s="104">
        <v>2676.5352272194496</v>
      </c>
      <c r="BB38" s="104">
        <v>2498.4927409547504</v>
      </c>
      <c r="BC38" s="104">
        <v>2499.5987769675603</v>
      </c>
      <c r="BD38" s="104">
        <v>2485.4516631929237</v>
      </c>
      <c r="BE38" s="104">
        <v>2577.8728530529779</v>
      </c>
      <c r="BF38" s="104">
        <v>2612.2586535751925</v>
      </c>
      <c r="BG38" s="115">
        <v>2490.4193385796621</v>
      </c>
      <c r="BH38" s="115">
        <v>2679.4670062393911</v>
      </c>
      <c r="BI38" s="115">
        <v>2657.0234766823751</v>
      </c>
      <c r="BJ38" s="115">
        <v>2687.2567593549265</v>
      </c>
      <c r="BK38" s="115">
        <v>2692.1062670690967</v>
      </c>
      <c r="BL38" s="115">
        <v>2786.1556464999999</v>
      </c>
      <c r="BM38" s="230" t="s">
        <v>51</v>
      </c>
      <c r="BN38" s="115">
        <v>3043.8022414168017</v>
      </c>
      <c r="BO38" s="115">
        <v>3061.2698325102619</v>
      </c>
      <c r="BP38" s="115">
        <v>3207.671983994187</v>
      </c>
      <c r="BQ38" s="115">
        <v>3140.560725019508</v>
      </c>
      <c r="BR38" s="115">
        <v>2985.4911374840967</v>
      </c>
      <c r="BS38" s="115">
        <v>2960.9361233257246</v>
      </c>
    </row>
    <row r="39" spans="1:72" s="53" customFormat="1" ht="15" customHeight="1">
      <c r="A39" s="77"/>
      <c r="B39" s="32"/>
      <c r="C39" s="253" t="s">
        <v>210</v>
      </c>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c r="AL39" s="253"/>
      <c r="AM39" s="253"/>
      <c r="AN39" s="253"/>
      <c r="AO39" s="253"/>
      <c r="AP39" s="253"/>
      <c r="AQ39" s="253"/>
      <c r="AR39" s="253"/>
      <c r="AS39" s="253"/>
      <c r="AT39" s="253"/>
      <c r="AU39" s="253"/>
      <c r="AV39" s="253"/>
      <c r="AW39" s="253"/>
      <c r="AX39" s="253"/>
      <c r="AY39" s="253"/>
      <c r="AZ39" s="253"/>
      <c r="BA39" s="253"/>
      <c r="BB39" s="253"/>
      <c r="BC39" s="253"/>
      <c r="BD39" s="253"/>
      <c r="BE39" s="253"/>
      <c r="BF39" s="253"/>
      <c r="BG39" s="253"/>
      <c r="BH39" s="253"/>
      <c r="BI39" s="253"/>
      <c r="BJ39" s="253"/>
      <c r="BK39" s="253"/>
      <c r="BL39" s="253"/>
      <c r="BM39" s="253"/>
      <c r="BN39" s="253"/>
      <c r="BO39" s="253"/>
      <c r="BP39" s="253"/>
      <c r="BQ39" s="253"/>
      <c r="BR39" s="253"/>
      <c r="BS39" s="253"/>
      <c r="BT39" s="253"/>
    </row>
    <row r="40" spans="1:72" s="53" customFormat="1" ht="15" customHeight="1">
      <c r="A40" s="77"/>
      <c r="B40" s="32"/>
      <c r="C40" s="253" t="s">
        <v>215</v>
      </c>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3"/>
      <c r="AL40" s="253"/>
      <c r="AM40" s="253"/>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3"/>
      <c r="BL40" s="253"/>
      <c r="BM40" s="253"/>
      <c r="BN40" s="253"/>
      <c r="BO40" s="253"/>
      <c r="BP40" s="253"/>
      <c r="BQ40" s="253"/>
      <c r="BR40" s="253"/>
      <c r="BS40" s="253"/>
      <c r="BT40" s="232"/>
    </row>
    <row r="41" spans="1:72" s="73" customFormat="1" ht="15" customHeight="1">
      <c r="A41" s="64"/>
      <c r="B41" s="32"/>
      <c r="C41" s="253" t="s">
        <v>52</v>
      </c>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3"/>
      <c r="AL41" s="253"/>
      <c r="AM41" s="253"/>
      <c r="AN41" s="253"/>
      <c r="AO41" s="253"/>
      <c r="AP41" s="253"/>
      <c r="AQ41" s="253"/>
      <c r="AR41" s="253"/>
      <c r="AS41" s="253"/>
      <c r="AT41" s="253"/>
      <c r="AU41" s="253"/>
      <c r="AV41" s="253"/>
      <c r="AW41" s="253"/>
      <c r="AX41" s="253"/>
      <c r="AY41" s="253"/>
      <c r="AZ41" s="253"/>
      <c r="BA41" s="253"/>
      <c r="BB41" s="253"/>
      <c r="BC41" s="253"/>
      <c r="BD41" s="253"/>
      <c r="BE41" s="253"/>
      <c r="BF41" s="253"/>
      <c r="BG41" s="253"/>
      <c r="BH41" s="253"/>
      <c r="BI41" s="253"/>
      <c r="BJ41" s="253"/>
      <c r="BK41" s="253"/>
      <c r="BL41" s="253"/>
      <c r="BM41" s="253"/>
      <c r="BN41" s="253"/>
      <c r="BO41" s="253"/>
      <c r="BP41" s="253"/>
      <c r="BQ41" s="253"/>
      <c r="BR41" s="253"/>
      <c r="BS41" s="253"/>
      <c r="BT41" s="253"/>
    </row>
    <row r="42" spans="1:72" s="73" customFormat="1" ht="15" customHeight="1">
      <c r="A42" s="64"/>
      <c r="B42" s="121" t="s">
        <v>63</v>
      </c>
      <c r="C42" s="254" t="s">
        <v>212</v>
      </c>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54"/>
      <c r="AL42" s="254"/>
      <c r="AM42" s="254"/>
      <c r="AN42" s="254"/>
      <c r="AO42" s="254"/>
      <c r="AP42" s="254"/>
      <c r="AQ42" s="254"/>
      <c r="AR42" s="254"/>
      <c r="AS42" s="254"/>
      <c r="AT42" s="254"/>
      <c r="AU42" s="254"/>
      <c r="AV42" s="254"/>
      <c r="AW42" s="254"/>
      <c r="AX42" s="254"/>
      <c r="AY42" s="254"/>
      <c r="AZ42" s="254"/>
      <c r="BA42" s="254"/>
      <c r="BB42" s="254"/>
      <c r="BC42" s="254"/>
      <c r="BD42" s="254"/>
      <c r="BE42" s="254"/>
      <c r="BF42" s="254"/>
      <c r="BG42" s="254"/>
      <c r="BH42" s="254"/>
      <c r="BI42" s="254"/>
      <c r="BJ42" s="254"/>
      <c r="BK42" s="254"/>
      <c r="BL42" s="254"/>
      <c r="BM42" s="254"/>
      <c r="BN42" s="254"/>
      <c r="BO42" s="254"/>
      <c r="BP42" s="254"/>
      <c r="BQ42" s="254"/>
      <c r="BR42" s="254"/>
      <c r="BS42" s="254"/>
      <c r="BT42" s="233"/>
    </row>
    <row r="43" spans="1:72" ht="15" customHeight="1">
      <c r="A43" s="64"/>
      <c r="C43" s="253" t="s">
        <v>181</v>
      </c>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53"/>
      <c r="AL43" s="253"/>
      <c r="AM43" s="253"/>
      <c r="AN43" s="253"/>
      <c r="AO43" s="253"/>
      <c r="AP43" s="253"/>
      <c r="AQ43" s="253"/>
      <c r="AR43" s="253"/>
      <c r="AS43" s="253"/>
      <c r="AT43" s="253"/>
      <c r="AU43" s="253"/>
      <c r="AV43" s="253"/>
      <c r="AW43" s="253"/>
      <c r="AX43" s="253"/>
      <c r="AY43" s="253"/>
      <c r="AZ43" s="253"/>
      <c r="BA43" s="253"/>
      <c r="BB43" s="253"/>
      <c r="BC43" s="253"/>
      <c r="BD43" s="253"/>
      <c r="BE43" s="253"/>
      <c r="BF43" s="253"/>
      <c r="BG43" s="253"/>
      <c r="BH43" s="253"/>
      <c r="BI43" s="253"/>
      <c r="BJ43" s="253"/>
      <c r="BK43" s="253"/>
      <c r="BL43" s="253"/>
      <c r="BM43" s="253"/>
      <c r="BN43" s="253"/>
      <c r="BO43" s="253"/>
      <c r="BP43" s="253"/>
      <c r="BQ43" s="253"/>
      <c r="BR43" s="253"/>
      <c r="BS43" s="253"/>
      <c r="BT43" s="253"/>
    </row>
  </sheetData>
  <mergeCells count="24">
    <mergeCell ref="C2:BS2"/>
    <mergeCell ref="AN3:AQ3"/>
    <mergeCell ref="AR3:AU3"/>
    <mergeCell ref="AV3:AY3"/>
    <mergeCell ref="AZ3:BC3"/>
    <mergeCell ref="BD3:BG3"/>
    <mergeCell ref="D3:G3"/>
    <mergeCell ref="H3:K3"/>
    <mergeCell ref="L3:O3"/>
    <mergeCell ref="AF3:AI3"/>
    <mergeCell ref="AJ3:AM3"/>
    <mergeCell ref="BH3:BK3"/>
    <mergeCell ref="BP3:BS3"/>
    <mergeCell ref="BL3:BO3"/>
    <mergeCell ref="P3:S3"/>
    <mergeCell ref="T3:W3"/>
    <mergeCell ref="X3:AA3"/>
    <mergeCell ref="AB3:AE3"/>
    <mergeCell ref="C3:C4"/>
    <mergeCell ref="C40:BS40"/>
    <mergeCell ref="C43:BT43"/>
    <mergeCell ref="C42:BS42"/>
    <mergeCell ref="C39:BT39"/>
    <mergeCell ref="C41:BT41"/>
  </mergeCells>
  <phoneticPr fontId="0" type="noConversion"/>
  <pageMargins left="0.7" right="0.7" top="0.75" bottom="0.75" header="0.3" footer="0.3"/>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V103"/>
  <sheetViews>
    <sheetView showGridLines="0" zoomScaleNormal="100" workbookViewId="0">
      <pane xSplit="3" ySplit="4" topLeftCell="D5" activePane="bottomRight" state="frozenSplit"/>
      <selection pane="topRight" activeCell="B1" sqref="B1"/>
      <selection pane="bottomLeft" activeCell="A6" sqref="A6"/>
      <selection pane="bottomRight" activeCell="D5" sqref="D5"/>
    </sheetView>
  </sheetViews>
  <sheetFormatPr baseColWidth="10" defaultRowHeight="15"/>
  <cols>
    <col min="1" max="1" width="2.7109375" style="149" customWidth="1"/>
    <col min="2" max="2" width="2.7109375" style="29" customWidth="1"/>
    <col min="3" max="3" width="33.7109375" style="41" customWidth="1"/>
    <col min="4" max="71" width="7.28515625" style="41" customWidth="1"/>
    <col min="72" max="16384" width="11.42578125" style="41"/>
  </cols>
  <sheetData>
    <row r="1" spans="1:74" s="40" customFormat="1" ht="84" customHeight="1" thickBot="1">
      <c r="A1" s="149"/>
      <c r="B1" s="29"/>
      <c r="C1" s="290"/>
      <c r="D1" s="291"/>
      <c r="E1" s="291"/>
      <c r="F1" s="291"/>
      <c r="G1" s="291"/>
      <c r="H1" s="291"/>
      <c r="I1" s="291"/>
      <c r="J1" s="291"/>
      <c r="K1" s="291"/>
      <c r="L1" s="291"/>
      <c r="M1" s="291"/>
      <c r="N1" s="291"/>
      <c r="O1" s="291"/>
      <c r="P1" s="291"/>
      <c r="Q1" s="291"/>
      <c r="R1" s="291"/>
      <c r="S1" s="291"/>
      <c r="T1" s="291"/>
      <c r="U1" s="291"/>
      <c r="V1" s="291"/>
      <c r="W1" s="291"/>
    </row>
    <row r="2" spans="1:74" ht="30" customHeight="1">
      <c r="A2" s="80"/>
      <c r="C2" s="292" t="s">
        <v>202</v>
      </c>
      <c r="D2" s="293"/>
      <c r="E2" s="293"/>
      <c r="F2" s="293"/>
      <c r="G2" s="293"/>
      <c r="H2" s="293"/>
      <c r="I2" s="293"/>
      <c r="J2" s="293"/>
      <c r="K2" s="293"/>
      <c r="L2" s="293"/>
      <c r="M2" s="293"/>
      <c r="N2" s="293"/>
      <c r="O2" s="293"/>
      <c r="P2" s="293"/>
      <c r="Q2" s="293"/>
      <c r="R2" s="293"/>
      <c r="S2" s="293"/>
      <c r="T2" s="293"/>
      <c r="U2" s="293"/>
      <c r="V2" s="293"/>
      <c r="W2" s="293"/>
      <c r="X2" s="293"/>
      <c r="Y2" s="293"/>
      <c r="Z2" s="293"/>
      <c r="AA2" s="293"/>
      <c r="AB2" s="293"/>
      <c r="AC2" s="293"/>
      <c r="AD2" s="293"/>
      <c r="AE2" s="293"/>
      <c r="AF2" s="293"/>
      <c r="AG2" s="293"/>
      <c r="AH2" s="293"/>
      <c r="AI2" s="293"/>
      <c r="AJ2" s="293"/>
      <c r="AK2" s="293"/>
      <c r="AL2" s="293"/>
      <c r="AM2" s="293"/>
      <c r="AN2" s="293"/>
      <c r="AO2" s="293"/>
      <c r="AP2" s="293"/>
      <c r="AQ2" s="293"/>
      <c r="AR2" s="293"/>
      <c r="AS2" s="293"/>
      <c r="AT2" s="293"/>
      <c r="AU2" s="293"/>
      <c r="AV2" s="293"/>
      <c r="AW2" s="293"/>
      <c r="AX2" s="293"/>
      <c r="AY2" s="293"/>
      <c r="AZ2" s="293"/>
      <c r="BA2" s="293"/>
      <c r="BB2" s="293"/>
      <c r="BC2" s="293"/>
      <c r="BD2" s="293"/>
      <c r="BE2" s="293"/>
      <c r="BF2" s="293"/>
      <c r="BG2" s="293"/>
      <c r="BH2" s="293"/>
      <c r="BI2" s="293"/>
      <c r="BJ2" s="293"/>
      <c r="BK2" s="293"/>
      <c r="BL2" s="293"/>
      <c r="BM2" s="293"/>
      <c r="BN2" s="293"/>
      <c r="BO2" s="293"/>
      <c r="BP2" s="293"/>
      <c r="BQ2" s="293"/>
      <c r="BR2" s="293"/>
      <c r="BS2" s="293"/>
    </row>
    <row r="3" spans="1:74">
      <c r="A3" s="80"/>
      <c r="C3" s="252" t="s">
        <v>70</v>
      </c>
      <c r="D3" s="289">
        <v>2005</v>
      </c>
      <c r="E3" s="289"/>
      <c r="F3" s="289"/>
      <c r="G3" s="289"/>
      <c r="H3" s="289">
        <v>2006</v>
      </c>
      <c r="I3" s="289"/>
      <c r="J3" s="289"/>
      <c r="K3" s="289"/>
      <c r="L3" s="289">
        <v>2007</v>
      </c>
      <c r="M3" s="289"/>
      <c r="N3" s="289"/>
      <c r="O3" s="289"/>
      <c r="P3" s="289">
        <v>2008</v>
      </c>
      <c r="Q3" s="289"/>
      <c r="R3" s="289"/>
      <c r="S3" s="289"/>
      <c r="T3" s="289">
        <v>2009</v>
      </c>
      <c r="U3" s="289"/>
      <c r="V3" s="289"/>
      <c r="W3" s="289"/>
      <c r="X3" s="289">
        <v>2010</v>
      </c>
      <c r="Y3" s="289"/>
      <c r="Z3" s="289"/>
      <c r="AA3" s="289"/>
      <c r="AB3" s="289">
        <v>2011</v>
      </c>
      <c r="AC3" s="289"/>
      <c r="AD3" s="289"/>
      <c r="AE3" s="289"/>
      <c r="AF3" s="289">
        <v>2012</v>
      </c>
      <c r="AG3" s="289"/>
      <c r="AH3" s="289"/>
      <c r="AI3" s="289"/>
      <c r="AJ3" s="289">
        <v>2013</v>
      </c>
      <c r="AK3" s="289"/>
      <c r="AL3" s="289"/>
      <c r="AM3" s="289"/>
      <c r="AN3" s="289">
        <v>2014</v>
      </c>
      <c r="AO3" s="289"/>
      <c r="AP3" s="289"/>
      <c r="AQ3" s="289"/>
      <c r="AR3" s="289">
        <v>2015</v>
      </c>
      <c r="AS3" s="289"/>
      <c r="AT3" s="289"/>
      <c r="AU3" s="289"/>
      <c r="AV3" s="289">
        <v>2016</v>
      </c>
      <c r="AW3" s="289"/>
      <c r="AX3" s="289"/>
      <c r="AY3" s="289"/>
      <c r="AZ3" s="289">
        <v>2017</v>
      </c>
      <c r="BA3" s="289"/>
      <c r="BB3" s="289"/>
      <c r="BC3" s="289"/>
      <c r="BD3" s="255">
        <v>2018</v>
      </c>
      <c r="BE3" s="255"/>
      <c r="BF3" s="255"/>
      <c r="BG3" s="255"/>
      <c r="BH3" s="255">
        <v>2019</v>
      </c>
      <c r="BI3" s="255"/>
      <c r="BJ3" s="255"/>
      <c r="BK3" s="255"/>
      <c r="BL3" s="255">
        <v>2020</v>
      </c>
      <c r="BM3" s="255"/>
      <c r="BN3" s="255"/>
      <c r="BO3" s="255"/>
      <c r="BP3" s="255">
        <v>2021</v>
      </c>
      <c r="BQ3" s="255"/>
      <c r="BR3" s="255"/>
      <c r="BS3" s="255"/>
    </row>
    <row r="4" spans="1:74">
      <c r="A4" s="80"/>
      <c r="C4" s="242"/>
      <c r="D4" s="99" t="s">
        <v>5</v>
      </c>
      <c r="E4" s="99" t="s">
        <v>6</v>
      </c>
      <c r="F4" s="99" t="s">
        <v>7</v>
      </c>
      <c r="G4" s="99" t="s">
        <v>8</v>
      </c>
      <c r="H4" s="99" t="s">
        <v>5</v>
      </c>
      <c r="I4" s="99" t="s">
        <v>6</v>
      </c>
      <c r="J4" s="99" t="s">
        <v>7</v>
      </c>
      <c r="K4" s="99" t="s">
        <v>8</v>
      </c>
      <c r="L4" s="99" t="s">
        <v>5</v>
      </c>
      <c r="M4" s="99" t="s">
        <v>6</v>
      </c>
      <c r="N4" s="99" t="s">
        <v>7</v>
      </c>
      <c r="O4" s="99" t="s">
        <v>8</v>
      </c>
      <c r="P4" s="99" t="s">
        <v>5</v>
      </c>
      <c r="Q4" s="99" t="s">
        <v>6</v>
      </c>
      <c r="R4" s="99" t="s">
        <v>7</v>
      </c>
      <c r="S4" s="99" t="s">
        <v>8</v>
      </c>
      <c r="T4" s="99" t="s">
        <v>5</v>
      </c>
      <c r="U4" s="99" t="s">
        <v>6</v>
      </c>
      <c r="V4" s="99" t="s">
        <v>7</v>
      </c>
      <c r="W4" s="99" t="s">
        <v>8</v>
      </c>
      <c r="X4" s="99" t="s">
        <v>5</v>
      </c>
      <c r="Y4" s="99" t="s">
        <v>6</v>
      </c>
      <c r="Z4" s="99" t="s">
        <v>7</v>
      </c>
      <c r="AA4" s="99" t="s">
        <v>8</v>
      </c>
      <c r="AB4" s="99" t="s">
        <v>5</v>
      </c>
      <c r="AC4" s="99" t="s">
        <v>6</v>
      </c>
      <c r="AD4" s="99" t="s">
        <v>7</v>
      </c>
      <c r="AE4" s="99" t="s">
        <v>8</v>
      </c>
      <c r="AF4" s="99" t="s">
        <v>5</v>
      </c>
      <c r="AG4" s="99" t="s">
        <v>6</v>
      </c>
      <c r="AH4" s="99" t="s">
        <v>7</v>
      </c>
      <c r="AI4" s="99" t="s">
        <v>8</v>
      </c>
      <c r="AJ4" s="99" t="s">
        <v>5</v>
      </c>
      <c r="AK4" s="99" t="s">
        <v>6</v>
      </c>
      <c r="AL4" s="99" t="s">
        <v>7</v>
      </c>
      <c r="AM4" s="99" t="s">
        <v>8</v>
      </c>
      <c r="AN4" s="99" t="s">
        <v>5</v>
      </c>
      <c r="AO4" s="99" t="s">
        <v>6</v>
      </c>
      <c r="AP4" s="99" t="s">
        <v>7</v>
      </c>
      <c r="AQ4" s="99" t="s">
        <v>8</v>
      </c>
      <c r="AR4" s="99" t="s">
        <v>5</v>
      </c>
      <c r="AS4" s="99" t="s">
        <v>6</v>
      </c>
      <c r="AT4" s="99" t="s">
        <v>7</v>
      </c>
      <c r="AU4" s="99" t="s">
        <v>8</v>
      </c>
      <c r="AV4" s="99" t="s">
        <v>5</v>
      </c>
      <c r="AW4" s="99" t="s">
        <v>6</v>
      </c>
      <c r="AX4" s="99" t="s">
        <v>7</v>
      </c>
      <c r="AY4" s="99" t="s">
        <v>8</v>
      </c>
      <c r="AZ4" s="99" t="s">
        <v>5</v>
      </c>
      <c r="BA4" s="99" t="s">
        <v>6</v>
      </c>
      <c r="BB4" s="99" t="s">
        <v>7</v>
      </c>
      <c r="BC4" s="99" t="s">
        <v>8</v>
      </c>
      <c r="BD4" s="94" t="s">
        <v>60</v>
      </c>
      <c r="BE4" s="94" t="s">
        <v>62</v>
      </c>
      <c r="BF4" s="94" t="s">
        <v>61</v>
      </c>
      <c r="BG4" s="94" t="s">
        <v>134</v>
      </c>
      <c r="BH4" s="94" t="s">
        <v>60</v>
      </c>
      <c r="BI4" s="94" t="s">
        <v>62</v>
      </c>
      <c r="BJ4" s="94" t="s">
        <v>61</v>
      </c>
      <c r="BK4" s="94" t="s">
        <v>134</v>
      </c>
      <c r="BL4" s="94" t="s">
        <v>60</v>
      </c>
      <c r="BM4" s="95" t="s">
        <v>49</v>
      </c>
      <c r="BN4" s="94" t="s">
        <v>61</v>
      </c>
      <c r="BO4" s="100" t="s">
        <v>8</v>
      </c>
      <c r="BP4" s="94" t="s">
        <v>60</v>
      </c>
      <c r="BQ4" s="94" t="s">
        <v>62</v>
      </c>
      <c r="BR4" s="94" t="s">
        <v>61</v>
      </c>
      <c r="BS4" s="94" t="s">
        <v>134</v>
      </c>
    </row>
    <row r="5" spans="1:74" ht="5.0999999999999996" customHeight="1">
      <c r="A5" s="80"/>
      <c r="C5" s="4"/>
      <c r="D5" s="42"/>
      <c r="E5" s="42"/>
      <c r="F5" s="42"/>
      <c r="G5" s="42"/>
      <c r="H5" s="42"/>
      <c r="I5" s="42"/>
      <c r="J5" s="42"/>
      <c r="K5" s="42"/>
      <c r="L5" s="42"/>
      <c r="M5" s="42"/>
      <c r="N5" s="42"/>
      <c r="O5" s="42"/>
      <c r="P5" s="43"/>
      <c r="Q5" s="43"/>
      <c r="R5" s="42"/>
      <c r="S5" s="42"/>
      <c r="T5" s="42"/>
      <c r="U5" s="42"/>
      <c r="V5" s="42"/>
      <c r="W5" s="42"/>
      <c r="X5" s="43"/>
      <c r="Y5" s="43"/>
      <c r="Z5" s="42"/>
      <c r="AA5" s="42"/>
      <c r="AB5" s="42"/>
      <c r="AC5" s="42"/>
      <c r="AD5" s="42"/>
      <c r="AE5" s="42"/>
      <c r="AF5" s="42"/>
      <c r="AG5" s="42"/>
      <c r="AH5" s="42"/>
      <c r="AI5" s="42"/>
      <c r="AJ5" s="43"/>
      <c r="AK5" s="44"/>
      <c r="AL5" s="44"/>
      <c r="BL5" s="82"/>
    </row>
    <row r="6" spans="1:74" ht="14.1" customHeight="1">
      <c r="A6" s="80"/>
      <c r="C6" s="78" t="s">
        <v>82</v>
      </c>
      <c r="D6" s="112">
        <v>26.0778</v>
      </c>
      <c r="E6" s="112">
        <v>27.288400000000003</v>
      </c>
      <c r="F6" s="112">
        <v>25.834600000000002</v>
      </c>
      <c r="G6" s="112">
        <v>24.114600000000003</v>
      </c>
      <c r="H6" s="112">
        <v>23.394300000000001</v>
      </c>
      <c r="I6" s="112">
        <v>22.758600000000001</v>
      </c>
      <c r="J6" s="112">
        <v>24.019300000000001</v>
      </c>
      <c r="K6" s="112">
        <v>24.674700000000001</v>
      </c>
      <c r="L6" s="112">
        <v>24.215600000000002</v>
      </c>
      <c r="M6" s="112">
        <v>23.326700000000002</v>
      </c>
      <c r="N6" s="112">
        <v>24.2502</v>
      </c>
      <c r="O6" s="112">
        <v>26.3018</v>
      </c>
      <c r="P6" s="112">
        <v>26.257100000000001</v>
      </c>
      <c r="Q6" s="112">
        <v>26.492700000000003</v>
      </c>
      <c r="R6" s="112">
        <v>27.8415</v>
      </c>
      <c r="S6" s="112">
        <v>28.556700000000003</v>
      </c>
      <c r="T6" s="112">
        <v>28.934800000000003</v>
      </c>
      <c r="U6" s="112">
        <v>29.927900000000001</v>
      </c>
      <c r="V6" s="112">
        <v>28.529400000000003</v>
      </c>
      <c r="W6" s="112">
        <v>30.088600000000003</v>
      </c>
      <c r="X6" s="112">
        <v>30.0669</v>
      </c>
      <c r="Y6" s="112">
        <v>28.9663</v>
      </c>
      <c r="Z6" s="112">
        <v>29.248800000000003</v>
      </c>
      <c r="AA6" s="112">
        <v>30.880700000000001</v>
      </c>
      <c r="AB6" s="112">
        <v>29.008100000000002</v>
      </c>
      <c r="AC6" s="112">
        <v>29.773500000000002</v>
      </c>
      <c r="AD6" s="112">
        <v>28.291</v>
      </c>
      <c r="AE6" s="112">
        <v>29.960100000000001</v>
      </c>
      <c r="AF6" s="112">
        <v>31.721800000000002</v>
      </c>
      <c r="AG6" s="112">
        <v>31.1569</v>
      </c>
      <c r="AH6" s="112">
        <v>31.430400000000002</v>
      </c>
      <c r="AI6" s="112">
        <v>31.9587</v>
      </c>
      <c r="AJ6" s="112">
        <v>32.207999999999998</v>
      </c>
      <c r="AK6" s="112">
        <v>33.493099999999998</v>
      </c>
      <c r="AL6" s="112">
        <v>34.751800000000003</v>
      </c>
      <c r="AM6" s="112">
        <v>34.722000000000001</v>
      </c>
      <c r="AN6" s="112">
        <v>34.889800000000001</v>
      </c>
      <c r="AO6" s="112">
        <v>36.039500000000004</v>
      </c>
      <c r="AP6" s="112">
        <v>35.756700000000002</v>
      </c>
      <c r="AQ6" s="112">
        <v>39.565400000000004</v>
      </c>
      <c r="AR6" s="112">
        <v>37.363900000000001</v>
      </c>
      <c r="AS6" s="112">
        <v>39.5792</v>
      </c>
      <c r="AT6" s="112">
        <v>37.218299999999999</v>
      </c>
      <c r="AU6" s="112">
        <v>39.887799999999999</v>
      </c>
      <c r="AV6" s="112">
        <v>37.792000000000002</v>
      </c>
      <c r="AW6" s="112">
        <v>37.231200000000001</v>
      </c>
      <c r="AX6" s="112">
        <v>35.440899999999999</v>
      </c>
      <c r="AY6" s="112">
        <v>34.991</v>
      </c>
      <c r="AZ6" s="112">
        <v>33.385800000000003</v>
      </c>
      <c r="BA6" s="112">
        <v>35.250300000000003</v>
      </c>
      <c r="BB6" s="112">
        <v>36.329900000000002</v>
      </c>
      <c r="BC6" s="112">
        <v>38.789200000000001</v>
      </c>
      <c r="BD6" s="112">
        <v>35.430399999999999</v>
      </c>
      <c r="BE6" s="112">
        <v>35.085000000000001</v>
      </c>
      <c r="BF6" s="112">
        <v>34.224699999999999</v>
      </c>
      <c r="BG6" s="112">
        <v>36.3461</v>
      </c>
      <c r="BH6" s="112">
        <v>34.970199999999998</v>
      </c>
      <c r="BI6" s="112">
        <v>34.142499999999998</v>
      </c>
      <c r="BJ6" s="112">
        <v>35.255299999999998</v>
      </c>
      <c r="BK6" s="112">
        <v>35.758099999999999</v>
      </c>
      <c r="BL6" s="112">
        <v>32.3187</v>
      </c>
      <c r="BM6" s="230" t="s">
        <v>51</v>
      </c>
      <c r="BN6" s="112">
        <v>48.223500000000001</v>
      </c>
      <c r="BO6" s="112">
        <v>44.054700000000004</v>
      </c>
      <c r="BP6" s="112">
        <v>45.097000000000001</v>
      </c>
      <c r="BQ6" s="112">
        <v>40.361600000000003</v>
      </c>
      <c r="BR6" s="112">
        <v>38.3797</v>
      </c>
      <c r="BS6" s="112">
        <v>36.600200000000001</v>
      </c>
      <c r="BT6" s="12"/>
      <c r="BU6" s="45"/>
    </row>
    <row r="7" spans="1:74" ht="14.1" customHeight="1">
      <c r="A7" s="80"/>
      <c r="C7" s="78" t="s">
        <v>83</v>
      </c>
      <c r="D7" s="112">
        <v>22.245000000000001</v>
      </c>
      <c r="E7" s="112">
        <v>20.701800000000002</v>
      </c>
      <c r="F7" s="112">
        <v>21.2104</v>
      </c>
      <c r="G7" s="112">
        <v>21.093</v>
      </c>
      <c r="H7" s="112">
        <v>18.221700000000002</v>
      </c>
      <c r="I7" s="112">
        <v>19.642500000000002</v>
      </c>
      <c r="J7" s="112">
        <v>21.515900000000002</v>
      </c>
      <c r="K7" s="112">
        <v>20.4421</v>
      </c>
      <c r="L7" s="112">
        <v>18.135000000000002</v>
      </c>
      <c r="M7" s="112">
        <v>17.928900000000002</v>
      </c>
      <c r="N7" s="112">
        <v>18.5703</v>
      </c>
      <c r="O7" s="112">
        <v>19.0747</v>
      </c>
      <c r="P7" s="112">
        <v>20.388300000000001</v>
      </c>
      <c r="Q7" s="112">
        <v>18.4589</v>
      </c>
      <c r="R7" s="112">
        <v>21.7638</v>
      </c>
      <c r="S7" s="112">
        <v>21.0288</v>
      </c>
      <c r="T7" s="112">
        <v>22.2485</v>
      </c>
      <c r="U7" s="112">
        <v>24.3902</v>
      </c>
      <c r="V7" s="112">
        <v>23.5336</v>
      </c>
      <c r="W7" s="112">
        <v>25.484400000000001</v>
      </c>
      <c r="X7" s="112">
        <v>25.088100000000001</v>
      </c>
      <c r="Y7" s="112">
        <v>25.2818</v>
      </c>
      <c r="Z7" s="112">
        <v>23.6204</v>
      </c>
      <c r="AA7" s="112">
        <v>25.467700000000001</v>
      </c>
      <c r="AB7" s="112">
        <v>24.831600000000002</v>
      </c>
      <c r="AC7" s="112">
        <v>24.755700000000001</v>
      </c>
      <c r="AD7" s="112">
        <v>25.360500000000002</v>
      </c>
      <c r="AE7" s="112">
        <v>24.583100000000002</v>
      </c>
      <c r="AF7" s="112">
        <v>25.5016</v>
      </c>
      <c r="AG7" s="112">
        <v>23.5825</v>
      </c>
      <c r="AH7" s="112">
        <v>24.9026</v>
      </c>
      <c r="AI7" s="112">
        <v>25.657900000000001</v>
      </c>
      <c r="AJ7" s="112">
        <v>23.815300000000001</v>
      </c>
      <c r="AK7" s="112">
        <v>24.302200000000003</v>
      </c>
      <c r="AL7" s="112">
        <v>26.193900000000003</v>
      </c>
      <c r="AM7" s="112">
        <v>26.988</v>
      </c>
      <c r="AN7" s="112">
        <v>25.936800000000002</v>
      </c>
      <c r="AO7" s="112">
        <v>26.018700000000003</v>
      </c>
      <c r="AP7" s="112">
        <v>27.2377</v>
      </c>
      <c r="AQ7" s="112">
        <v>28.834900000000001</v>
      </c>
      <c r="AR7" s="112">
        <v>28.369400000000002</v>
      </c>
      <c r="AS7" s="112">
        <v>27.224300000000003</v>
      </c>
      <c r="AT7" s="112">
        <v>25.053900000000002</v>
      </c>
      <c r="AU7" s="112">
        <v>25.209400000000002</v>
      </c>
      <c r="AV7" s="112">
        <v>24.982900000000001</v>
      </c>
      <c r="AW7" s="112">
        <v>26.133900000000001</v>
      </c>
      <c r="AX7" s="112">
        <v>25.8355</v>
      </c>
      <c r="AY7" s="112">
        <v>27.037500000000001</v>
      </c>
      <c r="AZ7" s="112">
        <v>23.348300000000002</v>
      </c>
      <c r="BA7" s="112">
        <v>25.0871</v>
      </c>
      <c r="BB7" s="112">
        <v>23.775700000000001</v>
      </c>
      <c r="BC7" s="112">
        <v>22.7913</v>
      </c>
      <c r="BD7" s="112">
        <v>23.0502</v>
      </c>
      <c r="BE7" s="112">
        <v>22.7118</v>
      </c>
      <c r="BF7" s="112">
        <v>22.085900000000002</v>
      </c>
      <c r="BG7" s="112">
        <v>24.1676</v>
      </c>
      <c r="BH7" s="112">
        <v>23.3444</v>
      </c>
      <c r="BI7" s="112">
        <v>23.609200000000001</v>
      </c>
      <c r="BJ7" s="112">
        <v>23.570500000000003</v>
      </c>
      <c r="BK7" s="112">
        <v>23.165300000000002</v>
      </c>
      <c r="BL7" s="112">
        <v>20.467100000000002</v>
      </c>
      <c r="BM7" s="230" t="s">
        <v>51</v>
      </c>
      <c r="BN7" s="112">
        <v>25.5654</v>
      </c>
      <c r="BO7" s="112">
        <v>24.681000000000001</v>
      </c>
      <c r="BP7" s="112">
        <v>24.625800000000002</v>
      </c>
      <c r="BQ7" s="112">
        <v>24.261200000000002</v>
      </c>
      <c r="BR7" s="112">
        <v>22.3127</v>
      </c>
      <c r="BS7" s="112">
        <v>22.646700000000003</v>
      </c>
      <c r="BT7" s="12"/>
      <c r="BU7" s="45"/>
    </row>
    <row r="8" spans="1:74" ht="14.1" customHeight="1">
      <c r="A8" s="80"/>
      <c r="C8" s="78" t="s">
        <v>84</v>
      </c>
      <c r="D8" s="112">
        <v>12.739800000000001</v>
      </c>
      <c r="E8" s="112">
        <v>13.040800000000001</v>
      </c>
      <c r="F8" s="112">
        <v>12.5998</v>
      </c>
      <c r="G8" s="112">
        <v>14.148200000000001</v>
      </c>
      <c r="H8" s="112">
        <v>12.9808</v>
      </c>
      <c r="I8" s="112">
        <v>13.227300000000001</v>
      </c>
      <c r="J8" s="112">
        <v>13.7125</v>
      </c>
      <c r="K8" s="112">
        <v>12.472900000000001</v>
      </c>
      <c r="L8" s="112">
        <v>13.207500000000001</v>
      </c>
      <c r="M8" s="112">
        <v>11.2158</v>
      </c>
      <c r="N8" s="112">
        <v>11.950600000000001</v>
      </c>
      <c r="O8" s="112">
        <v>13.5021</v>
      </c>
      <c r="P8" s="112">
        <v>14.156500000000001</v>
      </c>
      <c r="Q8" s="112">
        <v>14.016400000000001</v>
      </c>
      <c r="R8" s="112">
        <v>14.7102</v>
      </c>
      <c r="S8" s="112">
        <v>17.364599999999999</v>
      </c>
      <c r="T8" s="112">
        <v>19.7348</v>
      </c>
      <c r="U8" s="112">
        <v>21.790400000000002</v>
      </c>
      <c r="V8" s="112">
        <v>22.104000000000003</v>
      </c>
      <c r="W8" s="112">
        <v>19.3764</v>
      </c>
      <c r="X8" s="112">
        <v>20.166800000000002</v>
      </c>
      <c r="Y8" s="112">
        <v>19.3157</v>
      </c>
      <c r="Z8" s="112">
        <v>22.4878</v>
      </c>
      <c r="AA8" s="112">
        <v>22.1523</v>
      </c>
      <c r="AB8" s="112">
        <v>22.5107</v>
      </c>
      <c r="AC8" s="112">
        <v>22.780100000000001</v>
      </c>
      <c r="AD8" s="112">
        <v>23.237100000000002</v>
      </c>
      <c r="AE8" s="112">
        <v>24.276800000000001</v>
      </c>
      <c r="AF8" s="112">
        <v>22.901300000000003</v>
      </c>
      <c r="AG8" s="112">
        <v>22.2272</v>
      </c>
      <c r="AH8" s="112">
        <v>26.209300000000002</v>
      </c>
      <c r="AI8" s="112">
        <v>26.971900000000002</v>
      </c>
      <c r="AJ8" s="112">
        <v>26.8032</v>
      </c>
      <c r="AK8" s="112">
        <v>24.1828</v>
      </c>
      <c r="AL8" s="112">
        <v>27.598000000000003</v>
      </c>
      <c r="AM8" s="112">
        <v>26.576000000000001</v>
      </c>
      <c r="AN8" s="112">
        <v>27.8703</v>
      </c>
      <c r="AO8" s="112">
        <v>27.546500000000002</v>
      </c>
      <c r="AP8" s="112">
        <v>26.836300000000001</v>
      </c>
      <c r="AQ8" s="112">
        <v>28.061700000000002</v>
      </c>
      <c r="AR8" s="112">
        <v>29.4313</v>
      </c>
      <c r="AS8" s="112">
        <v>29.535300000000003</v>
      </c>
      <c r="AT8" s="112">
        <v>25.182100000000002</v>
      </c>
      <c r="AU8" s="112">
        <v>25.591100000000001</v>
      </c>
      <c r="AV8" s="112">
        <v>27.458200000000001</v>
      </c>
      <c r="AW8" s="112">
        <v>26.626000000000001</v>
      </c>
      <c r="AX8" s="112">
        <v>24.1921</v>
      </c>
      <c r="AY8" s="112">
        <v>23.322000000000003</v>
      </c>
      <c r="AZ8" s="112">
        <v>23.131800000000002</v>
      </c>
      <c r="BA8" s="112">
        <v>25.962600000000002</v>
      </c>
      <c r="BB8" s="112">
        <v>24.324200000000001</v>
      </c>
      <c r="BC8" s="112">
        <v>24.863100000000003</v>
      </c>
      <c r="BD8" s="112">
        <v>26.477600000000002</v>
      </c>
      <c r="BE8" s="112">
        <v>23.357000000000003</v>
      </c>
      <c r="BF8" s="112">
        <v>23.1126</v>
      </c>
      <c r="BG8" s="112">
        <v>24.905800000000003</v>
      </c>
      <c r="BH8" s="112">
        <v>23.720300000000002</v>
      </c>
      <c r="BI8" s="112">
        <v>21.989800000000002</v>
      </c>
      <c r="BJ8" s="112">
        <v>20.6008</v>
      </c>
      <c r="BK8" s="112">
        <v>19.9072</v>
      </c>
      <c r="BL8" s="112">
        <v>16.730399999999999</v>
      </c>
      <c r="BM8" s="230" t="s">
        <v>51</v>
      </c>
      <c r="BN8" s="112">
        <v>26.965800000000002</v>
      </c>
      <c r="BO8" s="112">
        <v>23.358700000000002</v>
      </c>
      <c r="BP8" s="112">
        <v>23.453900000000001</v>
      </c>
      <c r="BQ8" s="112">
        <v>21.020600000000002</v>
      </c>
      <c r="BR8" s="112">
        <v>22.198900000000002</v>
      </c>
      <c r="BS8" s="112">
        <v>22.3245</v>
      </c>
      <c r="BT8" s="12"/>
      <c r="BU8" s="45"/>
    </row>
    <row r="9" spans="1:74" ht="14.1" customHeight="1">
      <c r="A9" s="80"/>
      <c r="C9" s="78" t="s">
        <v>85</v>
      </c>
      <c r="D9" s="112">
        <v>29.8079</v>
      </c>
      <c r="E9" s="112">
        <v>29.884800000000002</v>
      </c>
      <c r="F9" s="112">
        <v>29.104200000000002</v>
      </c>
      <c r="G9" s="112">
        <v>26.815000000000001</v>
      </c>
      <c r="H9" s="112">
        <v>29.914000000000001</v>
      </c>
      <c r="I9" s="112">
        <v>25.277000000000001</v>
      </c>
      <c r="J9" s="112">
        <v>28.443100000000001</v>
      </c>
      <c r="K9" s="112">
        <v>27.226800000000001</v>
      </c>
      <c r="L9" s="112">
        <v>27.310100000000002</v>
      </c>
      <c r="M9" s="112">
        <v>26.2102</v>
      </c>
      <c r="N9" s="112">
        <v>27.526400000000002</v>
      </c>
      <c r="O9" s="112">
        <v>29.371500000000001</v>
      </c>
      <c r="P9" s="112">
        <v>30.791300000000003</v>
      </c>
      <c r="Q9" s="112">
        <v>28.468300000000003</v>
      </c>
      <c r="R9" s="112">
        <v>30.742600000000003</v>
      </c>
      <c r="S9" s="112">
        <v>34.023600000000002</v>
      </c>
      <c r="T9" s="112">
        <v>34.889600000000002</v>
      </c>
      <c r="U9" s="112">
        <v>37.764200000000002</v>
      </c>
      <c r="V9" s="112">
        <v>36.114400000000003</v>
      </c>
      <c r="W9" s="112">
        <v>35.130700000000004</v>
      </c>
      <c r="X9" s="112">
        <v>37.675899999999999</v>
      </c>
      <c r="Y9" s="112">
        <v>35.831099999999999</v>
      </c>
      <c r="Z9" s="112">
        <v>34.8887</v>
      </c>
      <c r="AA9" s="112">
        <v>38.007800000000003</v>
      </c>
      <c r="AB9" s="112">
        <v>37.193000000000005</v>
      </c>
      <c r="AC9" s="112">
        <v>34.728300000000004</v>
      </c>
      <c r="AD9" s="112">
        <v>34.809800000000003</v>
      </c>
      <c r="AE9" s="112">
        <v>37.528100000000002</v>
      </c>
      <c r="AF9" s="112">
        <v>36.457100000000004</v>
      </c>
      <c r="AG9" s="112">
        <v>36.729900000000001</v>
      </c>
      <c r="AH9" s="112">
        <v>37.278600000000004</v>
      </c>
      <c r="AI9" s="112">
        <v>36.7896</v>
      </c>
      <c r="AJ9" s="112">
        <v>36.501300000000001</v>
      </c>
      <c r="AK9" s="112">
        <v>37.782400000000003</v>
      </c>
      <c r="AL9" s="112">
        <v>36.832300000000004</v>
      </c>
      <c r="AM9" s="112">
        <v>38.3215</v>
      </c>
      <c r="AN9" s="112">
        <v>37.6875</v>
      </c>
      <c r="AO9" s="112">
        <v>37.780500000000004</v>
      </c>
      <c r="AP9" s="112">
        <v>40.965200000000003</v>
      </c>
      <c r="AQ9" s="112">
        <v>41.600300000000004</v>
      </c>
      <c r="AR9" s="112">
        <v>40.154000000000003</v>
      </c>
      <c r="AS9" s="112">
        <v>40.312200000000004</v>
      </c>
      <c r="AT9" s="112">
        <v>38.610300000000002</v>
      </c>
      <c r="AU9" s="112">
        <v>35.798300000000005</v>
      </c>
      <c r="AV9" s="112">
        <v>36.550600000000003</v>
      </c>
      <c r="AW9" s="112">
        <v>35.164900000000003</v>
      </c>
      <c r="AX9" s="112">
        <v>37.774700000000003</v>
      </c>
      <c r="AY9" s="112">
        <v>38.310099999999998</v>
      </c>
      <c r="AZ9" s="112">
        <v>35.744100000000003</v>
      </c>
      <c r="BA9" s="112">
        <v>36.534199999999998</v>
      </c>
      <c r="BB9" s="112">
        <v>37.709700000000005</v>
      </c>
      <c r="BC9" s="112">
        <v>37.61</v>
      </c>
      <c r="BD9" s="112">
        <v>35.864899999999999</v>
      </c>
      <c r="BE9" s="112">
        <v>35.7181</v>
      </c>
      <c r="BF9" s="112">
        <v>35.263600000000004</v>
      </c>
      <c r="BG9" s="112">
        <v>36.851300000000002</v>
      </c>
      <c r="BH9" s="112">
        <v>34.468400000000003</v>
      </c>
      <c r="BI9" s="112">
        <v>36.9482</v>
      </c>
      <c r="BJ9" s="112">
        <v>32.691600000000001</v>
      </c>
      <c r="BK9" s="112">
        <v>37.742000000000004</v>
      </c>
      <c r="BL9" s="112">
        <v>34.487900000000003</v>
      </c>
      <c r="BM9" s="230" t="s">
        <v>51</v>
      </c>
      <c r="BN9" s="112">
        <v>43.596299999999999</v>
      </c>
      <c r="BO9" s="112">
        <v>40.823599999999999</v>
      </c>
      <c r="BP9" s="112">
        <v>42.819800000000001</v>
      </c>
      <c r="BQ9" s="112">
        <v>39.988100000000003</v>
      </c>
      <c r="BR9" s="112">
        <v>40.562600000000003</v>
      </c>
      <c r="BS9" s="112">
        <v>37.776400000000002</v>
      </c>
      <c r="BT9" s="12"/>
      <c r="BU9" s="45"/>
    </row>
    <row r="10" spans="1:74" ht="14.1" customHeight="1">
      <c r="A10" s="80"/>
      <c r="C10" s="78" t="s">
        <v>86</v>
      </c>
      <c r="D10" s="112">
        <v>18.626200000000001</v>
      </c>
      <c r="E10" s="112">
        <v>19.6906</v>
      </c>
      <c r="F10" s="112">
        <v>17.560400000000001</v>
      </c>
      <c r="G10" s="112">
        <v>16.246400000000001</v>
      </c>
      <c r="H10" s="112">
        <v>17.618500000000001</v>
      </c>
      <c r="I10" s="112">
        <v>17.517500000000002</v>
      </c>
      <c r="J10" s="112">
        <v>16.093900000000001</v>
      </c>
      <c r="K10" s="112">
        <v>18.009399999999999</v>
      </c>
      <c r="L10" s="112">
        <v>17.556100000000001</v>
      </c>
      <c r="M10" s="112">
        <v>17.153200000000002</v>
      </c>
      <c r="N10" s="112">
        <v>18.188700000000001</v>
      </c>
      <c r="O10" s="112">
        <v>16.592300000000002</v>
      </c>
      <c r="P10" s="112">
        <v>20.2685</v>
      </c>
      <c r="Q10" s="112">
        <v>21.438600000000001</v>
      </c>
      <c r="R10" s="112">
        <v>22.665300000000002</v>
      </c>
      <c r="S10" s="112">
        <v>23.191200000000002</v>
      </c>
      <c r="T10" s="112">
        <v>26.8279</v>
      </c>
      <c r="U10" s="112">
        <v>26.8247</v>
      </c>
      <c r="V10" s="112">
        <v>25.592400000000001</v>
      </c>
      <c r="W10" s="112">
        <v>24.559900000000003</v>
      </c>
      <c r="X10" s="112">
        <v>25.052</v>
      </c>
      <c r="Y10" s="112">
        <v>26.3415</v>
      </c>
      <c r="Z10" s="112">
        <v>24.016000000000002</v>
      </c>
      <c r="AA10" s="112">
        <v>24.381400000000003</v>
      </c>
      <c r="AB10" s="112">
        <v>26.387800000000002</v>
      </c>
      <c r="AC10" s="112">
        <v>24.274900000000002</v>
      </c>
      <c r="AD10" s="112">
        <v>25.955500000000001</v>
      </c>
      <c r="AE10" s="112">
        <v>22.7043</v>
      </c>
      <c r="AF10" s="112">
        <v>27.0001</v>
      </c>
      <c r="AG10" s="112">
        <v>31.3598</v>
      </c>
      <c r="AH10" s="112">
        <v>27.8626</v>
      </c>
      <c r="AI10" s="112">
        <v>28.133500000000002</v>
      </c>
      <c r="AJ10" s="112">
        <v>28.2058</v>
      </c>
      <c r="AK10" s="112">
        <v>31.131900000000002</v>
      </c>
      <c r="AL10" s="112">
        <v>28.638500000000001</v>
      </c>
      <c r="AM10" s="112">
        <v>26.235400000000002</v>
      </c>
      <c r="AN10" s="112">
        <v>29.7332</v>
      </c>
      <c r="AO10" s="112">
        <v>30.2044</v>
      </c>
      <c r="AP10" s="112">
        <v>31.574100000000001</v>
      </c>
      <c r="AQ10" s="112">
        <v>31.894100000000002</v>
      </c>
      <c r="AR10" s="112">
        <v>31.880600000000001</v>
      </c>
      <c r="AS10" s="112">
        <v>30.526600000000002</v>
      </c>
      <c r="AT10" s="112">
        <v>29.136800000000001</v>
      </c>
      <c r="AU10" s="112">
        <v>28.217500000000001</v>
      </c>
      <c r="AV10" s="112">
        <v>26.986900000000002</v>
      </c>
      <c r="AW10" s="112">
        <v>27.560500000000001</v>
      </c>
      <c r="AX10" s="112">
        <v>25.326600000000003</v>
      </c>
      <c r="AY10" s="112">
        <v>24.439700000000002</v>
      </c>
      <c r="AZ10" s="112">
        <v>23.718600000000002</v>
      </c>
      <c r="BA10" s="112">
        <v>24.741200000000003</v>
      </c>
      <c r="BB10" s="112">
        <v>25.6557</v>
      </c>
      <c r="BC10" s="112">
        <v>25.558600000000002</v>
      </c>
      <c r="BD10" s="112">
        <v>24.999400000000001</v>
      </c>
      <c r="BE10" s="112">
        <v>26.447200000000002</v>
      </c>
      <c r="BF10" s="112">
        <v>23.078200000000002</v>
      </c>
      <c r="BG10" s="112">
        <v>22.685000000000002</v>
      </c>
      <c r="BH10" s="112">
        <v>25.672900000000002</v>
      </c>
      <c r="BI10" s="112">
        <v>22.7301</v>
      </c>
      <c r="BJ10" s="112">
        <v>21.6219</v>
      </c>
      <c r="BK10" s="112">
        <v>21.164000000000001</v>
      </c>
      <c r="BL10" s="112">
        <v>21.700400000000002</v>
      </c>
      <c r="BM10" s="230" t="s">
        <v>51</v>
      </c>
      <c r="BN10" s="112">
        <v>29.186500000000002</v>
      </c>
      <c r="BO10" s="112">
        <v>25.341000000000001</v>
      </c>
      <c r="BP10" s="112">
        <v>28.291500000000003</v>
      </c>
      <c r="BQ10" s="112">
        <v>30.916500000000003</v>
      </c>
      <c r="BR10" s="112">
        <v>27.4755</v>
      </c>
      <c r="BS10" s="112">
        <v>26.359000000000002</v>
      </c>
      <c r="BT10" s="12"/>
      <c r="BU10" s="45"/>
      <c r="BV10" s="45"/>
    </row>
    <row r="11" spans="1:74" ht="14.1" customHeight="1">
      <c r="A11" s="80"/>
      <c r="C11" s="78" t="s">
        <v>87</v>
      </c>
      <c r="D11" s="230" t="s">
        <v>51</v>
      </c>
      <c r="E11" s="230" t="s">
        <v>51</v>
      </c>
      <c r="F11" s="230" t="s">
        <v>51</v>
      </c>
      <c r="G11" s="230" t="s">
        <v>51</v>
      </c>
      <c r="H11" s="230" t="s">
        <v>51</v>
      </c>
      <c r="I11" s="230" t="s">
        <v>51</v>
      </c>
      <c r="J11" s="230" t="s">
        <v>51</v>
      </c>
      <c r="K11" s="230" t="s">
        <v>51</v>
      </c>
      <c r="L11" s="230" t="s">
        <v>51</v>
      </c>
      <c r="M11" s="230" t="s">
        <v>51</v>
      </c>
      <c r="N11" s="230" t="s">
        <v>51</v>
      </c>
      <c r="O11" s="230" t="s">
        <v>51</v>
      </c>
      <c r="P11" s="230" t="s">
        <v>51</v>
      </c>
      <c r="Q11" s="230" t="s">
        <v>51</v>
      </c>
      <c r="R11" s="230" t="s">
        <v>51</v>
      </c>
      <c r="S11" s="230" t="s">
        <v>51</v>
      </c>
      <c r="T11" s="230" t="s">
        <v>51</v>
      </c>
      <c r="U11" s="230" t="s">
        <v>51</v>
      </c>
      <c r="V11" s="230" t="s">
        <v>51</v>
      </c>
      <c r="W11" s="230" t="s">
        <v>51</v>
      </c>
      <c r="X11" s="230" t="s">
        <v>51</v>
      </c>
      <c r="Y11" s="230" t="s">
        <v>51</v>
      </c>
      <c r="Z11" s="230" t="s">
        <v>51</v>
      </c>
      <c r="AA11" s="230" t="s">
        <v>51</v>
      </c>
      <c r="AB11" s="230" t="s">
        <v>51</v>
      </c>
      <c r="AC11" s="230" t="s">
        <v>51</v>
      </c>
      <c r="AD11" s="230" t="s">
        <v>51</v>
      </c>
      <c r="AE11" s="230" t="s">
        <v>51</v>
      </c>
      <c r="AF11" s="230" t="s">
        <v>51</v>
      </c>
      <c r="AG11" s="230" t="s">
        <v>51</v>
      </c>
      <c r="AH11" s="230" t="s">
        <v>51</v>
      </c>
      <c r="AI11" s="230" t="s">
        <v>51</v>
      </c>
      <c r="AJ11" s="230" t="s">
        <v>51</v>
      </c>
      <c r="AK11" s="230" t="s">
        <v>51</v>
      </c>
      <c r="AL11" s="230" t="s">
        <v>51</v>
      </c>
      <c r="AM11" s="230" t="s">
        <v>51</v>
      </c>
      <c r="AN11" s="230" t="s">
        <v>51</v>
      </c>
      <c r="AO11" s="230" t="s">
        <v>51</v>
      </c>
      <c r="AP11" s="230" t="s">
        <v>51</v>
      </c>
      <c r="AQ11" s="230" t="s">
        <v>51</v>
      </c>
      <c r="AR11" s="230" t="s">
        <v>51</v>
      </c>
      <c r="AS11" s="230" t="s">
        <v>51</v>
      </c>
      <c r="AT11" s="230" t="s">
        <v>51</v>
      </c>
      <c r="AU11" s="230" t="s">
        <v>51</v>
      </c>
      <c r="AV11" s="230" t="s">
        <v>51</v>
      </c>
      <c r="AW11" s="230" t="s">
        <v>51</v>
      </c>
      <c r="AX11" s="230" t="s">
        <v>51</v>
      </c>
      <c r="AY11" s="230" t="s">
        <v>51</v>
      </c>
      <c r="AZ11" s="230" t="s">
        <v>51</v>
      </c>
      <c r="BA11" s="112">
        <v>28.182700000000001</v>
      </c>
      <c r="BB11" s="112">
        <v>30.193100000000001</v>
      </c>
      <c r="BC11" s="112">
        <v>30.2651</v>
      </c>
      <c r="BD11" s="112">
        <v>31.311500000000002</v>
      </c>
      <c r="BE11" s="112">
        <v>31.355600000000003</v>
      </c>
      <c r="BF11" s="112">
        <v>33.203499999999998</v>
      </c>
      <c r="BG11" s="112">
        <v>30.897600000000001</v>
      </c>
      <c r="BH11" s="112">
        <v>31.648900000000001</v>
      </c>
      <c r="BI11" s="112">
        <v>28.564400000000003</v>
      </c>
      <c r="BJ11" s="112">
        <v>26.2881</v>
      </c>
      <c r="BK11" s="112">
        <v>28.138300000000001</v>
      </c>
      <c r="BL11" s="112">
        <v>27.251300000000001</v>
      </c>
      <c r="BM11" s="230" t="s">
        <v>51</v>
      </c>
      <c r="BN11" s="112">
        <v>30.643500000000003</v>
      </c>
      <c r="BO11" s="112">
        <v>29.632400000000001</v>
      </c>
      <c r="BP11" s="112">
        <v>32.11</v>
      </c>
      <c r="BQ11" s="112">
        <v>28.738500000000002</v>
      </c>
      <c r="BR11" s="112">
        <v>27.788600000000002</v>
      </c>
      <c r="BS11" s="112">
        <v>28.651200000000003</v>
      </c>
      <c r="BT11" s="12"/>
      <c r="BU11" s="45"/>
    </row>
    <row r="12" spans="1:74" ht="14.1" customHeight="1">
      <c r="A12" s="80"/>
      <c r="C12" s="78" t="s">
        <v>88</v>
      </c>
      <c r="D12" s="112">
        <v>24.378299999999999</v>
      </c>
      <c r="E12" s="112">
        <v>23.926500000000001</v>
      </c>
      <c r="F12" s="112">
        <v>24.1404</v>
      </c>
      <c r="G12" s="112">
        <v>20.815200000000001</v>
      </c>
      <c r="H12" s="112">
        <v>23.386800000000001</v>
      </c>
      <c r="I12" s="112">
        <v>22.020400000000002</v>
      </c>
      <c r="J12" s="112">
        <v>22.895200000000003</v>
      </c>
      <c r="K12" s="112">
        <v>23.1587</v>
      </c>
      <c r="L12" s="112">
        <v>22.529300000000003</v>
      </c>
      <c r="M12" s="112">
        <v>21.8688</v>
      </c>
      <c r="N12" s="112">
        <v>18.520200000000003</v>
      </c>
      <c r="O12" s="112">
        <v>22.5504</v>
      </c>
      <c r="P12" s="112">
        <v>22.585800000000003</v>
      </c>
      <c r="Q12" s="112">
        <v>23.285500000000003</v>
      </c>
      <c r="R12" s="112">
        <v>21.877400000000002</v>
      </c>
      <c r="S12" s="112">
        <v>24.3064</v>
      </c>
      <c r="T12" s="112">
        <v>26.985700000000001</v>
      </c>
      <c r="U12" s="112">
        <v>28.803100000000001</v>
      </c>
      <c r="V12" s="112">
        <v>27.8916</v>
      </c>
      <c r="W12" s="112">
        <v>29.596500000000002</v>
      </c>
      <c r="X12" s="112">
        <v>30.398900000000001</v>
      </c>
      <c r="Y12" s="112">
        <v>29.171500000000002</v>
      </c>
      <c r="Z12" s="112">
        <v>25.6983</v>
      </c>
      <c r="AA12" s="112">
        <v>29.814500000000002</v>
      </c>
      <c r="AB12" s="112">
        <v>30.597900000000003</v>
      </c>
      <c r="AC12" s="112">
        <v>29.334900000000001</v>
      </c>
      <c r="AD12" s="112">
        <v>30.994900000000001</v>
      </c>
      <c r="AE12" s="112">
        <v>30.9739</v>
      </c>
      <c r="AF12" s="112">
        <v>31.166700000000002</v>
      </c>
      <c r="AG12" s="112">
        <v>31.016400000000001</v>
      </c>
      <c r="AH12" s="112">
        <v>30.555600000000002</v>
      </c>
      <c r="AI12" s="112">
        <v>32.302599999999998</v>
      </c>
      <c r="AJ12" s="112">
        <v>32.064799999999998</v>
      </c>
      <c r="AK12" s="112">
        <v>31.226800000000001</v>
      </c>
      <c r="AL12" s="112">
        <v>29.847000000000001</v>
      </c>
      <c r="AM12" s="112">
        <v>31.026</v>
      </c>
      <c r="AN12" s="112">
        <v>31.853200000000001</v>
      </c>
      <c r="AO12" s="112">
        <v>34.399700000000003</v>
      </c>
      <c r="AP12" s="112">
        <v>34.724900000000005</v>
      </c>
      <c r="AQ12" s="112">
        <v>33.822800000000001</v>
      </c>
      <c r="AR12" s="112">
        <v>36.8185</v>
      </c>
      <c r="AS12" s="112">
        <v>33.069700000000005</v>
      </c>
      <c r="AT12" s="112">
        <v>33.110600000000005</v>
      </c>
      <c r="AU12" s="112">
        <v>30.399700000000003</v>
      </c>
      <c r="AV12" s="112">
        <v>31.8459</v>
      </c>
      <c r="AW12" s="112">
        <v>31.515000000000001</v>
      </c>
      <c r="AX12" s="112">
        <v>28.312100000000001</v>
      </c>
      <c r="AY12" s="112">
        <v>32.7029</v>
      </c>
      <c r="AZ12" s="112">
        <v>28.960100000000001</v>
      </c>
      <c r="BA12" s="112">
        <v>28.2393</v>
      </c>
      <c r="BB12" s="112">
        <v>26.369600000000002</v>
      </c>
      <c r="BC12" s="112">
        <v>28.193200000000001</v>
      </c>
      <c r="BD12" s="112">
        <v>29.329800000000002</v>
      </c>
      <c r="BE12" s="112">
        <v>24.5717</v>
      </c>
      <c r="BF12" s="112">
        <v>25.532400000000003</v>
      </c>
      <c r="BG12" s="112">
        <v>24.983700000000002</v>
      </c>
      <c r="BH12" s="112">
        <v>26.7774</v>
      </c>
      <c r="BI12" s="112">
        <v>25.005300000000002</v>
      </c>
      <c r="BJ12" s="112">
        <v>24.128400000000003</v>
      </c>
      <c r="BK12" s="112">
        <v>26.908200000000001</v>
      </c>
      <c r="BL12" s="112">
        <v>24.103400000000001</v>
      </c>
      <c r="BM12" s="230" t="s">
        <v>51</v>
      </c>
      <c r="BN12" s="112">
        <v>28.4299</v>
      </c>
      <c r="BO12" s="112">
        <v>27.046900000000001</v>
      </c>
      <c r="BP12" s="112">
        <v>27.9832</v>
      </c>
      <c r="BQ12" s="112">
        <v>25.311199999999999</v>
      </c>
      <c r="BR12" s="112">
        <v>29.086500000000001</v>
      </c>
      <c r="BS12" s="112">
        <v>26.347800000000003</v>
      </c>
      <c r="BT12" s="12"/>
      <c r="BU12" s="45"/>
    </row>
    <row r="13" spans="1:74" ht="14.1" customHeight="1">
      <c r="A13" s="80"/>
      <c r="C13" s="78" t="s">
        <v>89</v>
      </c>
      <c r="D13" s="112">
        <v>29.818300000000001</v>
      </c>
      <c r="E13" s="112">
        <v>29.290600000000001</v>
      </c>
      <c r="F13" s="112">
        <v>27.231100000000001</v>
      </c>
      <c r="G13" s="112">
        <v>26.192300000000003</v>
      </c>
      <c r="H13" s="112">
        <v>26.799700000000001</v>
      </c>
      <c r="I13" s="112">
        <v>25.435100000000002</v>
      </c>
      <c r="J13" s="112">
        <v>26.583200000000001</v>
      </c>
      <c r="K13" s="112">
        <v>24.073500000000003</v>
      </c>
      <c r="L13" s="112">
        <v>25.116200000000003</v>
      </c>
      <c r="M13" s="112">
        <v>24.7559</v>
      </c>
      <c r="N13" s="112">
        <v>23.298999999999999</v>
      </c>
      <c r="O13" s="112">
        <v>24.092000000000002</v>
      </c>
      <c r="P13" s="112">
        <v>24.5291</v>
      </c>
      <c r="Q13" s="112">
        <v>21.8033</v>
      </c>
      <c r="R13" s="112">
        <v>23.686300000000003</v>
      </c>
      <c r="S13" s="112">
        <v>26.7803</v>
      </c>
      <c r="T13" s="112">
        <v>25.6541</v>
      </c>
      <c r="U13" s="112">
        <v>26.734000000000002</v>
      </c>
      <c r="V13" s="112">
        <v>27.620800000000003</v>
      </c>
      <c r="W13" s="112">
        <v>26.226500000000001</v>
      </c>
      <c r="X13" s="112">
        <v>28.439700000000002</v>
      </c>
      <c r="Y13" s="112">
        <v>28.749700000000001</v>
      </c>
      <c r="Z13" s="112">
        <v>26.462900000000001</v>
      </c>
      <c r="AA13" s="112">
        <v>26.002200000000002</v>
      </c>
      <c r="AB13" s="112">
        <v>24.2151</v>
      </c>
      <c r="AC13" s="112">
        <v>23.867100000000001</v>
      </c>
      <c r="AD13" s="112">
        <v>25.697700000000001</v>
      </c>
      <c r="AE13" s="112">
        <v>26.360200000000003</v>
      </c>
      <c r="AF13" s="112">
        <v>28.831200000000003</v>
      </c>
      <c r="AG13" s="112">
        <v>24.1008</v>
      </c>
      <c r="AH13" s="112">
        <v>26.794600000000003</v>
      </c>
      <c r="AI13" s="112">
        <v>27.565300000000001</v>
      </c>
      <c r="AJ13" s="112">
        <v>27.711600000000001</v>
      </c>
      <c r="AK13" s="112">
        <v>27.8614</v>
      </c>
      <c r="AL13" s="112">
        <v>26.331500000000002</v>
      </c>
      <c r="AM13" s="112">
        <v>25.677100000000003</v>
      </c>
      <c r="AN13" s="112">
        <v>29.136700000000001</v>
      </c>
      <c r="AO13" s="112">
        <v>28.579700000000003</v>
      </c>
      <c r="AP13" s="112">
        <v>26.7425</v>
      </c>
      <c r="AQ13" s="112">
        <v>29.2927</v>
      </c>
      <c r="AR13" s="112">
        <v>28.873200000000001</v>
      </c>
      <c r="AS13" s="112">
        <v>29.450700000000001</v>
      </c>
      <c r="AT13" s="112">
        <v>30.2241</v>
      </c>
      <c r="AU13" s="112">
        <v>29.242800000000003</v>
      </c>
      <c r="AV13" s="112">
        <v>28.853900000000003</v>
      </c>
      <c r="AW13" s="112">
        <v>26.990200000000002</v>
      </c>
      <c r="AX13" s="112">
        <v>26.890900000000002</v>
      </c>
      <c r="AY13" s="112">
        <v>26.5565</v>
      </c>
      <c r="AZ13" s="112">
        <v>27.4209</v>
      </c>
      <c r="BA13" s="112">
        <v>26.686800000000002</v>
      </c>
      <c r="BB13" s="112">
        <v>28.297900000000002</v>
      </c>
      <c r="BC13" s="112">
        <v>28.968600000000002</v>
      </c>
      <c r="BD13" s="112">
        <v>27.422700000000003</v>
      </c>
      <c r="BE13" s="112">
        <v>26.245200000000001</v>
      </c>
      <c r="BF13" s="112">
        <v>26.313400000000001</v>
      </c>
      <c r="BG13" s="112">
        <v>25.2256</v>
      </c>
      <c r="BH13" s="112">
        <v>27.627700000000001</v>
      </c>
      <c r="BI13" s="112">
        <v>25.935300000000002</v>
      </c>
      <c r="BJ13" s="112">
        <v>26.7563</v>
      </c>
      <c r="BK13" s="112">
        <v>24.6282</v>
      </c>
      <c r="BL13" s="112">
        <v>24.297000000000001</v>
      </c>
      <c r="BM13" s="230" t="s">
        <v>51</v>
      </c>
      <c r="BN13" s="112">
        <v>32.798500000000004</v>
      </c>
      <c r="BO13" s="112">
        <v>29.159100000000002</v>
      </c>
      <c r="BP13" s="112">
        <v>30.1157</v>
      </c>
      <c r="BQ13" s="112">
        <v>29.859300000000001</v>
      </c>
      <c r="BR13" s="112">
        <v>30.3461</v>
      </c>
      <c r="BS13" s="112">
        <v>29.1265</v>
      </c>
      <c r="BT13" s="12"/>
      <c r="BU13" s="45"/>
    </row>
    <row r="14" spans="1:74" ht="14.1" customHeight="1">
      <c r="A14" s="80"/>
      <c r="C14" s="78" t="s">
        <v>90</v>
      </c>
      <c r="D14" s="112">
        <v>18.543100000000003</v>
      </c>
      <c r="E14" s="112">
        <v>18.370799999999999</v>
      </c>
      <c r="F14" s="112">
        <v>18.2561</v>
      </c>
      <c r="G14" s="112">
        <v>16.977499999999999</v>
      </c>
      <c r="H14" s="112">
        <v>16.8917</v>
      </c>
      <c r="I14" s="112">
        <v>18.2315</v>
      </c>
      <c r="J14" s="112">
        <v>17.922900000000002</v>
      </c>
      <c r="K14" s="112">
        <v>18.974800000000002</v>
      </c>
      <c r="L14" s="112">
        <v>19.1813</v>
      </c>
      <c r="M14" s="112">
        <v>17.308400000000002</v>
      </c>
      <c r="N14" s="112">
        <v>17.970500000000001</v>
      </c>
      <c r="O14" s="112">
        <v>19.335100000000001</v>
      </c>
      <c r="P14" s="112">
        <v>20.481000000000002</v>
      </c>
      <c r="Q14" s="112">
        <v>17.062799999999999</v>
      </c>
      <c r="R14" s="112">
        <v>20.9192</v>
      </c>
      <c r="S14" s="112">
        <v>23.014900000000001</v>
      </c>
      <c r="T14" s="112">
        <v>23.677700000000002</v>
      </c>
      <c r="U14" s="112">
        <v>24.6999</v>
      </c>
      <c r="V14" s="112">
        <v>23.849299999999999</v>
      </c>
      <c r="W14" s="112">
        <v>25.106000000000002</v>
      </c>
      <c r="X14" s="112">
        <v>27.197400000000002</v>
      </c>
      <c r="Y14" s="112">
        <v>24.724700000000002</v>
      </c>
      <c r="Z14" s="112">
        <v>24.613300000000002</v>
      </c>
      <c r="AA14" s="112">
        <v>28.604300000000002</v>
      </c>
      <c r="AB14" s="112">
        <v>28.241600000000002</v>
      </c>
      <c r="AC14" s="112">
        <v>25.6023</v>
      </c>
      <c r="AD14" s="112">
        <v>27.702500000000001</v>
      </c>
      <c r="AE14" s="112">
        <v>27.290100000000002</v>
      </c>
      <c r="AF14" s="112">
        <v>27.1295</v>
      </c>
      <c r="AG14" s="112">
        <v>25.502300000000002</v>
      </c>
      <c r="AH14" s="112">
        <v>27.3276</v>
      </c>
      <c r="AI14" s="112">
        <v>27.450400000000002</v>
      </c>
      <c r="AJ14" s="112">
        <v>26.0457</v>
      </c>
      <c r="AK14" s="112">
        <v>24.192500000000003</v>
      </c>
      <c r="AL14" s="112">
        <v>26.477400000000003</v>
      </c>
      <c r="AM14" s="112">
        <v>27.322100000000002</v>
      </c>
      <c r="AN14" s="112">
        <v>27.9314</v>
      </c>
      <c r="AO14" s="112">
        <v>27.733900000000002</v>
      </c>
      <c r="AP14" s="112">
        <v>25.772300000000001</v>
      </c>
      <c r="AQ14" s="112">
        <v>29.662300000000002</v>
      </c>
      <c r="AR14" s="112">
        <v>26.267600000000002</v>
      </c>
      <c r="AS14" s="112">
        <v>26.374300000000002</v>
      </c>
      <c r="AT14" s="112">
        <v>28.096500000000002</v>
      </c>
      <c r="AU14" s="112">
        <v>24.641100000000002</v>
      </c>
      <c r="AV14" s="112">
        <v>23.243000000000002</v>
      </c>
      <c r="AW14" s="112">
        <v>20.872</v>
      </c>
      <c r="AX14" s="112">
        <v>23.745800000000003</v>
      </c>
      <c r="AY14" s="112">
        <v>23.6873</v>
      </c>
      <c r="AZ14" s="112">
        <v>23.1676</v>
      </c>
      <c r="BA14" s="112">
        <v>24.192800000000002</v>
      </c>
      <c r="BB14" s="112">
        <v>24.6539</v>
      </c>
      <c r="BC14" s="112">
        <v>23.1845</v>
      </c>
      <c r="BD14" s="112">
        <v>23.806900000000002</v>
      </c>
      <c r="BE14" s="112">
        <v>22.42</v>
      </c>
      <c r="BF14" s="112">
        <v>21.791900000000002</v>
      </c>
      <c r="BG14" s="112">
        <v>22.400600000000001</v>
      </c>
      <c r="BH14" s="112">
        <v>21.0562</v>
      </c>
      <c r="BI14" s="112">
        <v>23.556900000000002</v>
      </c>
      <c r="BJ14" s="112">
        <v>21.326900000000002</v>
      </c>
      <c r="BK14" s="112">
        <v>23.323900000000002</v>
      </c>
      <c r="BL14" s="112">
        <v>20.216100000000001</v>
      </c>
      <c r="BM14" s="230" t="s">
        <v>51</v>
      </c>
      <c r="BN14" s="112">
        <v>26.729200000000002</v>
      </c>
      <c r="BO14" s="112">
        <v>27.2422</v>
      </c>
      <c r="BP14" s="112">
        <v>26.200900000000001</v>
      </c>
      <c r="BQ14" s="112">
        <v>27.2835</v>
      </c>
      <c r="BR14" s="112">
        <v>25.941500000000001</v>
      </c>
      <c r="BS14" s="112">
        <v>24.126000000000001</v>
      </c>
      <c r="BT14" s="12"/>
      <c r="BU14" s="45"/>
    </row>
    <row r="15" spans="1:74" ht="14.1" customHeight="1">
      <c r="A15" s="80"/>
      <c r="C15" s="78" t="s">
        <v>91</v>
      </c>
      <c r="D15" s="112">
        <v>25.326000000000001</v>
      </c>
      <c r="E15" s="112">
        <v>28.205200000000001</v>
      </c>
      <c r="F15" s="112">
        <v>25.7501</v>
      </c>
      <c r="G15" s="112">
        <v>24.3048</v>
      </c>
      <c r="H15" s="112">
        <v>25.676200000000001</v>
      </c>
      <c r="I15" s="112">
        <v>23.602399999999999</v>
      </c>
      <c r="J15" s="112">
        <v>24.417400000000001</v>
      </c>
      <c r="K15" s="112">
        <v>27.110200000000003</v>
      </c>
      <c r="L15" s="112">
        <v>24.561600000000002</v>
      </c>
      <c r="M15" s="112">
        <v>24.565000000000001</v>
      </c>
      <c r="N15" s="112">
        <v>23.810100000000002</v>
      </c>
      <c r="O15" s="112">
        <v>24.635300000000001</v>
      </c>
      <c r="P15" s="112">
        <v>24.483600000000003</v>
      </c>
      <c r="Q15" s="112">
        <v>23.890499999999999</v>
      </c>
      <c r="R15" s="112">
        <v>25.744900000000001</v>
      </c>
      <c r="S15" s="112">
        <v>29.038600000000002</v>
      </c>
      <c r="T15" s="112">
        <v>29.234200000000001</v>
      </c>
      <c r="U15" s="112">
        <v>30.318300000000001</v>
      </c>
      <c r="V15" s="112">
        <v>31.6371</v>
      </c>
      <c r="W15" s="112">
        <v>31.321300000000001</v>
      </c>
      <c r="X15" s="112">
        <v>33.238500000000002</v>
      </c>
      <c r="Y15" s="112">
        <v>32.606000000000002</v>
      </c>
      <c r="Z15" s="112">
        <v>33.938600000000001</v>
      </c>
      <c r="AA15" s="112">
        <v>36.295200000000001</v>
      </c>
      <c r="AB15" s="112">
        <v>37.101900000000001</v>
      </c>
      <c r="AC15" s="112">
        <v>35.947500000000005</v>
      </c>
      <c r="AD15" s="112">
        <v>35.878599999999999</v>
      </c>
      <c r="AE15" s="112">
        <v>33.106900000000003</v>
      </c>
      <c r="AF15" s="112">
        <v>36.066500000000005</v>
      </c>
      <c r="AG15" s="112">
        <v>33.127700000000004</v>
      </c>
      <c r="AH15" s="112">
        <v>33.045300000000005</v>
      </c>
      <c r="AI15" s="112">
        <v>36.550600000000003</v>
      </c>
      <c r="AJ15" s="112">
        <v>36.4026</v>
      </c>
      <c r="AK15" s="112">
        <v>32.652999999999999</v>
      </c>
      <c r="AL15" s="112">
        <v>35.370699999999999</v>
      </c>
      <c r="AM15" s="112">
        <v>35.7913</v>
      </c>
      <c r="AN15" s="112">
        <v>37.498200000000004</v>
      </c>
      <c r="AO15" s="112">
        <v>38.117100000000001</v>
      </c>
      <c r="AP15" s="112">
        <v>38.181800000000003</v>
      </c>
      <c r="AQ15" s="112">
        <v>38.640500000000003</v>
      </c>
      <c r="AR15" s="112">
        <v>36.861600000000003</v>
      </c>
      <c r="AS15" s="112">
        <v>35.636500000000005</v>
      </c>
      <c r="AT15" s="112">
        <v>34.859900000000003</v>
      </c>
      <c r="AU15" s="112">
        <v>35.731700000000004</v>
      </c>
      <c r="AV15" s="112">
        <v>39.298700000000004</v>
      </c>
      <c r="AW15" s="112">
        <v>40.706299999999999</v>
      </c>
      <c r="AX15" s="112">
        <v>36.439700000000002</v>
      </c>
      <c r="AY15" s="112">
        <v>35.628700000000002</v>
      </c>
      <c r="AZ15" s="112">
        <v>34.9983</v>
      </c>
      <c r="BA15" s="112">
        <v>36.525600000000004</v>
      </c>
      <c r="BB15" s="112">
        <v>38.642500000000005</v>
      </c>
      <c r="BC15" s="112">
        <v>37.282400000000003</v>
      </c>
      <c r="BD15" s="112">
        <v>36.554099999999998</v>
      </c>
      <c r="BE15" s="112">
        <v>36.461800000000004</v>
      </c>
      <c r="BF15" s="112">
        <v>36.650700000000001</v>
      </c>
      <c r="BG15" s="112">
        <v>35.144600000000004</v>
      </c>
      <c r="BH15" s="112">
        <v>36.7624</v>
      </c>
      <c r="BI15" s="112">
        <v>33.491199999999999</v>
      </c>
      <c r="BJ15" s="112">
        <v>34.033100000000005</v>
      </c>
      <c r="BK15" s="112">
        <v>33.072600000000001</v>
      </c>
      <c r="BL15" s="112">
        <v>31.769600000000001</v>
      </c>
      <c r="BM15" s="230" t="s">
        <v>51</v>
      </c>
      <c r="BN15" s="112">
        <v>40.676000000000002</v>
      </c>
      <c r="BO15" s="112">
        <v>35.934200000000004</v>
      </c>
      <c r="BP15" s="112">
        <v>36.196800000000003</v>
      </c>
      <c r="BQ15" s="112">
        <v>34.661000000000001</v>
      </c>
      <c r="BR15" s="112">
        <v>37.686500000000002</v>
      </c>
      <c r="BS15" s="112">
        <v>34.989699999999999</v>
      </c>
      <c r="BT15" s="12"/>
      <c r="BU15" s="45"/>
    </row>
    <row r="16" spans="1:74" ht="14.1" customHeight="1">
      <c r="A16" s="80"/>
      <c r="C16" s="78" t="s">
        <v>92</v>
      </c>
      <c r="D16" s="112">
        <v>25.990300000000001</v>
      </c>
      <c r="E16" s="112">
        <v>32.298400000000001</v>
      </c>
      <c r="F16" s="112">
        <v>29.7089</v>
      </c>
      <c r="G16" s="112">
        <v>26.343400000000003</v>
      </c>
      <c r="H16" s="112">
        <v>25.753600000000002</v>
      </c>
      <c r="I16" s="112">
        <v>26.028500000000001</v>
      </c>
      <c r="J16" s="112">
        <v>23.836300000000001</v>
      </c>
      <c r="K16" s="112">
        <v>24.558600000000002</v>
      </c>
      <c r="L16" s="112">
        <v>26.1997</v>
      </c>
      <c r="M16" s="112">
        <v>25.229300000000002</v>
      </c>
      <c r="N16" s="112">
        <v>26.715400000000002</v>
      </c>
      <c r="O16" s="112">
        <v>27.014500000000002</v>
      </c>
      <c r="P16" s="112">
        <v>28.1952</v>
      </c>
      <c r="Q16" s="112">
        <v>23.840400000000002</v>
      </c>
      <c r="R16" s="112">
        <v>27.354200000000002</v>
      </c>
      <c r="S16" s="112">
        <v>27.601000000000003</v>
      </c>
      <c r="T16" s="112">
        <v>27.267100000000003</v>
      </c>
      <c r="U16" s="112">
        <v>32.637599999999999</v>
      </c>
      <c r="V16" s="112">
        <v>31.0915</v>
      </c>
      <c r="W16" s="112">
        <v>30.990400000000001</v>
      </c>
      <c r="X16" s="112">
        <v>32.467700000000001</v>
      </c>
      <c r="Y16" s="112">
        <v>30.809600000000003</v>
      </c>
      <c r="Z16" s="112">
        <v>31.964500000000001</v>
      </c>
      <c r="AA16" s="112">
        <v>34.121400000000001</v>
      </c>
      <c r="AB16" s="112">
        <v>32.907800000000002</v>
      </c>
      <c r="AC16" s="112">
        <v>30.009600000000002</v>
      </c>
      <c r="AD16" s="112">
        <v>33.959900000000005</v>
      </c>
      <c r="AE16" s="112">
        <v>35.3797</v>
      </c>
      <c r="AF16" s="112">
        <v>29.744900000000001</v>
      </c>
      <c r="AG16" s="112">
        <v>32.265599999999999</v>
      </c>
      <c r="AH16" s="112">
        <v>32.3992</v>
      </c>
      <c r="AI16" s="112">
        <v>32.0428</v>
      </c>
      <c r="AJ16" s="112">
        <v>30.660900000000002</v>
      </c>
      <c r="AK16" s="112">
        <v>29.9681</v>
      </c>
      <c r="AL16" s="112">
        <v>30.151</v>
      </c>
      <c r="AM16" s="112">
        <v>35.160499999999999</v>
      </c>
      <c r="AN16" s="112">
        <v>34.571600000000004</v>
      </c>
      <c r="AO16" s="112">
        <v>36.6357</v>
      </c>
      <c r="AP16" s="112">
        <v>35.533900000000003</v>
      </c>
      <c r="AQ16" s="112">
        <v>41.512</v>
      </c>
      <c r="AR16" s="112">
        <v>38.363800000000005</v>
      </c>
      <c r="AS16" s="112">
        <v>38.479700000000001</v>
      </c>
      <c r="AT16" s="112">
        <v>37.383900000000004</v>
      </c>
      <c r="AU16" s="112">
        <v>39.096600000000002</v>
      </c>
      <c r="AV16" s="112">
        <v>36.116500000000002</v>
      </c>
      <c r="AW16" s="112">
        <v>34.753599999999999</v>
      </c>
      <c r="AX16" s="112">
        <v>39.247</v>
      </c>
      <c r="AY16" s="112">
        <v>41.809600000000003</v>
      </c>
      <c r="AZ16" s="112">
        <v>37.2241</v>
      </c>
      <c r="BA16" s="112">
        <v>40.901600000000002</v>
      </c>
      <c r="BB16" s="112">
        <v>41.837900000000005</v>
      </c>
      <c r="BC16" s="112">
        <v>41.5321</v>
      </c>
      <c r="BD16" s="112">
        <v>40.245699999999999</v>
      </c>
      <c r="BE16" s="112">
        <v>40.3324</v>
      </c>
      <c r="BF16" s="112">
        <v>37.8416</v>
      </c>
      <c r="BG16" s="112">
        <v>41.142800000000001</v>
      </c>
      <c r="BH16" s="112">
        <v>37.945</v>
      </c>
      <c r="BI16" s="112">
        <v>36.724000000000004</v>
      </c>
      <c r="BJ16" s="112">
        <v>39.094999999999999</v>
      </c>
      <c r="BK16" s="112">
        <v>39.553800000000003</v>
      </c>
      <c r="BL16" s="112">
        <v>42.456299999999999</v>
      </c>
      <c r="BM16" s="230" t="s">
        <v>51</v>
      </c>
      <c r="BN16" s="112">
        <v>44.638000000000005</v>
      </c>
      <c r="BO16" s="112">
        <v>41.030799999999999</v>
      </c>
      <c r="BP16" s="112">
        <v>41.027799999999999</v>
      </c>
      <c r="BQ16" s="112">
        <v>40.336600000000004</v>
      </c>
      <c r="BR16" s="112">
        <v>42.187000000000005</v>
      </c>
      <c r="BS16" s="112">
        <v>39.417200000000001</v>
      </c>
      <c r="BT16" s="12"/>
      <c r="BU16" s="45"/>
    </row>
    <row r="17" spans="1:73" ht="14.1" customHeight="1">
      <c r="A17" s="80"/>
      <c r="C17" s="78" t="s">
        <v>93</v>
      </c>
      <c r="D17" s="112">
        <v>29.0762</v>
      </c>
      <c r="E17" s="112">
        <v>29.1327</v>
      </c>
      <c r="F17" s="112">
        <v>31.701600000000003</v>
      </c>
      <c r="G17" s="112">
        <v>31.345100000000002</v>
      </c>
      <c r="H17" s="112">
        <v>30.729600000000001</v>
      </c>
      <c r="I17" s="112">
        <v>30.017400000000002</v>
      </c>
      <c r="J17" s="112">
        <v>28.844200000000001</v>
      </c>
      <c r="K17" s="112">
        <v>31.346200000000003</v>
      </c>
      <c r="L17" s="112">
        <v>30.978900000000003</v>
      </c>
      <c r="M17" s="112">
        <v>30.249500000000001</v>
      </c>
      <c r="N17" s="112">
        <v>30.265600000000003</v>
      </c>
      <c r="O17" s="112">
        <v>31.349900000000002</v>
      </c>
      <c r="P17" s="112">
        <v>31.692700000000002</v>
      </c>
      <c r="Q17" s="112">
        <v>30.625800000000002</v>
      </c>
      <c r="R17" s="112">
        <v>31.4801</v>
      </c>
      <c r="S17" s="112">
        <v>32.294699999999999</v>
      </c>
      <c r="T17" s="112">
        <v>31.3476</v>
      </c>
      <c r="U17" s="112">
        <v>33.169899999999998</v>
      </c>
      <c r="V17" s="112">
        <v>32.229100000000003</v>
      </c>
      <c r="W17" s="112">
        <v>34.5687</v>
      </c>
      <c r="X17" s="112">
        <v>36.299300000000002</v>
      </c>
      <c r="Y17" s="112">
        <v>35.993700000000004</v>
      </c>
      <c r="Z17" s="112">
        <v>36.564900000000002</v>
      </c>
      <c r="AA17" s="112">
        <v>39.848500000000001</v>
      </c>
      <c r="AB17" s="112">
        <v>36.486000000000004</v>
      </c>
      <c r="AC17" s="112">
        <v>38.878300000000003</v>
      </c>
      <c r="AD17" s="112">
        <v>42.329799999999999</v>
      </c>
      <c r="AE17" s="112">
        <v>45.444600000000001</v>
      </c>
      <c r="AF17" s="112">
        <v>39.128700000000002</v>
      </c>
      <c r="AG17" s="112">
        <v>41.7774</v>
      </c>
      <c r="AH17" s="112">
        <v>43.4617</v>
      </c>
      <c r="AI17" s="112">
        <v>44.096200000000003</v>
      </c>
      <c r="AJ17" s="112">
        <v>43.045999999999999</v>
      </c>
      <c r="AK17" s="112">
        <v>43.272400000000005</v>
      </c>
      <c r="AL17" s="112">
        <v>44.099600000000002</v>
      </c>
      <c r="AM17" s="112">
        <v>44.256500000000003</v>
      </c>
      <c r="AN17" s="112">
        <v>41.872199999999999</v>
      </c>
      <c r="AO17" s="112">
        <v>41.699100000000001</v>
      </c>
      <c r="AP17" s="112">
        <v>43.632200000000005</v>
      </c>
      <c r="AQ17" s="112">
        <v>48.145600000000002</v>
      </c>
      <c r="AR17" s="112">
        <v>44.034500000000001</v>
      </c>
      <c r="AS17" s="112">
        <v>45.422499999999999</v>
      </c>
      <c r="AT17" s="112">
        <v>43.394600000000004</v>
      </c>
      <c r="AU17" s="112">
        <v>47.208800000000004</v>
      </c>
      <c r="AV17" s="112">
        <v>42.743300000000005</v>
      </c>
      <c r="AW17" s="112">
        <v>46.3108</v>
      </c>
      <c r="AX17" s="112">
        <v>44.9467</v>
      </c>
      <c r="AY17" s="112">
        <v>45.552600000000005</v>
      </c>
      <c r="AZ17" s="112">
        <v>45.567</v>
      </c>
      <c r="BA17" s="112">
        <v>45.104700000000001</v>
      </c>
      <c r="BB17" s="112">
        <v>45.796400000000006</v>
      </c>
      <c r="BC17" s="112">
        <v>47.754600000000003</v>
      </c>
      <c r="BD17" s="112">
        <v>45.097000000000001</v>
      </c>
      <c r="BE17" s="112">
        <v>44.934699999999999</v>
      </c>
      <c r="BF17" s="112">
        <v>45.8476</v>
      </c>
      <c r="BG17" s="112">
        <v>47.379600000000003</v>
      </c>
      <c r="BH17" s="112">
        <v>43.917500000000004</v>
      </c>
      <c r="BI17" s="112">
        <v>43.632100000000001</v>
      </c>
      <c r="BJ17" s="112">
        <v>41.753300000000003</v>
      </c>
      <c r="BK17" s="112">
        <v>44.680500000000002</v>
      </c>
      <c r="BL17" s="112">
        <v>40.036999999999999</v>
      </c>
      <c r="BM17" s="230" t="s">
        <v>51</v>
      </c>
      <c r="BN17" s="112">
        <v>49.992200000000004</v>
      </c>
      <c r="BO17" s="112">
        <v>48.489900000000006</v>
      </c>
      <c r="BP17" s="112">
        <v>44.011300000000006</v>
      </c>
      <c r="BQ17" s="112">
        <v>47.133300000000006</v>
      </c>
      <c r="BR17" s="112">
        <v>48.7121</v>
      </c>
      <c r="BS17" s="112">
        <v>45.242000000000004</v>
      </c>
      <c r="BT17" s="12"/>
      <c r="BU17" s="45"/>
    </row>
    <row r="18" spans="1:73" ht="14.1" customHeight="1">
      <c r="A18" s="80"/>
      <c r="C18" s="78" t="s">
        <v>94</v>
      </c>
      <c r="D18" s="112">
        <v>30.21</v>
      </c>
      <c r="E18" s="112">
        <v>27.820500000000003</v>
      </c>
      <c r="F18" s="112">
        <v>25.647600000000001</v>
      </c>
      <c r="G18" s="112">
        <v>25.304500000000001</v>
      </c>
      <c r="H18" s="112">
        <v>27.684200000000001</v>
      </c>
      <c r="I18" s="112">
        <v>26.5928</v>
      </c>
      <c r="J18" s="112">
        <v>25.770300000000002</v>
      </c>
      <c r="K18" s="112">
        <v>25.935600000000001</v>
      </c>
      <c r="L18" s="112">
        <v>28.2499</v>
      </c>
      <c r="M18" s="112">
        <v>26.556800000000003</v>
      </c>
      <c r="N18" s="112">
        <v>26.017900000000001</v>
      </c>
      <c r="O18" s="112">
        <v>30.267100000000003</v>
      </c>
      <c r="P18" s="112">
        <v>26.891100000000002</v>
      </c>
      <c r="Q18" s="112">
        <v>28.185200000000002</v>
      </c>
      <c r="R18" s="112">
        <v>29.4282</v>
      </c>
      <c r="S18" s="112">
        <v>31.670200000000001</v>
      </c>
      <c r="T18" s="112">
        <v>36.736400000000003</v>
      </c>
      <c r="U18" s="112">
        <v>34.956800000000001</v>
      </c>
      <c r="V18" s="112">
        <v>35.483699999999999</v>
      </c>
      <c r="W18" s="112">
        <v>34.029299999999999</v>
      </c>
      <c r="X18" s="112">
        <v>34.597500000000004</v>
      </c>
      <c r="Y18" s="112">
        <v>32.700200000000002</v>
      </c>
      <c r="Z18" s="112">
        <v>32.01</v>
      </c>
      <c r="AA18" s="112">
        <v>37.154900000000005</v>
      </c>
      <c r="AB18" s="112">
        <v>35.866399999999999</v>
      </c>
      <c r="AC18" s="112">
        <v>38.310099999999998</v>
      </c>
      <c r="AD18" s="112">
        <v>36.7727</v>
      </c>
      <c r="AE18" s="112">
        <v>39.960900000000002</v>
      </c>
      <c r="AF18" s="112">
        <v>36.9985</v>
      </c>
      <c r="AG18" s="112">
        <v>36.198300000000003</v>
      </c>
      <c r="AH18" s="112">
        <v>35.850999999999999</v>
      </c>
      <c r="AI18" s="112">
        <v>37.714200000000005</v>
      </c>
      <c r="AJ18" s="112">
        <v>38.977400000000003</v>
      </c>
      <c r="AK18" s="112">
        <v>37.773800000000001</v>
      </c>
      <c r="AL18" s="112">
        <v>36.394600000000004</v>
      </c>
      <c r="AM18" s="112">
        <v>34.747399999999999</v>
      </c>
      <c r="AN18" s="112">
        <v>36.207799999999999</v>
      </c>
      <c r="AO18" s="112">
        <v>38.242200000000004</v>
      </c>
      <c r="AP18" s="112">
        <v>39.913900000000005</v>
      </c>
      <c r="AQ18" s="112">
        <v>39.475700000000003</v>
      </c>
      <c r="AR18" s="112">
        <v>41.4129</v>
      </c>
      <c r="AS18" s="112">
        <v>40.892400000000002</v>
      </c>
      <c r="AT18" s="112">
        <v>39.128399999999999</v>
      </c>
      <c r="AU18" s="112">
        <v>37.442399999999999</v>
      </c>
      <c r="AV18" s="112">
        <v>37.618900000000004</v>
      </c>
      <c r="AW18" s="112">
        <v>36.318600000000004</v>
      </c>
      <c r="AX18" s="112">
        <v>32.904699999999998</v>
      </c>
      <c r="AY18" s="112">
        <v>32.203299999999999</v>
      </c>
      <c r="AZ18" s="112">
        <v>32.785800000000002</v>
      </c>
      <c r="BA18" s="112">
        <v>32.413200000000003</v>
      </c>
      <c r="BB18" s="112">
        <v>36.3947</v>
      </c>
      <c r="BC18" s="112">
        <v>37.213900000000002</v>
      </c>
      <c r="BD18" s="112">
        <v>36.5276</v>
      </c>
      <c r="BE18" s="112">
        <v>31.986900000000002</v>
      </c>
      <c r="BF18" s="112">
        <v>35.591900000000003</v>
      </c>
      <c r="BG18" s="112">
        <v>34.834900000000005</v>
      </c>
      <c r="BH18" s="112">
        <v>32.544400000000003</v>
      </c>
      <c r="BI18" s="112">
        <v>35.213200000000001</v>
      </c>
      <c r="BJ18" s="112">
        <v>37.281400000000005</v>
      </c>
      <c r="BK18" s="112">
        <v>34.869199999999999</v>
      </c>
      <c r="BL18" s="112">
        <v>28.542000000000002</v>
      </c>
      <c r="BM18" s="230" t="s">
        <v>51</v>
      </c>
      <c r="BN18" s="112">
        <v>36.415300000000002</v>
      </c>
      <c r="BO18" s="112">
        <v>33.693899999999999</v>
      </c>
      <c r="BP18" s="112">
        <v>33.776499999999999</v>
      </c>
      <c r="BQ18" s="112">
        <v>32.634300000000003</v>
      </c>
      <c r="BR18" s="112">
        <v>32.5931</v>
      </c>
      <c r="BS18" s="112">
        <v>33.630600000000001</v>
      </c>
      <c r="BT18" s="12"/>
      <c r="BU18" s="45"/>
    </row>
    <row r="19" spans="1:73" ht="14.1" customHeight="1">
      <c r="A19" s="80"/>
      <c r="C19" s="78" t="s">
        <v>95</v>
      </c>
      <c r="D19" s="112">
        <v>25.810000000000002</v>
      </c>
      <c r="E19" s="112">
        <v>26.7181</v>
      </c>
      <c r="F19" s="112">
        <v>24.591100000000001</v>
      </c>
      <c r="G19" s="112">
        <v>22.026700000000002</v>
      </c>
      <c r="H19" s="112">
        <v>21.997400000000003</v>
      </c>
      <c r="I19" s="112">
        <v>21.733700000000002</v>
      </c>
      <c r="J19" s="112">
        <v>22.539000000000001</v>
      </c>
      <c r="K19" s="112">
        <v>21.058400000000002</v>
      </c>
      <c r="L19" s="112">
        <v>22.567299999999999</v>
      </c>
      <c r="M19" s="112">
        <v>20.291600000000003</v>
      </c>
      <c r="N19" s="112">
        <v>21.5154</v>
      </c>
      <c r="O19" s="112">
        <v>21.663500000000003</v>
      </c>
      <c r="P19" s="112">
        <v>22.4009</v>
      </c>
      <c r="Q19" s="112">
        <v>20.855</v>
      </c>
      <c r="R19" s="112">
        <v>21.765900000000002</v>
      </c>
      <c r="S19" s="112">
        <v>27.296500000000002</v>
      </c>
      <c r="T19" s="112">
        <v>24.936800000000002</v>
      </c>
      <c r="U19" s="112">
        <v>26.216100000000001</v>
      </c>
      <c r="V19" s="112">
        <v>25.889800000000001</v>
      </c>
      <c r="W19" s="112">
        <v>24.697800000000001</v>
      </c>
      <c r="X19" s="112">
        <v>29.0975</v>
      </c>
      <c r="Y19" s="112">
        <v>27.860800000000001</v>
      </c>
      <c r="Z19" s="112">
        <v>27.413400000000003</v>
      </c>
      <c r="AA19" s="112">
        <v>29.708100000000002</v>
      </c>
      <c r="AB19" s="112">
        <v>26.207600000000003</v>
      </c>
      <c r="AC19" s="112">
        <v>25.004799999999999</v>
      </c>
      <c r="AD19" s="112">
        <v>23.2668</v>
      </c>
      <c r="AE19" s="112">
        <v>24.557500000000001</v>
      </c>
      <c r="AF19" s="112">
        <v>25.744900000000001</v>
      </c>
      <c r="AG19" s="112">
        <v>26.362100000000002</v>
      </c>
      <c r="AH19" s="112">
        <v>27.225300000000001</v>
      </c>
      <c r="AI19" s="112">
        <v>29.301600000000001</v>
      </c>
      <c r="AJ19" s="112">
        <v>27.644200000000001</v>
      </c>
      <c r="AK19" s="112">
        <v>28.808700000000002</v>
      </c>
      <c r="AL19" s="112">
        <v>29.718700000000002</v>
      </c>
      <c r="AM19" s="112">
        <v>27.393700000000003</v>
      </c>
      <c r="AN19" s="112">
        <v>28.826400000000003</v>
      </c>
      <c r="AO19" s="112">
        <v>29.414100000000001</v>
      </c>
      <c r="AP19" s="112">
        <v>30.0062</v>
      </c>
      <c r="AQ19" s="112">
        <v>33.190400000000004</v>
      </c>
      <c r="AR19" s="112">
        <v>29.667100000000001</v>
      </c>
      <c r="AS19" s="112">
        <v>30.711100000000002</v>
      </c>
      <c r="AT19" s="112">
        <v>29.350100000000001</v>
      </c>
      <c r="AU19" s="112">
        <v>29.985000000000003</v>
      </c>
      <c r="AV19" s="112">
        <v>29.180500000000002</v>
      </c>
      <c r="AW19" s="112">
        <v>27.935500000000001</v>
      </c>
      <c r="AX19" s="112">
        <v>28.146100000000001</v>
      </c>
      <c r="AY19" s="112">
        <v>29.118400000000001</v>
      </c>
      <c r="AZ19" s="112">
        <v>25.0776</v>
      </c>
      <c r="BA19" s="112">
        <v>27.207600000000003</v>
      </c>
      <c r="BB19" s="112">
        <v>26.745200000000001</v>
      </c>
      <c r="BC19" s="112">
        <v>28.269300000000001</v>
      </c>
      <c r="BD19" s="112">
        <v>31.439400000000003</v>
      </c>
      <c r="BE19" s="112">
        <v>29.840100000000003</v>
      </c>
      <c r="BF19" s="112">
        <v>28.738300000000002</v>
      </c>
      <c r="BG19" s="112">
        <v>28.6142</v>
      </c>
      <c r="BH19" s="112">
        <v>28.6937</v>
      </c>
      <c r="BI19" s="112">
        <v>29.640600000000003</v>
      </c>
      <c r="BJ19" s="112">
        <v>30.557400000000001</v>
      </c>
      <c r="BK19" s="112">
        <v>28.580000000000002</v>
      </c>
      <c r="BL19" s="112">
        <v>29.154500000000002</v>
      </c>
      <c r="BM19" s="230" t="s">
        <v>51</v>
      </c>
      <c r="BN19" s="112">
        <v>29.143700000000003</v>
      </c>
      <c r="BO19" s="112">
        <v>33.085599999999999</v>
      </c>
      <c r="BP19" s="112">
        <v>31.972300000000001</v>
      </c>
      <c r="BQ19" s="112">
        <v>31.5443</v>
      </c>
      <c r="BR19" s="112">
        <v>28.382100000000001</v>
      </c>
      <c r="BS19" s="112">
        <v>28.473000000000003</v>
      </c>
      <c r="BT19" s="12"/>
      <c r="BU19" s="45"/>
    </row>
    <row r="20" spans="1:73" ht="14.1" customHeight="1">
      <c r="A20" s="80"/>
      <c r="C20" s="78" t="s">
        <v>127</v>
      </c>
      <c r="D20" s="112">
        <v>36.546900000000001</v>
      </c>
      <c r="E20" s="112">
        <v>30.987500000000001</v>
      </c>
      <c r="F20" s="112">
        <v>34.2791</v>
      </c>
      <c r="G20" s="112">
        <v>34.355699999999999</v>
      </c>
      <c r="H20" s="112">
        <v>37.500300000000003</v>
      </c>
      <c r="I20" s="112">
        <v>29.944800000000001</v>
      </c>
      <c r="J20" s="112">
        <v>31.858500000000003</v>
      </c>
      <c r="K20" s="112">
        <v>30.790600000000001</v>
      </c>
      <c r="L20" s="112">
        <v>31.639200000000002</v>
      </c>
      <c r="M20" s="112">
        <v>27.511700000000001</v>
      </c>
      <c r="N20" s="112">
        <v>26.873900000000003</v>
      </c>
      <c r="O20" s="112">
        <v>32.5762</v>
      </c>
      <c r="P20" s="112">
        <v>34.423500000000004</v>
      </c>
      <c r="Q20" s="112">
        <v>34.208800000000004</v>
      </c>
      <c r="R20" s="112">
        <v>34.971200000000003</v>
      </c>
      <c r="S20" s="112">
        <v>39.363900000000001</v>
      </c>
      <c r="T20" s="112">
        <v>34.241599999999998</v>
      </c>
      <c r="U20" s="112">
        <v>35.997399999999999</v>
      </c>
      <c r="V20" s="112">
        <v>36.261800000000001</v>
      </c>
      <c r="W20" s="112">
        <v>38.258900000000004</v>
      </c>
      <c r="X20" s="112">
        <v>38.057900000000004</v>
      </c>
      <c r="Y20" s="112">
        <v>33.350300000000004</v>
      </c>
      <c r="Z20" s="112">
        <v>34.979800000000004</v>
      </c>
      <c r="AA20" s="112">
        <v>30.8247</v>
      </c>
      <c r="AB20" s="112">
        <v>32.541400000000003</v>
      </c>
      <c r="AC20" s="112">
        <v>31.306100000000001</v>
      </c>
      <c r="AD20" s="112">
        <v>30.828400000000002</v>
      </c>
      <c r="AE20" s="112">
        <v>30.478000000000002</v>
      </c>
      <c r="AF20" s="112">
        <v>31.366200000000003</v>
      </c>
      <c r="AG20" s="112">
        <v>32.256</v>
      </c>
      <c r="AH20" s="112">
        <v>37.0503</v>
      </c>
      <c r="AI20" s="112">
        <v>35.752299999999998</v>
      </c>
      <c r="AJ20" s="112">
        <v>31.542900000000003</v>
      </c>
      <c r="AK20" s="112">
        <v>34.788699999999999</v>
      </c>
      <c r="AL20" s="112">
        <v>33.616</v>
      </c>
      <c r="AM20" s="112">
        <v>37.561100000000003</v>
      </c>
      <c r="AN20" s="112">
        <v>38.468900000000005</v>
      </c>
      <c r="AO20" s="112">
        <v>35.575200000000002</v>
      </c>
      <c r="AP20" s="112">
        <v>35.214100000000002</v>
      </c>
      <c r="AQ20" s="112">
        <v>37.179600000000001</v>
      </c>
      <c r="AR20" s="112">
        <v>34.153500000000001</v>
      </c>
      <c r="AS20" s="112">
        <v>36.602200000000003</v>
      </c>
      <c r="AT20" s="112">
        <v>38.430300000000003</v>
      </c>
      <c r="AU20" s="112">
        <v>38.872500000000002</v>
      </c>
      <c r="AV20" s="112">
        <v>33.950900000000004</v>
      </c>
      <c r="AW20" s="112">
        <v>35.333500000000001</v>
      </c>
      <c r="AX20" s="112">
        <v>35.787199999999999</v>
      </c>
      <c r="AY20" s="112">
        <v>36.888800000000003</v>
      </c>
      <c r="AZ20" s="112">
        <v>31.380400000000002</v>
      </c>
      <c r="BA20" s="112">
        <v>33.120600000000003</v>
      </c>
      <c r="BB20" s="112">
        <v>32.0486</v>
      </c>
      <c r="BC20" s="112">
        <v>34.139700000000005</v>
      </c>
      <c r="BD20" s="112">
        <v>35.0259</v>
      </c>
      <c r="BE20" s="112">
        <v>32.527999999999999</v>
      </c>
      <c r="BF20" s="112">
        <v>29.301200000000001</v>
      </c>
      <c r="BG20" s="112">
        <v>31.746500000000001</v>
      </c>
      <c r="BH20" s="112">
        <v>32.828600000000002</v>
      </c>
      <c r="BI20" s="112">
        <v>32.724699999999999</v>
      </c>
      <c r="BJ20" s="112">
        <v>31.503200000000003</v>
      </c>
      <c r="BK20" s="112">
        <v>37.2879</v>
      </c>
      <c r="BL20" s="112">
        <v>30.334600000000002</v>
      </c>
      <c r="BM20" s="230" t="s">
        <v>51</v>
      </c>
      <c r="BN20" s="112">
        <v>39.543800000000005</v>
      </c>
      <c r="BO20" s="112">
        <v>37.9893</v>
      </c>
      <c r="BP20" s="112">
        <v>39.296900000000001</v>
      </c>
      <c r="BQ20" s="112">
        <v>38.8294</v>
      </c>
      <c r="BR20" s="112">
        <v>37.820100000000004</v>
      </c>
      <c r="BS20" s="112">
        <v>36.809800000000003</v>
      </c>
      <c r="BT20" s="12"/>
      <c r="BU20" s="45"/>
    </row>
    <row r="21" spans="1:73" ht="14.1" customHeight="1">
      <c r="A21" s="80"/>
      <c r="C21" s="78" t="s">
        <v>97</v>
      </c>
      <c r="D21" s="112">
        <v>23.488600000000002</v>
      </c>
      <c r="E21" s="112">
        <v>23.743400000000001</v>
      </c>
      <c r="F21" s="112">
        <v>21.3323</v>
      </c>
      <c r="G21" s="112">
        <v>20.509800000000002</v>
      </c>
      <c r="H21" s="112">
        <v>22.0624</v>
      </c>
      <c r="I21" s="112">
        <v>21.4773</v>
      </c>
      <c r="J21" s="112">
        <v>21.883500000000002</v>
      </c>
      <c r="K21" s="112">
        <v>22.553100000000001</v>
      </c>
      <c r="L21" s="112">
        <v>21.970600000000001</v>
      </c>
      <c r="M21" s="112">
        <v>18.690100000000001</v>
      </c>
      <c r="N21" s="112">
        <v>19.266400000000001</v>
      </c>
      <c r="O21" s="112">
        <v>19.737000000000002</v>
      </c>
      <c r="P21" s="112">
        <v>19.6554</v>
      </c>
      <c r="Q21" s="112">
        <v>19.692399999999999</v>
      </c>
      <c r="R21" s="112">
        <v>22.130600000000001</v>
      </c>
      <c r="S21" s="112">
        <v>23.9133</v>
      </c>
      <c r="T21" s="112">
        <v>25.6753</v>
      </c>
      <c r="U21" s="112">
        <v>27.848300000000002</v>
      </c>
      <c r="V21" s="112">
        <v>27.993100000000002</v>
      </c>
      <c r="W21" s="112">
        <v>25.286799999999999</v>
      </c>
      <c r="X21" s="112">
        <v>27.5657</v>
      </c>
      <c r="Y21" s="112">
        <v>27.131</v>
      </c>
      <c r="Z21" s="112">
        <v>24.781700000000001</v>
      </c>
      <c r="AA21" s="112">
        <v>25.7089</v>
      </c>
      <c r="AB21" s="112">
        <v>26.028600000000001</v>
      </c>
      <c r="AC21" s="112">
        <v>25.274000000000001</v>
      </c>
      <c r="AD21" s="112">
        <v>22.561199999999999</v>
      </c>
      <c r="AE21" s="112">
        <v>24.703100000000003</v>
      </c>
      <c r="AF21" s="112">
        <v>25.621000000000002</v>
      </c>
      <c r="AG21" s="112">
        <v>22.738</v>
      </c>
      <c r="AH21" s="112">
        <v>23.428000000000001</v>
      </c>
      <c r="AI21" s="112">
        <v>22.509399999999999</v>
      </c>
      <c r="AJ21" s="112">
        <v>24.115300000000001</v>
      </c>
      <c r="AK21" s="112">
        <v>22.290800000000001</v>
      </c>
      <c r="AL21" s="112">
        <v>22.005100000000002</v>
      </c>
      <c r="AM21" s="112">
        <v>25.606000000000002</v>
      </c>
      <c r="AN21" s="112">
        <v>25.180900000000001</v>
      </c>
      <c r="AO21" s="112">
        <v>23.863600000000002</v>
      </c>
      <c r="AP21" s="112">
        <v>23.938500000000001</v>
      </c>
      <c r="AQ21" s="112">
        <v>26.8523</v>
      </c>
      <c r="AR21" s="112">
        <v>24.913800000000002</v>
      </c>
      <c r="AS21" s="112">
        <v>21.497600000000002</v>
      </c>
      <c r="AT21" s="112">
        <v>24.692600000000002</v>
      </c>
      <c r="AU21" s="112">
        <v>23.033000000000001</v>
      </c>
      <c r="AV21" s="112">
        <v>23.588800000000003</v>
      </c>
      <c r="AW21" s="112">
        <v>23.692600000000002</v>
      </c>
      <c r="AX21" s="112">
        <v>21.048200000000001</v>
      </c>
      <c r="AY21" s="112">
        <v>25.040800000000001</v>
      </c>
      <c r="AZ21" s="112">
        <v>23.793900000000001</v>
      </c>
      <c r="BA21" s="112">
        <v>24.0045</v>
      </c>
      <c r="BB21" s="112">
        <v>22.823600000000003</v>
      </c>
      <c r="BC21" s="112">
        <v>24.432100000000002</v>
      </c>
      <c r="BD21" s="112">
        <v>24.497900000000001</v>
      </c>
      <c r="BE21" s="112">
        <v>22.074400000000001</v>
      </c>
      <c r="BF21" s="112">
        <v>22.8401</v>
      </c>
      <c r="BG21" s="112">
        <v>21.756399999999999</v>
      </c>
      <c r="BH21" s="112">
        <v>20.050700000000003</v>
      </c>
      <c r="BI21" s="112">
        <v>19.2424</v>
      </c>
      <c r="BJ21" s="112">
        <v>20.5075</v>
      </c>
      <c r="BK21" s="112">
        <v>20.4651</v>
      </c>
      <c r="BL21" s="112">
        <v>19.857700000000001</v>
      </c>
      <c r="BM21" s="230" t="s">
        <v>51</v>
      </c>
      <c r="BN21" s="112">
        <v>25.072100000000002</v>
      </c>
      <c r="BO21" s="112">
        <v>22.572200000000002</v>
      </c>
      <c r="BP21" s="112">
        <v>21.7606</v>
      </c>
      <c r="BQ21" s="112">
        <v>22.0533</v>
      </c>
      <c r="BR21" s="112">
        <v>22.969900000000003</v>
      </c>
      <c r="BS21" s="112">
        <v>20.9983</v>
      </c>
      <c r="BT21" s="12"/>
      <c r="BU21" s="45"/>
    </row>
    <row r="22" spans="1:73" ht="14.1" customHeight="1">
      <c r="A22" s="80"/>
      <c r="C22" s="78" t="s">
        <v>96</v>
      </c>
      <c r="D22" s="112">
        <v>20.740000000000002</v>
      </c>
      <c r="E22" s="112">
        <v>20.0504</v>
      </c>
      <c r="F22" s="112">
        <v>18.686900000000001</v>
      </c>
      <c r="G22" s="112">
        <v>16.699300000000001</v>
      </c>
      <c r="H22" s="112">
        <v>14.6371</v>
      </c>
      <c r="I22" s="112">
        <v>16.017700000000001</v>
      </c>
      <c r="J22" s="112">
        <v>14.564400000000001</v>
      </c>
      <c r="K22" s="112">
        <v>16.442299999999999</v>
      </c>
      <c r="L22" s="112">
        <v>18.762800000000002</v>
      </c>
      <c r="M22" s="112">
        <v>16.256800000000002</v>
      </c>
      <c r="N22" s="112">
        <v>15.825600000000001</v>
      </c>
      <c r="O22" s="112">
        <v>18.491400000000002</v>
      </c>
      <c r="P22" s="112">
        <v>17.228200000000001</v>
      </c>
      <c r="Q22" s="112">
        <v>16.493300000000001</v>
      </c>
      <c r="R22" s="112">
        <v>19.102900000000002</v>
      </c>
      <c r="S22" s="112">
        <v>18.036899999999999</v>
      </c>
      <c r="T22" s="112">
        <v>18.9376</v>
      </c>
      <c r="U22" s="112">
        <v>20.9575</v>
      </c>
      <c r="V22" s="112">
        <v>23.349</v>
      </c>
      <c r="W22" s="112">
        <v>21.582700000000003</v>
      </c>
      <c r="X22" s="112">
        <v>23.127000000000002</v>
      </c>
      <c r="Y22" s="112">
        <v>23.156600000000001</v>
      </c>
      <c r="Z22" s="112">
        <v>24.825100000000003</v>
      </c>
      <c r="AA22" s="112">
        <v>27.509600000000002</v>
      </c>
      <c r="AB22" s="112">
        <v>25.760200000000001</v>
      </c>
      <c r="AC22" s="112">
        <v>23.822600000000001</v>
      </c>
      <c r="AD22" s="112">
        <v>24.244600000000002</v>
      </c>
      <c r="AE22" s="112">
        <v>25.776</v>
      </c>
      <c r="AF22" s="112">
        <v>24.997700000000002</v>
      </c>
      <c r="AG22" s="112">
        <v>24.9313</v>
      </c>
      <c r="AH22" s="112">
        <v>24.8658</v>
      </c>
      <c r="AI22" s="112">
        <v>24.8538</v>
      </c>
      <c r="AJ22" s="112">
        <v>24.697800000000001</v>
      </c>
      <c r="AK22" s="112">
        <v>25.561</v>
      </c>
      <c r="AL22" s="112">
        <v>26.4697</v>
      </c>
      <c r="AM22" s="112">
        <v>27.0044</v>
      </c>
      <c r="AN22" s="112">
        <v>26.3721</v>
      </c>
      <c r="AO22" s="112">
        <v>26.079000000000001</v>
      </c>
      <c r="AP22" s="112">
        <v>26.213900000000002</v>
      </c>
      <c r="AQ22" s="112">
        <v>26.917000000000002</v>
      </c>
      <c r="AR22" s="112">
        <v>28.466000000000001</v>
      </c>
      <c r="AS22" s="112">
        <v>28.849300000000003</v>
      </c>
      <c r="AT22" s="112">
        <v>28.593500000000002</v>
      </c>
      <c r="AU22" s="112">
        <v>27.3749</v>
      </c>
      <c r="AV22" s="112">
        <v>27.4849</v>
      </c>
      <c r="AW22" s="112">
        <v>29.133900000000001</v>
      </c>
      <c r="AX22" s="112">
        <v>30.118100000000002</v>
      </c>
      <c r="AY22" s="112">
        <v>28.408100000000001</v>
      </c>
      <c r="AZ22" s="112">
        <v>28.002700000000001</v>
      </c>
      <c r="BA22" s="112">
        <v>32.097300000000004</v>
      </c>
      <c r="BB22" s="112">
        <v>33.991100000000003</v>
      </c>
      <c r="BC22" s="112">
        <v>37.885200000000005</v>
      </c>
      <c r="BD22" s="112">
        <v>33.8459</v>
      </c>
      <c r="BE22" s="112">
        <v>31.667300000000001</v>
      </c>
      <c r="BF22" s="112">
        <v>32.627099999999999</v>
      </c>
      <c r="BG22" s="112">
        <v>34.066700000000004</v>
      </c>
      <c r="BH22" s="112">
        <v>34.908999999999999</v>
      </c>
      <c r="BI22" s="112">
        <v>34.255200000000002</v>
      </c>
      <c r="BJ22" s="112">
        <v>37.009799999999998</v>
      </c>
      <c r="BK22" s="112">
        <v>32.571200000000005</v>
      </c>
      <c r="BL22" s="112">
        <v>32.501899999999999</v>
      </c>
      <c r="BM22" s="230" t="s">
        <v>51</v>
      </c>
      <c r="BN22" s="112">
        <v>42.064300000000003</v>
      </c>
      <c r="BO22" s="112">
        <v>41.752099999999999</v>
      </c>
      <c r="BP22" s="112">
        <v>36.246200000000002</v>
      </c>
      <c r="BQ22" s="112">
        <v>35.398099999999999</v>
      </c>
      <c r="BR22" s="112">
        <v>38.801900000000003</v>
      </c>
      <c r="BS22" s="112">
        <v>32.878399999999999</v>
      </c>
      <c r="BT22" s="12"/>
      <c r="BU22" s="45"/>
    </row>
    <row r="23" spans="1:73" ht="14.1" customHeight="1">
      <c r="A23" s="80"/>
      <c r="C23" s="78" t="s">
        <v>98</v>
      </c>
      <c r="D23" s="112">
        <v>34.4236</v>
      </c>
      <c r="E23" s="112">
        <v>33.329599999999999</v>
      </c>
      <c r="F23" s="112">
        <v>30.352800000000002</v>
      </c>
      <c r="G23" s="112">
        <v>30.3095</v>
      </c>
      <c r="H23" s="112">
        <v>31.680600000000002</v>
      </c>
      <c r="I23" s="112">
        <v>29.520800000000001</v>
      </c>
      <c r="J23" s="112">
        <v>29.280900000000003</v>
      </c>
      <c r="K23" s="112">
        <v>28.878900000000002</v>
      </c>
      <c r="L23" s="112">
        <v>28.43</v>
      </c>
      <c r="M23" s="112">
        <v>25.2668</v>
      </c>
      <c r="N23" s="112">
        <v>26.359500000000001</v>
      </c>
      <c r="O23" s="112">
        <v>28.852700000000002</v>
      </c>
      <c r="P23" s="112">
        <v>29.4787</v>
      </c>
      <c r="Q23" s="112">
        <v>27.8611</v>
      </c>
      <c r="R23" s="112">
        <v>27.666500000000003</v>
      </c>
      <c r="S23" s="112">
        <v>29.127800000000001</v>
      </c>
      <c r="T23" s="112">
        <v>28.070600000000002</v>
      </c>
      <c r="U23" s="112">
        <v>28.472800000000003</v>
      </c>
      <c r="V23" s="112">
        <v>28.3065</v>
      </c>
      <c r="W23" s="112">
        <v>26.374700000000001</v>
      </c>
      <c r="X23" s="112">
        <v>29.770400000000002</v>
      </c>
      <c r="Y23" s="112">
        <v>29.6554</v>
      </c>
      <c r="Z23" s="112">
        <v>30.255000000000003</v>
      </c>
      <c r="AA23" s="112">
        <v>28.811400000000003</v>
      </c>
      <c r="AB23" s="112">
        <v>26.439500000000002</v>
      </c>
      <c r="AC23" s="112">
        <v>27.506700000000002</v>
      </c>
      <c r="AD23" s="112">
        <v>26.5153</v>
      </c>
      <c r="AE23" s="112">
        <v>28.629000000000001</v>
      </c>
      <c r="AF23" s="112">
        <v>26.722000000000001</v>
      </c>
      <c r="AG23" s="112">
        <v>27.5047</v>
      </c>
      <c r="AH23" s="112">
        <v>27.564600000000002</v>
      </c>
      <c r="AI23" s="112">
        <v>29.677900000000001</v>
      </c>
      <c r="AJ23" s="112">
        <v>30.4375</v>
      </c>
      <c r="AK23" s="112">
        <v>31.480900000000002</v>
      </c>
      <c r="AL23" s="112">
        <v>33.843699999999998</v>
      </c>
      <c r="AM23" s="112">
        <v>34.841000000000001</v>
      </c>
      <c r="AN23" s="112">
        <v>33.610100000000003</v>
      </c>
      <c r="AO23" s="112">
        <v>36.414300000000004</v>
      </c>
      <c r="AP23" s="112">
        <v>37.164900000000003</v>
      </c>
      <c r="AQ23" s="112">
        <v>36.790100000000002</v>
      </c>
      <c r="AR23" s="112">
        <v>35.195100000000004</v>
      </c>
      <c r="AS23" s="112">
        <v>36.806899999999999</v>
      </c>
      <c r="AT23" s="112">
        <v>35.714300000000001</v>
      </c>
      <c r="AU23" s="112">
        <v>35.219000000000001</v>
      </c>
      <c r="AV23" s="112">
        <v>35.104199999999999</v>
      </c>
      <c r="AW23" s="112">
        <v>34.764400000000002</v>
      </c>
      <c r="AX23" s="112">
        <v>35.239400000000003</v>
      </c>
      <c r="AY23" s="112">
        <v>33.484700000000004</v>
      </c>
      <c r="AZ23" s="112">
        <v>35.981400000000001</v>
      </c>
      <c r="BA23" s="112">
        <v>35.0364</v>
      </c>
      <c r="BB23" s="112">
        <v>37.8142</v>
      </c>
      <c r="BC23" s="112">
        <v>37.587299999999999</v>
      </c>
      <c r="BD23" s="112">
        <v>36.503599999999999</v>
      </c>
      <c r="BE23" s="112">
        <v>35.751300000000001</v>
      </c>
      <c r="BF23" s="112">
        <v>35.983699999999999</v>
      </c>
      <c r="BG23" s="112">
        <v>34.531700000000001</v>
      </c>
      <c r="BH23" s="112">
        <v>37.304700000000004</v>
      </c>
      <c r="BI23" s="112">
        <v>39.096499999999999</v>
      </c>
      <c r="BJ23" s="112">
        <v>38.904200000000003</v>
      </c>
      <c r="BK23" s="112">
        <v>37.910400000000003</v>
      </c>
      <c r="BL23" s="112">
        <v>38.395800000000001</v>
      </c>
      <c r="BM23" s="230" t="s">
        <v>51</v>
      </c>
      <c r="BN23" s="112">
        <v>43.1873</v>
      </c>
      <c r="BO23" s="112">
        <v>39.833400000000005</v>
      </c>
      <c r="BP23" s="112">
        <v>37.523299999999999</v>
      </c>
      <c r="BQ23" s="112">
        <v>38.396000000000001</v>
      </c>
      <c r="BR23" s="112">
        <v>38.543600000000005</v>
      </c>
      <c r="BS23" s="112">
        <v>38.344100000000005</v>
      </c>
      <c r="BT23" s="12"/>
      <c r="BU23" s="45"/>
    </row>
    <row r="24" spans="1:73" ht="14.1" customHeight="1">
      <c r="A24" s="80"/>
      <c r="C24" s="78" t="s">
        <v>230</v>
      </c>
      <c r="D24" s="230" t="s">
        <v>51</v>
      </c>
      <c r="E24" s="230" t="s">
        <v>51</v>
      </c>
      <c r="F24" s="230" t="s">
        <v>51</v>
      </c>
      <c r="G24" s="230" t="s">
        <v>51</v>
      </c>
      <c r="H24" s="230" t="s">
        <v>51</v>
      </c>
      <c r="I24" s="230" t="s">
        <v>51</v>
      </c>
      <c r="J24" s="230" t="s">
        <v>51</v>
      </c>
      <c r="K24" s="230" t="s">
        <v>51</v>
      </c>
      <c r="L24" s="230" t="s">
        <v>51</v>
      </c>
      <c r="M24" s="230" t="s">
        <v>51</v>
      </c>
      <c r="N24" s="230" t="s">
        <v>51</v>
      </c>
      <c r="O24" s="230" t="s">
        <v>51</v>
      </c>
      <c r="P24" s="230" t="s">
        <v>51</v>
      </c>
      <c r="Q24" s="230" t="s">
        <v>51</v>
      </c>
      <c r="R24" s="230" t="s">
        <v>51</v>
      </c>
      <c r="S24" s="230" t="s">
        <v>51</v>
      </c>
      <c r="T24" s="230" t="s">
        <v>51</v>
      </c>
      <c r="U24" s="230" t="s">
        <v>51</v>
      </c>
      <c r="V24" s="230" t="s">
        <v>51</v>
      </c>
      <c r="W24" s="230" t="s">
        <v>51</v>
      </c>
      <c r="X24" s="230" t="s">
        <v>51</v>
      </c>
      <c r="Y24" s="230" t="s">
        <v>51</v>
      </c>
      <c r="Z24" s="230" t="s">
        <v>51</v>
      </c>
      <c r="AA24" s="230" t="s">
        <v>51</v>
      </c>
      <c r="AB24" s="230" t="s">
        <v>51</v>
      </c>
      <c r="AC24" s="230" t="s">
        <v>51</v>
      </c>
      <c r="AD24" s="230" t="s">
        <v>51</v>
      </c>
      <c r="AE24" s="230" t="s">
        <v>51</v>
      </c>
      <c r="AF24" s="230" t="s">
        <v>51</v>
      </c>
      <c r="AG24" s="230" t="s">
        <v>51</v>
      </c>
      <c r="AH24" s="230" t="s">
        <v>51</v>
      </c>
      <c r="AI24" s="230" t="s">
        <v>51</v>
      </c>
      <c r="AJ24" s="230" t="s">
        <v>51</v>
      </c>
      <c r="AK24" s="230" t="s">
        <v>51</v>
      </c>
      <c r="AL24" s="230" t="s">
        <v>51</v>
      </c>
      <c r="AM24" s="230" t="s">
        <v>51</v>
      </c>
      <c r="AN24" s="230" t="s">
        <v>51</v>
      </c>
      <c r="AO24" s="230" t="s">
        <v>51</v>
      </c>
      <c r="AP24" s="230" t="s">
        <v>51</v>
      </c>
      <c r="AQ24" s="230" t="s">
        <v>51</v>
      </c>
      <c r="AR24" s="230" t="s">
        <v>51</v>
      </c>
      <c r="AS24" s="230" t="s">
        <v>51</v>
      </c>
      <c r="AT24" s="230" t="s">
        <v>51</v>
      </c>
      <c r="AU24" s="230" t="s">
        <v>51</v>
      </c>
      <c r="AV24" s="230" t="s">
        <v>51</v>
      </c>
      <c r="AW24" s="230" t="s">
        <v>51</v>
      </c>
      <c r="AX24" s="230" t="s">
        <v>51</v>
      </c>
      <c r="AY24" s="230" t="s">
        <v>51</v>
      </c>
      <c r="AZ24" s="230" t="s">
        <v>51</v>
      </c>
      <c r="BA24" s="230" t="s">
        <v>51</v>
      </c>
      <c r="BB24" s="230" t="s">
        <v>51</v>
      </c>
      <c r="BC24" s="230" t="s">
        <v>51</v>
      </c>
      <c r="BD24" s="230" t="s">
        <v>51</v>
      </c>
      <c r="BE24" s="230" t="s">
        <v>51</v>
      </c>
      <c r="BF24" s="230" t="s">
        <v>51</v>
      </c>
      <c r="BG24" s="230" t="s">
        <v>51</v>
      </c>
      <c r="BH24" s="112">
        <v>22.904700000000002</v>
      </c>
      <c r="BI24" s="112">
        <v>20.750600000000002</v>
      </c>
      <c r="BJ24" s="112">
        <v>21.689900000000002</v>
      </c>
      <c r="BK24" s="112">
        <v>20.671500000000002</v>
      </c>
      <c r="BL24" s="112">
        <v>20.8004</v>
      </c>
      <c r="BM24" s="230" t="s">
        <v>51</v>
      </c>
      <c r="BN24" s="112">
        <v>27.807500000000001</v>
      </c>
      <c r="BO24" s="112">
        <v>23.240300000000001</v>
      </c>
      <c r="BP24" s="112">
        <v>23.462700000000002</v>
      </c>
      <c r="BQ24" s="112">
        <v>19.639100000000003</v>
      </c>
      <c r="BR24" s="112">
        <v>20.151600000000002</v>
      </c>
      <c r="BS24" s="112">
        <v>19.715</v>
      </c>
      <c r="BT24" s="12"/>
      <c r="BU24" s="45"/>
    </row>
    <row r="25" spans="1:73" ht="14.1" customHeight="1">
      <c r="A25" s="80"/>
      <c r="C25" s="78" t="s">
        <v>99</v>
      </c>
      <c r="D25" s="112">
        <v>12.7073</v>
      </c>
      <c r="E25" s="112">
        <v>12.237</v>
      </c>
      <c r="F25" s="112">
        <v>12.6395</v>
      </c>
      <c r="G25" s="112">
        <v>12.1586</v>
      </c>
      <c r="H25" s="112">
        <v>11.0878</v>
      </c>
      <c r="I25" s="112">
        <v>11.672500000000001</v>
      </c>
      <c r="J25" s="112">
        <v>11.916500000000001</v>
      </c>
      <c r="K25" s="112">
        <v>13.438400000000001</v>
      </c>
      <c r="L25" s="112">
        <v>12.4808</v>
      </c>
      <c r="M25" s="112">
        <v>10.3139</v>
      </c>
      <c r="N25" s="112">
        <v>11.003</v>
      </c>
      <c r="O25" s="112">
        <v>13.509600000000001</v>
      </c>
      <c r="P25" s="112">
        <v>13.303500000000001</v>
      </c>
      <c r="Q25" s="112">
        <v>12.972800000000001</v>
      </c>
      <c r="R25" s="112">
        <v>15.075900000000001</v>
      </c>
      <c r="S25" s="112">
        <v>19.475200000000001</v>
      </c>
      <c r="T25" s="112">
        <v>19.638999999999999</v>
      </c>
      <c r="U25" s="112">
        <v>20.029600000000002</v>
      </c>
      <c r="V25" s="112">
        <v>22.271800000000002</v>
      </c>
      <c r="W25" s="112">
        <v>22.136100000000003</v>
      </c>
      <c r="X25" s="112">
        <v>21.6995</v>
      </c>
      <c r="Y25" s="112">
        <v>20.7319</v>
      </c>
      <c r="Z25" s="112">
        <v>19.8718</v>
      </c>
      <c r="AA25" s="112">
        <v>24.398800000000001</v>
      </c>
      <c r="AB25" s="112">
        <v>19.977800000000002</v>
      </c>
      <c r="AC25" s="112">
        <v>20.5106</v>
      </c>
      <c r="AD25" s="112">
        <v>19.610200000000003</v>
      </c>
      <c r="AE25" s="112">
        <v>23.9041</v>
      </c>
      <c r="AF25" s="112">
        <v>25.488700000000001</v>
      </c>
      <c r="AG25" s="112">
        <v>24.994600000000002</v>
      </c>
      <c r="AH25" s="112">
        <v>23.379000000000001</v>
      </c>
      <c r="AI25" s="112">
        <v>26.934200000000001</v>
      </c>
      <c r="AJ25" s="112">
        <v>23.877700000000001</v>
      </c>
      <c r="AK25" s="112">
        <v>21.889800000000001</v>
      </c>
      <c r="AL25" s="112">
        <v>25.501900000000003</v>
      </c>
      <c r="AM25" s="112">
        <v>22.950000000000003</v>
      </c>
      <c r="AN25" s="112">
        <v>25.7882</v>
      </c>
      <c r="AO25" s="112">
        <v>24.4252</v>
      </c>
      <c r="AP25" s="112">
        <v>26.979100000000003</v>
      </c>
      <c r="AQ25" s="112">
        <v>32.183100000000003</v>
      </c>
      <c r="AR25" s="112">
        <v>27.644500000000001</v>
      </c>
      <c r="AS25" s="112">
        <v>27.058300000000003</v>
      </c>
      <c r="AT25" s="112">
        <v>28.8674</v>
      </c>
      <c r="AU25" s="112">
        <v>28.2849</v>
      </c>
      <c r="AV25" s="112">
        <v>25.483800000000002</v>
      </c>
      <c r="AW25" s="112">
        <v>24.0185</v>
      </c>
      <c r="AX25" s="112">
        <v>24.071400000000001</v>
      </c>
      <c r="AY25" s="112">
        <v>24.388000000000002</v>
      </c>
      <c r="AZ25" s="112">
        <v>25.2682</v>
      </c>
      <c r="BA25" s="112">
        <v>25.917100000000001</v>
      </c>
      <c r="BB25" s="112">
        <v>26.0961</v>
      </c>
      <c r="BC25" s="112">
        <v>26.111800000000002</v>
      </c>
      <c r="BD25" s="112">
        <v>22.831600000000002</v>
      </c>
      <c r="BE25" s="112">
        <v>23.492700000000003</v>
      </c>
      <c r="BF25" s="112">
        <v>22.971600000000002</v>
      </c>
      <c r="BG25" s="112">
        <v>22.873900000000003</v>
      </c>
      <c r="BH25" s="112">
        <v>18.659000000000002</v>
      </c>
      <c r="BI25" s="112">
        <v>21.105900000000002</v>
      </c>
      <c r="BJ25" s="112">
        <v>15.415500000000002</v>
      </c>
      <c r="BK25" s="112">
        <v>19.530200000000001</v>
      </c>
      <c r="BL25" s="112">
        <v>19.099800000000002</v>
      </c>
      <c r="BM25" s="230" t="s">
        <v>51</v>
      </c>
      <c r="BN25" s="112">
        <v>25.651400000000002</v>
      </c>
      <c r="BO25" s="112">
        <v>24.136800000000001</v>
      </c>
      <c r="BP25" s="112">
        <v>25.821100000000001</v>
      </c>
      <c r="BQ25" s="112">
        <v>22.150500000000001</v>
      </c>
      <c r="BR25" s="112">
        <v>20.8415</v>
      </c>
      <c r="BS25" s="112">
        <v>22.890600000000003</v>
      </c>
      <c r="BT25" s="12"/>
      <c r="BU25" s="45"/>
    </row>
    <row r="26" spans="1:73" ht="14.1" customHeight="1">
      <c r="A26" s="80"/>
      <c r="C26" s="78" t="s">
        <v>100</v>
      </c>
      <c r="D26" s="112">
        <v>17.359100000000002</v>
      </c>
      <c r="E26" s="112">
        <v>14.950000000000001</v>
      </c>
      <c r="F26" s="112">
        <v>15.524000000000001</v>
      </c>
      <c r="G26" s="112">
        <v>15.020900000000001</v>
      </c>
      <c r="H26" s="112">
        <v>14.721500000000001</v>
      </c>
      <c r="I26" s="112">
        <v>14.617100000000001</v>
      </c>
      <c r="J26" s="112">
        <v>14.641900000000001</v>
      </c>
      <c r="K26" s="112">
        <v>14.902000000000001</v>
      </c>
      <c r="L26" s="112">
        <v>15.519500000000001</v>
      </c>
      <c r="M26" s="112">
        <v>12.608700000000001</v>
      </c>
      <c r="N26" s="112">
        <v>13.7835</v>
      </c>
      <c r="O26" s="112">
        <v>13.2036</v>
      </c>
      <c r="P26" s="112">
        <v>14.012600000000001</v>
      </c>
      <c r="Q26" s="112">
        <v>15.1126</v>
      </c>
      <c r="R26" s="112">
        <v>18.1068</v>
      </c>
      <c r="S26" s="112">
        <v>17.819000000000003</v>
      </c>
      <c r="T26" s="112">
        <v>16.560700000000001</v>
      </c>
      <c r="U26" s="112">
        <v>16.968399999999999</v>
      </c>
      <c r="V26" s="112">
        <v>17.902799999999999</v>
      </c>
      <c r="W26" s="112">
        <v>15.9863</v>
      </c>
      <c r="X26" s="112">
        <v>17.817800000000002</v>
      </c>
      <c r="Y26" s="112">
        <v>16.139900000000001</v>
      </c>
      <c r="Z26" s="112">
        <v>18.3718</v>
      </c>
      <c r="AA26" s="112">
        <v>20.720700000000001</v>
      </c>
      <c r="AB26" s="112">
        <v>17.2424</v>
      </c>
      <c r="AC26" s="112">
        <v>18.1068</v>
      </c>
      <c r="AD26" s="112">
        <v>20.1432</v>
      </c>
      <c r="AE26" s="112">
        <v>17.695600000000002</v>
      </c>
      <c r="AF26" s="112">
        <v>18.221399999999999</v>
      </c>
      <c r="AG26" s="112">
        <v>18.486000000000001</v>
      </c>
      <c r="AH26" s="112">
        <v>20.532900000000001</v>
      </c>
      <c r="AI26" s="112">
        <v>19.5625</v>
      </c>
      <c r="AJ26" s="112">
        <v>18.870900000000002</v>
      </c>
      <c r="AK26" s="112">
        <v>20.8156</v>
      </c>
      <c r="AL26" s="112">
        <v>18.7561</v>
      </c>
      <c r="AM26" s="112">
        <v>22.305400000000002</v>
      </c>
      <c r="AN26" s="112">
        <v>21.178700000000003</v>
      </c>
      <c r="AO26" s="112">
        <v>22.073900000000002</v>
      </c>
      <c r="AP26" s="112">
        <v>22.141100000000002</v>
      </c>
      <c r="AQ26" s="112">
        <v>22.715300000000003</v>
      </c>
      <c r="AR26" s="112">
        <v>21.241300000000003</v>
      </c>
      <c r="AS26" s="112">
        <v>23.162300000000002</v>
      </c>
      <c r="AT26" s="112">
        <v>21.495900000000002</v>
      </c>
      <c r="AU26" s="112">
        <v>22.472300000000001</v>
      </c>
      <c r="AV26" s="112">
        <v>21.5885</v>
      </c>
      <c r="AW26" s="112">
        <v>19.593500000000002</v>
      </c>
      <c r="AX26" s="112">
        <v>18.2362</v>
      </c>
      <c r="AY26" s="112">
        <v>18.9892</v>
      </c>
      <c r="AZ26" s="112">
        <v>19.662300000000002</v>
      </c>
      <c r="BA26" s="112">
        <v>18.715400000000002</v>
      </c>
      <c r="BB26" s="112">
        <v>19.464700000000001</v>
      </c>
      <c r="BC26" s="112">
        <v>20.417000000000002</v>
      </c>
      <c r="BD26" s="112">
        <v>19.5396</v>
      </c>
      <c r="BE26" s="112">
        <v>20.089100000000002</v>
      </c>
      <c r="BF26" s="112">
        <v>18.5885</v>
      </c>
      <c r="BG26" s="112">
        <v>17.345400000000001</v>
      </c>
      <c r="BH26" s="112">
        <v>17.292000000000002</v>
      </c>
      <c r="BI26" s="112">
        <v>18.732800000000001</v>
      </c>
      <c r="BJ26" s="112">
        <v>19.366300000000003</v>
      </c>
      <c r="BK26" s="112">
        <v>19.878900000000002</v>
      </c>
      <c r="BL26" s="112">
        <v>18.103300000000001</v>
      </c>
      <c r="BM26" s="230" t="s">
        <v>51</v>
      </c>
      <c r="BN26" s="112">
        <v>32.076799999999999</v>
      </c>
      <c r="BO26" s="112">
        <v>20.084</v>
      </c>
      <c r="BP26" s="112">
        <v>24.169600000000003</v>
      </c>
      <c r="BQ26" s="112">
        <v>21.6083</v>
      </c>
      <c r="BR26" s="112">
        <v>25.077500000000001</v>
      </c>
      <c r="BS26" s="112">
        <v>22.523099999999999</v>
      </c>
      <c r="BT26" s="12"/>
      <c r="BU26" s="45"/>
    </row>
    <row r="27" spans="1:73" ht="14.1" customHeight="1">
      <c r="A27" s="80"/>
      <c r="C27" s="78" t="s">
        <v>101</v>
      </c>
      <c r="D27" s="112">
        <v>19.902800000000003</v>
      </c>
      <c r="E27" s="112">
        <v>18.032399999999999</v>
      </c>
      <c r="F27" s="112">
        <v>17.5154</v>
      </c>
      <c r="G27" s="112">
        <v>16.550599999999999</v>
      </c>
      <c r="H27" s="112">
        <v>16.636200000000002</v>
      </c>
      <c r="I27" s="112">
        <v>15.828600000000002</v>
      </c>
      <c r="J27" s="112">
        <v>16.622299999999999</v>
      </c>
      <c r="K27" s="112">
        <v>16.565200000000001</v>
      </c>
      <c r="L27" s="112">
        <v>16.038499999999999</v>
      </c>
      <c r="M27" s="112">
        <v>13.951500000000001</v>
      </c>
      <c r="N27" s="112">
        <v>14.427300000000001</v>
      </c>
      <c r="O27" s="112">
        <v>15.3954</v>
      </c>
      <c r="P27" s="112">
        <v>16.8094</v>
      </c>
      <c r="Q27" s="112">
        <v>14.429500000000001</v>
      </c>
      <c r="R27" s="112">
        <v>15.723400000000002</v>
      </c>
      <c r="S27" s="112">
        <v>18.189299999999999</v>
      </c>
      <c r="T27" s="112">
        <v>20.731999999999999</v>
      </c>
      <c r="U27" s="112">
        <v>19.791700000000002</v>
      </c>
      <c r="V27" s="112">
        <v>19.95</v>
      </c>
      <c r="W27" s="112">
        <v>20.152900000000002</v>
      </c>
      <c r="X27" s="112">
        <v>22.181000000000001</v>
      </c>
      <c r="Y27" s="112">
        <v>19.982400000000002</v>
      </c>
      <c r="Z27" s="112">
        <v>21.494300000000003</v>
      </c>
      <c r="AA27" s="112">
        <v>21.8079</v>
      </c>
      <c r="AB27" s="112">
        <v>21.857200000000002</v>
      </c>
      <c r="AC27" s="112">
        <v>21.2135</v>
      </c>
      <c r="AD27" s="112">
        <v>22.058300000000003</v>
      </c>
      <c r="AE27" s="112">
        <v>20.6465</v>
      </c>
      <c r="AF27" s="112">
        <v>20.8933</v>
      </c>
      <c r="AG27" s="112">
        <v>19.877500000000001</v>
      </c>
      <c r="AH27" s="112">
        <v>20.642200000000003</v>
      </c>
      <c r="AI27" s="112">
        <v>21.270099999999999</v>
      </c>
      <c r="AJ27" s="112">
        <v>19.039400000000001</v>
      </c>
      <c r="AK27" s="112">
        <v>17.590299999999999</v>
      </c>
      <c r="AL27" s="112">
        <v>20.202999999999999</v>
      </c>
      <c r="AM27" s="112">
        <v>21.003299999999999</v>
      </c>
      <c r="AN27" s="112">
        <v>17.8842</v>
      </c>
      <c r="AO27" s="112">
        <v>20.277000000000001</v>
      </c>
      <c r="AP27" s="112">
        <v>21.7134</v>
      </c>
      <c r="AQ27" s="112">
        <v>23.055900000000001</v>
      </c>
      <c r="AR27" s="112">
        <v>26.4101</v>
      </c>
      <c r="AS27" s="112">
        <v>21.8613</v>
      </c>
      <c r="AT27" s="112">
        <v>24.6875</v>
      </c>
      <c r="AU27" s="112">
        <v>22.892800000000001</v>
      </c>
      <c r="AV27" s="112">
        <v>22.167100000000001</v>
      </c>
      <c r="AW27" s="112">
        <v>22.0395</v>
      </c>
      <c r="AX27" s="112">
        <v>22.802700000000002</v>
      </c>
      <c r="AY27" s="112">
        <v>20.242100000000001</v>
      </c>
      <c r="AZ27" s="112">
        <v>22.749000000000002</v>
      </c>
      <c r="BA27" s="112">
        <v>24.152699999999999</v>
      </c>
      <c r="BB27" s="112">
        <v>24.466699999999999</v>
      </c>
      <c r="BC27" s="112">
        <v>22.079600000000003</v>
      </c>
      <c r="BD27" s="112">
        <v>20.875</v>
      </c>
      <c r="BE27" s="112">
        <v>22.9785</v>
      </c>
      <c r="BF27" s="112">
        <v>22.194600000000001</v>
      </c>
      <c r="BG27" s="112">
        <v>25.247700000000002</v>
      </c>
      <c r="BH27" s="112">
        <v>23.668300000000002</v>
      </c>
      <c r="BI27" s="112">
        <v>23.3797</v>
      </c>
      <c r="BJ27" s="112">
        <v>22.640900000000002</v>
      </c>
      <c r="BK27" s="112">
        <v>21.609000000000002</v>
      </c>
      <c r="BL27" s="112">
        <v>23.694400000000002</v>
      </c>
      <c r="BM27" s="230" t="s">
        <v>51</v>
      </c>
      <c r="BN27" s="112">
        <v>32.952600000000004</v>
      </c>
      <c r="BO27" s="112">
        <v>25.6983</v>
      </c>
      <c r="BP27" s="112">
        <v>27.263500000000001</v>
      </c>
      <c r="BQ27" s="112">
        <v>24.336300000000001</v>
      </c>
      <c r="BR27" s="112">
        <v>23.2668</v>
      </c>
      <c r="BS27" s="112">
        <v>23.166500000000003</v>
      </c>
      <c r="BT27" s="12"/>
      <c r="BU27" s="45"/>
    </row>
    <row r="28" spans="1:73" ht="14.1" customHeight="1">
      <c r="A28" s="80"/>
      <c r="C28" s="78" t="s">
        <v>102</v>
      </c>
      <c r="D28" s="112">
        <v>36.474299999999999</v>
      </c>
      <c r="E28" s="112">
        <v>34.259700000000002</v>
      </c>
      <c r="F28" s="112">
        <v>34.993500000000004</v>
      </c>
      <c r="G28" s="112">
        <v>31.1066</v>
      </c>
      <c r="H28" s="112">
        <v>33.042100000000005</v>
      </c>
      <c r="I28" s="112">
        <v>30.4175</v>
      </c>
      <c r="J28" s="112">
        <v>29.348200000000002</v>
      </c>
      <c r="K28" s="112">
        <v>31.5656</v>
      </c>
      <c r="L28" s="112">
        <v>30.225800000000003</v>
      </c>
      <c r="M28" s="112">
        <v>29.636600000000001</v>
      </c>
      <c r="N28" s="112">
        <v>30.7376</v>
      </c>
      <c r="O28" s="112">
        <v>28.209500000000002</v>
      </c>
      <c r="P28" s="112">
        <v>31.209600000000002</v>
      </c>
      <c r="Q28" s="112">
        <v>31.350900000000003</v>
      </c>
      <c r="R28" s="112">
        <v>32.476700000000001</v>
      </c>
      <c r="S28" s="112">
        <v>35.027999999999999</v>
      </c>
      <c r="T28" s="112">
        <v>32.615300000000005</v>
      </c>
      <c r="U28" s="112">
        <v>32.691600000000001</v>
      </c>
      <c r="V28" s="112">
        <v>32.75</v>
      </c>
      <c r="W28" s="112">
        <v>32.4071</v>
      </c>
      <c r="X28" s="112">
        <v>34.0075</v>
      </c>
      <c r="Y28" s="112">
        <v>33.003399999999999</v>
      </c>
      <c r="Z28" s="112">
        <v>33.2605</v>
      </c>
      <c r="AA28" s="112">
        <v>34.551300000000005</v>
      </c>
      <c r="AB28" s="112">
        <v>34.467400000000005</v>
      </c>
      <c r="AC28" s="112">
        <v>33.2577</v>
      </c>
      <c r="AD28" s="112">
        <v>34.447000000000003</v>
      </c>
      <c r="AE28" s="112">
        <v>36.892800000000001</v>
      </c>
      <c r="AF28" s="112">
        <v>36.4084</v>
      </c>
      <c r="AG28" s="112">
        <v>36.733600000000003</v>
      </c>
      <c r="AH28" s="112">
        <v>39.3705</v>
      </c>
      <c r="AI28" s="112">
        <v>38.376899999999999</v>
      </c>
      <c r="AJ28" s="112">
        <v>39.884300000000003</v>
      </c>
      <c r="AK28" s="112">
        <v>41.634900000000002</v>
      </c>
      <c r="AL28" s="112">
        <v>38.847999999999999</v>
      </c>
      <c r="AM28" s="112">
        <v>40.1723</v>
      </c>
      <c r="AN28" s="112">
        <v>41.354900000000001</v>
      </c>
      <c r="AO28" s="112">
        <v>40.522100000000002</v>
      </c>
      <c r="AP28" s="112">
        <v>42.132899999999999</v>
      </c>
      <c r="AQ28" s="112">
        <v>41.160900000000005</v>
      </c>
      <c r="AR28" s="112">
        <v>37.304200000000002</v>
      </c>
      <c r="AS28" s="112">
        <v>37.617200000000004</v>
      </c>
      <c r="AT28" s="112">
        <v>37.032800000000002</v>
      </c>
      <c r="AU28" s="112">
        <v>38.051900000000003</v>
      </c>
      <c r="AV28" s="112">
        <v>36.131300000000003</v>
      </c>
      <c r="AW28" s="112">
        <v>33.944099999999999</v>
      </c>
      <c r="AX28" s="112">
        <v>33.761299999999999</v>
      </c>
      <c r="AY28" s="112">
        <v>32.619399999999999</v>
      </c>
      <c r="AZ28" s="112">
        <v>33.649300000000004</v>
      </c>
      <c r="BA28" s="112">
        <v>34.150500000000001</v>
      </c>
      <c r="BB28" s="112">
        <v>33.969300000000004</v>
      </c>
      <c r="BC28" s="112">
        <v>35.774300000000004</v>
      </c>
      <c r="BD28" s="112">
        <v>32.766300000000001</v>
      </c>
      <c r="BE28" s="112">
        <v>31.910700000000002</v>
      </c>
      <c r="BF28" s="112">
        <v>32.149900000000002</v>
      </c>
      <c r="BG28" s="112">
        <v>32.677700000000002</v>
      </c>
      <c r="BH28" s="112">
        <v>32.2926</v>
      </c>
      <c r="BI28" s="112">
        <v>29.2103</v>
      </c>
      <c r="BJ28" s="112">
        <v>30.614900000000002</v>
      </c>
      <c r="BK28" s="112">
        <v>30.276500000000002</v>
      </c>
      <c r="BL28" s="112">
        <v>30.877200000000002</v>
      </c>
      <c r="BM28" s="230" t="s">
        <v>51</v>
      </c>
      <c r="BN28" s="112">
        <v>33.480600000000003</v>
      </c>
      <c r="BO28" s="112">
        <v>36.197099999999999</v>
      </c>
      <c r="BP28" s="112">
        <v>34.851199999999999</v>
      </c>
      <c r="BQ28" s="112">
        <v>32.232300000000002</v>
      </c>
      <c r="BR28" s="112">
        <v>33.664500000000004</v>
      </c>
      <c r="BS28" s="112">
        <v>32.651800000000001</v>
      </c>
      <c r="BT28" s="12"/>
      <c r="BU28" s="45"/>
    </row>
    <row r="29" spans="1:73" ht="14.1" customHeight="1">
      <c r="A29" s="80"/>
      <c r="C29" s="78" t="s">
        <v>103</v>
      </c>
      <c r="D29" s="112">
        <v>24.1922</v>
      </c>
      <c r="E29" s="112">
        <v>24.066500000000001</v>
      </c>
      <c r="F29" s="112">
        <v>22.299400000000002</v>
      </c>
      <c r="G29" s="112">
        <v>21.559000000000001</v>
      </c>
      <c r="H29" s="112">
        <v>22.8535</v>
      </c>
      <c r="I29" s="112">
        <v>19.681000000000001</v>
      </c>
      <c r="J29" s="112">
        <v>19.334600000000002</v>
      </c>
      <c r="K29" s="112">
        <v>20.632300000000001</v>
      </c>
      <c r="L29" s="112">
        <v>20.054100000000002</v>
      </c>
      <c r="M29" s="112">
        <v>19.2517</v>
      </c>
      <c r="N29" s="112">
        <v>19.104300000000002</v>
      </c>
      <c r="O29" s="112">
        <v>19.5318</v>
      </c>
      <c r="P29" s="112">
        <v>20.7178</v>
      </c>
      <c r="Q29" s="112">
        <v>19.465500000000002</v>
      </c>
      <c r="R29" s="112">
        <v>20.8492</v>
      </c>
      <c r="S29" s="112">
        <v>21.208500000000001</v>
      </c>
      <c r="T29" s="112">
        <v>19.257899999999999</v>
      </c>
      <c r="U29" s="112">
        <v>22.104200000000002</v>
      </c>
      <c r="V29" s="112">
        <v>21.757300000000001</v>
      </c>
      <c r="W29" s="112">
        <v>20.815200000000001</v>
      </c>
      <c r="X29" s="112">
        <v>23.083000000000002</v>
      </c>
      <c r="Y29" s="112">
        <v>22.098700000000001</v>
      </c>
      <c r="Z29" s="112">
        <v>19.7577</v>
      </c>
      <c r="AA29" s="112">
        <v>20.158000000000001</v>
      </c>
      <c r="AB29" s="112">
        <v>21.255300000000002</v>
      </c>
      <c r="AC29" s="112">
        <v>22.057700000000001</v>
      </c>
      <c r="AD29" s="112">
        <v>21.698</v>
      </c>
      <c r="AE29" s="112">
        <v>23.404600000000002</v>
      </c>
      <c r="AF29" s="112">
        <v>23.606100000000001</v>
      </c>
      <c r="AG29" s="112">
        <v>23.322500000000002</v>
      </c>
      <c r="AH29" s="112">
        <v>23.647600000000001</v>
      </c>
      <c r="AI29" s="112">
        <v>24.6938</v>
      </c>
      <c r="AJ29" s="112">
        <v>24.241400000000002</v>
      </c>
      <c r="AK29" s="112">
        <v>26.7148</v>
      </c>
      <c r="AL29" s="112">
        <v>26.883000000000003</v>
      </c>
      <c r="AM29" s="112">
        <v>26.0809</v>
      </c>
      <c r="AN29" s="112">
        <v>26.8931</v>
      </c>
      <c r="AO29" s="112">
        <v>27.359500000000001</v>
      </c>
      <c r="AP29" s="112">
        <v>27.139600000000002</v>
      </c>
      <c r="AQ29" s="112">
        <v>27.7332</v>
      </c>
      <c r="AR29" s="112">
        <v>28.783200000000001</v>
      </c>
      <c r="AS29" s="112">
        <v>27.1065</v>
      </c>
      <c r="AT29" s="112">
        <v>27.167100000000001</v>
      </c>
      <c r="AU29" s="112">
        <v>27.429200000000002</v>
      </c>
      <c r="AV29" s="112">
        <v>26.758800000000001</v>
      </c>
      <c r="AW29" s="112">
        <v>27.645600000000002</v>
      </c>
      <c r="AX29" s="112">
        <v>26.2027</v>
      </c>
      <c r="AY29" s="112">
        <v>26.072400000000002</v>
      </c>
      <c r="AZ29" s="112">
        <v>26.659300000000002</v>
      </c>
      <c r="BA29" s="112">
        <v>25.966900000000003</v>
      </c>
      <c r="BB29" s="112">
        <v>26.860800000000001</v>
      </c>
      <c r="BC29" s="112">
        <v>25.42</v>
      </c>
      <c r="BD29" s="112">
        <v>25.341800000000003</v>
      </c>
      <c r="BE29" s="112">
        <v>23.319800000000001</v>
      </c>
      <c r="BF29" s="112">
        <v>24.898900000000001</v>
      </c>
      <c r="BG29" s="112">
        <v>25.845300000000002</v>
      </c>
      <c r="BH29" s="112">
        <v>25.489000000000001</v>
      </c>
      <c r="BI29" s="112">
        <v>25.927400000000002</v>
      </c>
      <c r="BJ29" s="112">
        <v>26.623900000000003</v>
      </c>
      <c r="BK29" s="112">
        <v>26.1694</v>
      </c>
      <c r="BL29" s="112">
        <v>25.546900000000001</v>
      </c>
      <c r="BM29" s="230" t="s">
        <v>51</v>
      </c>
      <c r="BN29" s="112">
        <v>27.015500000000003</v>
      </c>
      <c r="BO29" s="112">
        <v>26.057300000000001</v>
      </c>
      <c r="BP29" s="112">
        <v>26.370800000000003</v>
      </c>
      <c r="BQ29" s="112">
        <v>23.212500000000002</v>
      </c>
      <c r="BR29" s="112">
        <v>25.035400000000003</v>
      </c>
      <c r="BS29" s="112">
        <v>23.9879</v>
      </c>
      <c r="BT29" s="12"/>
      <c r="BU29" s="45"/>
    </row>
    <row r="30" spans="1:73" ht="14.1" customHeight="1">
      <c r="A30" s="80"/>
      <c r="C30" s="78" t="s">
        <v>104</v>
      </c>
      <c r="D30" s="112">
        <v>29.656000000000002</v>
      </c>
      <c r="E30" s="112">
        <v>30.1553</v>
      </c>
      <c r="F30" s="112">
        <v>28.806600000000003</v>
      </c>
      <c r="G30" s="112">
        <v>28.823900000000002</v>
      </c>
      <c r="H30" s="112">
        <v>27.110500000000002</v>
      </c>
      <c r="I30" s="112">
        <v>26.169600000000003</v>
      </c>
      <c r="J30" s="112">
        <v>25.263100000000001</v>
      </c>
      <c r="K30" s="112">
        <v>24.3705</v>
      </c>
      <c r="L30" s="112">
        <v>26.372700000000002</v>
      </c>
      <c r="M30" s="112">
        <v>23.134700000000002</v>
      </c>
      <c r="N30" s="112">
        <v>23.534700000000001</v>
      </c>
      <c r="O30" s="112">
        <v>23.686500000000002</v>
      </c>
      <c r="P30" s="112">
        <v>23.836500000000001</v>
      </c>
      <c r="Q30" s="112">
        <v>21.028000000000002</v>
      </c>
      <c r="R30" s="112">
        <v>20.877100000000002</v>
      </c>
      <c r="S30" s="112">
        <v>25.003400000000003</v>
      </c>
      <c r="T30" s="112">
        <v>25.787100000000002</v>
      </c>
      <c r="U30" s="112">
        <v>27.409000000000002</v>
      </c>
      <c r="V30" s="112">
        <v>25.509600000000002</v>
      </c>
      <c r="W30" s="112">
        <v>24.6541</v>
      </c>
      <c r="X30" s="112">
        <v>24.358700000000002</v>
      </c>
      <c r="Y30" s="112">
        <v>25.5595</v>
      </c>
      <c r="Z30" s="112">
        <v>23.064299999999999</v>
      </c>
      <c r="AA30" s="112">
        <v>25.292100000000001</v>
      </c>
      <c r="AB30" s="112">
        <v>22.9438</v>
      </c>
      <c r="AC30" s="112">
        <v>23.946899999999999</v>
      </c>
      <c r="AD30" s="112">
        <v>22.303000000000001</v>
      </c>
      <c r="AE30" s="112">
        <v>22.4253</v>
      </c>
      <c r="AF30" s="112">
        <v>22.264900000000001</v>
      </c>
      <c r="AG30" s="112">
        <v>22.020500000000002</v>
      </c>
      <c r="AH30" s="112">
        <v>23.599700000000002</v>
      </c>
      <c r="AI30" s="112">
        <v>24.120100000000001</v>
      </c>
      <c r="AJ30" s="112">
        <v>24.371500000000001</v>
      </c>
      <c r="AK30" s="112">
        <v>23.790200000000002</v>
      </c>
      <c r="AL30" s="112">
        <v>24.474900000000002</v>
      </c>
      <c r="AM30" s="112">
        <v>24.386700000000001</v>
      </c>
      <c r="AN30" s="112">
        <v>26.866400000000002</v>
      </c>
      <c r="AO30" s="112">
        <v>27.062900000000003</v>
      </c>
      <c r="AP30" s="112">
        <v>27.0579</v>
      </c>
      <c r="AQ30" s="112">
        <v>30.179000000000002</v>
      </c>
      <c r="AR30" s="112">
        <v>29.940800000000003</v>
      </c>
      <c r="AS30" s="112">
        <v>28.4907</v>
      </c>
      <c r="AT30" s="112">
        <v>28.8704</v>
      </c>
      <c r="AU30" s="112">
        <v>29.253600000000002</v>
      </c>
      <c r="AV30" s="112">
        <v>29.8155</v>
      </c>
      <c r="AW30" s="112">
        <v>29.010900000000003</v>
      </c>
      <c r="AX30" s="112">
        <v>27.159200000000002</v>
      </c>
      <c r="AY30" s="112">
        <v>26.668300000000002</v>
      </c>
      <c r="AZ30" s="112">
        <v>28.0992</v>
      </c>
      <c r="BA30" s="112">
        <v>29.727</v>
      </c>
      <c r="BB30" s="112">
        <v>30.611600000000003</v>
      </c>
      <c r="BC30" s="112">
        <v>29.7105</v>
      </c>
      <c r="BD30" s="112">
        <v>29.032700000000002</v>
      </c>
      <c r="BE30" s="112">
        <v>30.664900000000003</v>
      </c>
      <c r="BF30" s="112">
        <v>29.347300000000001</v>
      </c>
      <c r="BG30" s="112">
        <v>29.409700000000001</v>
      </c>
      <c r="BH30" s="112">
        <v>30.500400000000003</v>
      </c>
      <c r="BI30" s="112">
        <v>31.550700000000003</v>
      </c>
      <c r="BJ30" s="112">
        <v>30.790700000000001</v>
      </c>
      <c r="BK30" s="112">
        <v>29.892600000000002</v>
      </c>
      <c r="BL30" s="112">
        <v>29.911200000000001</v>
      </c>
      <c r="BM30" s="230" t="s">
        <v>51</v>
      </c>
      <c r="BN30" s="112">
        <v>37.777799999999999</v>
      </c>
      <c r="BO30" s="112">
        <v>32.349299999999999</v>
      </c>
      <c r="BP30" s="112">
        <v>31.403500000000001</v>
      </c>
      <c r="BQ30" s="112">
        <v>32.680800000000005</v>
      </c>
      <c r="BR30" s="112">
        <v>37.630200000000002</v>
      </c>
      <c r="BS30" s="112">
        <v>36.536100000000005</v>
      </c>
      <c r="BT30" s="12"/>
      <c r="BU30" s="45"/>
    </row>
    <row r="31" spans="1:73" ht="14.1" customHeight="1">
      <c r="A31" s="80"/>
      <c r="C31" s="78" t="s">
        <v>105</v>
      </c>
      <c r="D31" s="112">
        <v>34.643599999999999</v>
      </c>
      <c r="E31" s="112">
        <v>33.857100000000003</v>
      </c>
      <c r="F31" s="112">
        <v>32.282000000000004</v>
      </c>
      <c r="G31" s="112">
        <v>32.501100000000001</v>
      </c>
      <c r="H31" s="112">
        <v>32.402100000000004</v>
      </c>
      <c r="I31" s="112">
        <v>32.768999999999998</v>
      </c>
      <c r="J31" s="112">
        <v>28.455500000000001</v>
      </c>
      <c r="K31" s="112">
        <v>29.124200000000002</v>
      </c>
      <c r="L31" s="112">
        <v>28.941700000000001</v>
      </c>
      <c r="M31" s="112">
        <v>29.009700000000002</v>
      </c>
      <c r="N31" s="112">
        <v>30.6112</v>
      </c>
      <c r="O31" s="112">
        <v>34.852000000000004</v>
      </c>
      <c r="P31" s="112">
        <v>29.750700000000002</v>
      </c>
      <c r="Q31" s="112">
        <v>33.070100000000004</v>
      </c>
      <c r="R31" s="112">
        <v>34.733899999999998</v>
      </c>
      <c r="S31" s="112">
        <v>36.092300000000002</v>
      </c>
      <c r="T31" s="112">
        <v>36.698599999999999</v>
      </c>
      <c r="U31" s="112">
        <v>41.677399999999999</v>
      </c>
      <c r="V31" s="112">
        <v>37.063700000000004</v>
      </c>
      <c r="W31" s="112">
        <v>37.4512</v>
      </c>
      <c r="X31" s="112">
        <v>35.252800000000001</v>
      </c>
      <c r="Y31" s="112">
        <v>36.018700000000003</v>
      </c>
      <c r="Z31" s="112">
        <v>38.747399999999999</v>
      </c>
      <c r="AA31" s="112">
        <v>39.482300000000002</v>
      </c>
      <c r="AB31" s="112">
        <v>38.5642</v>
      </c>
      <c r="AC31" s="112">
        <v>38.072600000000001</v>
      </c>
      <c r="AD31" s="112">
        <v>36.264299999999999</v>
      </c>
      <c r="AE31" s="112">
        <v>39.733200000000004</v>
      </c>
      <c r="AF31" s="112">
        <v>37.990400000000001</v>
      </c>
      <c r="AG31" s="112">
        <v>39.925200000000004</v>
      </c>
      <c r="AH31" s="112">
        <v>41.460599999999999</v>
      </c>
      <c r="AI31" s="112">
        <v>42.549600000000005</v>
      </c>
      <c r="AJ31" s="112">
        <v>45.406400000000005</v>
      </c>
      <c r="AK31" s="112">
        <v>42.1081</v>
      </c>
      <c r="AL31" s="112">
        <v>43.757300000000001</v>
      </c>
      <c r="AM31" s="112">
        <v>44.070100000000004</v>
      </c>
      <c r="AN31" s="112">
        <v>44.3127</v>
      </c>
      <c r="AO31" s="112">
        <v>45.678400000000003</v>
      </c>
      <c r="AP31" s="112">
        <v>46.985100000000003</v>
      </c>
      <c r="AQ31" s="112">
        <v>51.317700000000002</v>
      </c>
      <c r="AR31" s="112">
        <v>45.960500000000003</v>
      </c>
      <c r="AS31" s="112">
        <v>46.499600000000001</v>
      </c>
      <c r="AT31" s="112">
        <v>50.8108</v>
      </c>
      <c r="AU31" s="112">
        <v>52.225700000000003</v>
      </c>
      <c r="AV31" s="112">
        <v>47.312100000000001</v>
      </c>
      <c r="AW31" s="112">
        <v>50.583400000000005</v>
      </c>
      <c r="AX31" s="112">
        <v>44.802100000000003</v>
      </c>
      <c r="AY31" s="112">
        <v>48.937899999999999</v>
      </c>
      <c r="AZ31" s="112">
        <v>46.191600000000001</v>
      </c>
      <c r="BA31" s="112">
        <v>49.1892</v>
      </c>
      <c r="BB31" s="112">
        <v>51.6355</v>
      </c>
      <c r="BC31" s="112">
        <v>51.793600000000005</v>
      </c>
      <c r="BD31" s="112">
        <v>50.354400000000005</v>
      </c>
      <c r="BE31" s="112">
        <v>52.023299999999999</v>
      </c>
      <c r="BF31" s="112">
        <v>51.843700000000005</v>
      </c>
      <c r="BG31" s="112">
        <v>50.230800000000002</v>
      </c>
      <c r="BH31" s="112">
        <v>51.452500000000001</v>
      </c>
      <c r="BI31" s="112">
        <v>53.193600000000004</v>
      </c>
      <c r="BJ31" s="112">
        <v>51.777100000000004</v>
      </c>
      <c r="BK31" s="112">
        <v>56.157000000000004</v>
      </c>
      <c r="BL31" s="112">
        <v>46.867200000000004</v>
      </c>
      <c r="BM31" s="230" t="s">
        <v>51</v>
      </c>
      <c r="BN31" s="112">
        <v>54.053000000000004</v>
      </c>
      <c r="BO31" s="112">
        <v>47.903100000000002</v>
      </c>
      <c r="BP31" s="112">
        <v>50.191000000000003</v>
      </c>
      <c r="BQ31" s="112">
        <v>45.609500000000004</v>
      </c>
      <c r="BR31" s="112">
        <v>47.293199999999999</v>
      </c>
      <c r="BS31" s="112">
        <v>46.564399999999999</v>
      </c>
      <c r="BT31" s="12"/>
      <c r="BU31" s="45"/>
    </row>
    <row r="32" spans="1:73" ht="14.1" customHeight="1">
      <c r="A32" s="80"/>
      <c r="C32" s="78" t="s">
        <v>106</v>
      </c>
      <c r="D32" s="230" t="s">
        <v>51</v>
      </c>
      <c r="E32" s="230" t="s">
        <v>51</v>
      </c>
      <c r="F32" s="230" t="s">
        <v>51</v>
      </c>
      <c r="G32" s="230" t="s">
        <v>51</v>
      </c>
      <c r="H32" s="230" t="s">
        <v>51</v>
      </c>
      <c r="I32" s="230" t="s">
        <v>51</v>
      </c>
      <c r="J32" s="230" t="s">
        <v>51</v>
      </c>
      <c r="K32" s="230" t="s">
        <v>51</v>
      </c>
      <c r="L32" s="230" t="s">
        <v>51</v>
      </c>
      <c r="M32" s="230" t="s">
        <v>51</v>
      </c>
      <c r="N32" s="230" t="s">
        <v>51</v>
      </c>
      <c r="O32" s="230" t="s">
        <v>51</v>
      </c>
      <c r="P32" s="230" t="s">
        <v>51</v>
      </c>
      <c r="Q32" s="230" t="s">
        <v>51</v>
      </c>
      <c r="R32" s="230" t="s">
        <v>51</v>
      </c>
      <c r="S32" s="230" t="s">
        <v>51</v>
      </c>
      <c r="T32" s="230" t="s">
        <v>51</v>
      </c>
      <c r="U32" s="230" t="s">
        <v>51</v>
      </c>
      <c r="V32" s="230" t="s">
        <v>51</v>
      </c>
      <c r="W32" s="230" t="s">
        <v>51</v>
      </c>
      <c r="X32" s="230" t="s">
        <v>51</v>
      </c>
      <c r="Y32" s="230" t="s">
        <v>51</v>
      </c>
      <c r="Z32" s="230" t="s">
        <v>51</v>
      </c>
      <c r="AA32" s="230" t="s">
        <v>51</v>
      </c>
      <c r="AB32" s="230" t="s">
        <v>51</v>
      </c>
      <c r="AC32" s="230" t="s">
        <v>51</v>
      </c>
      <c r="AD32" s="230" t="s">
        <v>51</v>
      </c>
      <c r="AE32" s="230" t="s">
        <v>51</v>
      </c>
      <c r="AF32" s="230" t="s">
        <v>51</v>
      </c>
      <c r="AG32" s="230" t="s">
        <v>51</v>
      </c>
      <c r="AH32" s="230" t="s">
        <v>51</v>
      </c>
      <c r="AI32" s="230" t="s">
        <v>51</v>
      </c>
      <c r="AJ32" s="230" t="s">
        <v>51</v>
      </c>
      <c r="AK32" s="230" t="s">
        <v>51</v>
      </c>
      <c r="AL32" s="230" t="s">
        <v>51</v>
      </c>
      <c r="AM32" s="230" t="s">
        <v>51</v>
      </c>
      <c r="AN32" s="230" t="s">
        <v>51</v>
      </c>
      <c r="AO32" s="230" t="s">
        <v>51</v>
      </c>
      <c r="AP32" s="230" t="s">
        <v>51</v>
      </c>
      <c r="AQ32" s="230" t="s">
        <v>51</v>
      </c>
      <c r="AR32" s="230" t="s">
        <v>51</v>
      </c>
      <c r="AS32" s="230" t="s">
        <v>51</v>
      </c>
      <c r="AT32" s="230" t="s">
        <v>51</v>
      </c>
      <c r="AU32" s="230" t="s">
        <v>51</v>
      </c>
      <c r="AV32" s="230" t="s">
        <v>51</v>
      </c>
      <c r="AW32" s="230" t="s">
        <v>51</v>
      </c>
      <c r="AX32" s="230" t="s">
        <v>51</v>
      </c>
      <c r="AY32" s="230" t="s">
        <v>51</v>
      </c>
      <c r="AZ32" s="230" t="s">
        <v>51</v>
      </c>
      <c r="BA32" s="230" t="s">
        <v>51</v>
      </c>
      <c r="BB32" s="230" t="s">
        <v>51</v>
      </c>
      <c r="BC32" s="230" t="s">
        <v>51</v>
      </c>
      <c r="BD32" s="230" t="s">
        <v>51</v>
      </c>
      <c r="BE32" s="230" t="s">
        <v>51</v>
      </c>
      <c r="BF32" s="230" t="s">
        <v>51</v>
      </c>
      <c r="BG32" s="230" t="s">
        <v>51</v>
      </c>
      <c r="BH32" s="230" t="s">
        <v>51</v>
      </c>
      <c r="BI32" s="230" t="s">
        <v>51</v>
      </c>
      <c r="BJ32" s="230" t="s">
        <v>51</v>
      </c>
      <c r="BK32" s="230" t="s">
        <v>51</v>
      </c>
      <c r="BL32" s="112">
        <v>39.716000000000001</v>
      </c>
      <c r="BM32" s="230" t="s">
        <v>51</v>
      </c>
      <c r="BN32" s="112">
        <v>50.755400000000002</v>
      </c>
      <c r="BO32" s="112">
        <v>47.7029</v>
      </c>
      <c r="BP32" s="112">
        <v>43.9557</v>
      </c>
      <c r="BQ32" s="112">
        <v>43.721200000000003</v>
      </c>
      <c r="BR32" s="112">
        <v>41.148800000000001</v>
      </c>
      <c r="BS32" s="112">
        <v>46.651600000000002</v>
      </c>
      <c r="BT32" s="12"/>
      <c r="BU32" s="45"/>
    </row>
    <row r="33" spans="1:73" ht="14.1" customHeight="1">
      <c r="A33" s="80"/>
      <c r="C33" s="78" t="s">
        <v>107</v>
      </c>
      <c r="D33" s="112">
        <v>27.915500000000002</v>
      </c>
      <c r="E33" s="112">
        <v>29.412600000000001</v>
      </c>
      <c r="F33" s="112">
        <v>26.924100000000003</v>
      </c>
      <c r="G33" s="112">
        <v>25.2547</v>
      </c>
      <c r="H33" s="112">
        <v>27.026800000000001</v>
      </c>
      <c r="I33" s="112">
        <v>24.819200000000002</v>
      </c>
      <c r="J33" s="112">
        <v>26.309700000000003</v>
      </c>
      <c r="K33" s="112">
        <v>28.649600000000003</v>
      </c>
      <c r="L33" s="112">
        <v>28.688300000000002</v>
      </c>
      <c r="M33" s="112">
        <v>26.065000000000001</v>
      </c>
      <c r="N33" s="112">
        <v>25.078900000000001</v>
      </c>
      <c r="O33" s="112">
        <v>28.398600000000002</v>
      </c>
      <c r="P33" s="112">
        <v>25.679500000000001</v>
      </c>
      <c r="Q33" s="112">
        <v>26.555200000000003</v>
      </c>
      <c r="R33" s="112">
        <v>27.7439</v>
      </c>
      <c r="S33" s="112">
        <v>26.307500000000001</v>
      </c>
      <c r="T33" s="112">
        <v>30.966200000000001</v>
      </c>
      <c r="U33" s="112">
        <v>28.701400000000003</v>
      </c>
      <c r="V33" s="112">
        <v>27.824000000000002</v>
      </c>
      <c r="W33" s="112">
        <v>28.586500000000001</v>
      </c>
      <c r="X33" s="112">
        <v>32.470700000000001</v>
      </c>
      <c r="Y33" s="112">
        <v>31.587500000000002</v>
      </c>
      <c r="Z33" s="112">
        <v>28.446400000000001</v>
      </c>
      <c r="AA33" s="112">
        <v>33.298200000000001</v>
      </c>
      <c r="AB33" s="112">
        <v>29.133800000000001</v>
      </c>
      <c r="AC33" s="112">
        <v>31.8627</v>
      </c>
      <c r="AD33" s="112">
        <v>29.1494</v>
      </c>
      <c r="AE33" s="112">
        <v>31.553800000000003</v>
      </c>
      <c r="AF33" s="112">
        <v>28.1708</v>
      </c>
      <c r="AG33" s="112">
        <v>31.239600000000003</v>
      </c>
      <c r="AH33" s="112">
        <v>34.760300000000001</v>
      </c>
      <c r="AI33" s="112">
        <v>35.497</v>
      </c>
      <c r="AJ33" s="112">
        <v>34.846900000000005</v>
      </c>
      <c r="AK33" s="112">
        <v>33.971200000000003</v>
      </c>
      <c r="AL33" s="112">
        <v>36.456099999999999</v>
      </c>
      <c r="AM33" s="112">
        <v>35.292300000000004</v>
      </c>
      <c r="AN33" s="112">
        <v>35.249700000000004</v>
      </c>
      <c r="AO33" s="112">
        <v>37.142700000000005</v>
      </c>
      <c r="AP33" s="112">
        <v>37.487100000000005</v>
      </c>
      <c r="AQ33" s="112">
        <v>43.757100000000001</v>
      </c>
      <c r="AR33" s="112">
        <v>38.275700000000001</v>
      </c>
      <c r="AS33" s="112">
        <v>39.267200000000003</v>
      </c>
      <c r="AT33" s="112">
        <v>39.372800000000005</v>
      </c>
      <c r="AU33" s="112">
        <v>36.574300000000001</v>
      </c>
      <c r="AV33" s="112">
        <v>38.474200000000003</v>
      </c>
      <c r="AW33" s="112">
        <v>39.807400000000001</v>
      </c>
      <c r="AX33" s="112">
        <v>40.764900000000004</v>
      </c>
      <c r="AY33" s="112">
        <v>39.095800000000004</v>
      </c>
      <c r="AZ33" s="112">
        <v>39.317900000000002</v>
      </c>
      <c r="BA33" s="112">
        <v>38.880800000000001</v>
      </c>
      <c r="BB33" s="112">
        <v>39.697600000000001</v>
      </c>
      <c r="BC33" s="112">
        <v>39.628900000000002</v>
      </c>
      <c r="BD33" s="112">
        <v>39.109900000000003</v>
      </c>
      <c r="BE33" s="112">
        <v>39.801700000000004</v>
      </c>
      <c r="BF33" s="112">
        <v>39.804500000000004</v>
      </c>
      <c r="BG33" s="112">
        <v>36.943200000000004</v>
      </c>
      <c r="BH33" s="112">
        <v>38.649500000000003</v>
      </c>
      <c r="BI33" s="112">
        <v>38.3611</v>
      </c>
      <c r="BJ33" s="112">
        <v>38.3005</v>
      </c>
      <c r="BK33" s="112">
        <v>38.125399999999999</v>
      </c>
      <c r="BL33" s="112">
        <v>36.450299999999999</v>
      </c>
      <c r="BM33" s="230" t="s">
        <v>51</v>
      </c>
      <c r="BN33" s="112">
        <v>44.899500000000003</v>
      </c>
      <c r="BO33" s="112">
        <v>37.686700000000002</v>
      </c>
      <c r="BP33" s="112">
        <v>40.676700000000004</v>
      </c>
      <c r="BQ33" s="112">
        <v>41.939300000000003</v>
      </c>
      <c r="BR33" s="112">
        <v>40.380300000000005</v>
      </c>
      <c r="BS33" s="112">
        <v>39.134399999999999</v>
      </c>
      <c r="BT33" s="12"/>
      <c r="BU33" s="45"/>
    </row>
    <row r="34" spans="1:73" ht="14.1" customHeight="1">
      <c r="A34" s="80"/>
      <c r="C34" s="78" t="s">
        <v>108</v>
      </c>
      <c r="D34" s="112">
        <v>28.939400000000003</v>
      </c>
      <c r="E34" s="112">
        <v>28.756600000000002</v>
      </c>
      <c r="F34" s="112">
        <v>29.6768</v>
      </c>
      <c r="G34" s="112">
        <v>27.184000000000001</v>
      </c>
      <c r="H34" s="112">
        <v>27.001900000000003</v>
      </c>
      <c r="I34" s="112">
        <v>26.918800000000001</v>
      </c>
      <c r="J34" s="112">
        <v>24.738400000000002</v>
      </c>
      <c r="K34" s="112">
        <v>25.944400000000002</v>
      </c>
      <c r="L34" s="112">
        <v>26.223200000000002</v>
      </c>
      <c r="M34" s="112">
        <v>25.174500000000002</v>
      </c>
      <c r="N34" s="112">
        <v>23.494800000000001</v>
      </c>
      <c r="O34" s="112">
        <v>28.261600000000001</v>
      </c>
      <c r="P34" s="112">
        <v>28.095400000000001</v>
      </c>
      <c r="Q34" s="112">
        <v>26.642200000000003</v>
      </c>
      <c r="R34" s="112">
        <v>27.798200000000001</v>
      </c>
      <c r="S34" s="112">
        <v>27.5825</v>
      </c>
      <c r="T34" s="112">
        <v>28.164300000000001</v>
      </c>
      <c r="U34" s="112">
        <v>31.0396</v>
      </c>
      <c r="V34" s="112">
        <v>29.700700000000001</v>
      </c>
      <c r="W34" s="112">
        <v>29.8764</v>
      </c>
      <c r="X34" s="112">
        <v>34.2667</v>
      </c>
      <c r="Y34" s="112">
        <v>31.381800000000002</v>
      </c>
      <c r="Z34" s="112">
        <v>33.552300000000002</v>
      </c>
      <c r="AA34" s="112">
        <v>37.323300000000003</v>
      </c>
      <c r="AB34" s="112">
        <v>33.921100000000003</v>
      </c>
      <c r="AC34" s="112">
        <v>35.069400000000002</v>
      </c>
      <c r="AD34" s="112">
        <v>34.392600000000002</v>
      </c>
      <c r="AE34" s="112">
        <v>32.921500000000002</v>
      </c>
      <c r="AF34" s="112">
        <v>33.100100000000005</v>
      </c>
      <c r="AG34" s="112">
        <v>32.904299999999999</v>
      </c>
      <c r="AH34" s="112">
        <v>32.1203</v>
      </c>
      <c r="AI34" s="112">
        <v>34.878</v>
      </c>
      <c r="AJ34" s="112">
        <v>37.039500000000004</v>
      </c>
      <c r="AK34" s="112">
        <v>33.549900000000001</v>
      </c>
      <c r="AL34" s="112">
        <v>33.553100000000001</v>
      </c>
      <c r="AM34" s="112">
        <v>37.259399999999999</v>
      </c>
      <c r="AN34" s="112">
        <v>37.258200000000002</v>
      </c>
      <c r="AO34" s="112">
        <v>34.874200000000002</v>
      </c>
      <c r="AP34" s="112">
        <v>33.685700000000004</v>
      </c>
      <c r="AQ34" s="112">
        <v>34.639200000000002</v>
      </c>
      <c r="AR34" s="112">
        <v>35.051900000000003</v>
      </c>
      <c r="AS34" s="112">
        <v>33.853999999999999</v>
      </c>
      <c r="AT34" s="112">
        <v>33.579900000000002</v>
      </c>
      <c r="AU34" s="112">
        <v>33.724400000000003</v>
      </c>
      <c r="AV34" s="112">
        <v>36.047000000000004</v>
      </c>
      <c r="AW34" s="112">
        <v>35.023000000000003</v>
      </c>
      <c r="AX34" s="112">
        <v>35.129200000000004</v>
      </c>
      <c r="AY34" s="112">
        <v>33.645400000000002</v>
      </c>
      <c r="AZ34" s="112">
        <v>32.9681</v>
      </c>
      <c r="BA34" s="112">
        <v>34.320500000000003</v>
      </c>
      <c r="BB34" s="112">
        <v>35.007800000000003</v>
      </c>
      <c r="BC34" s="112">
        <v>33.363100000000003</v>
      </c>
      <c r="BD34" s="112">
        <v>33.4542</v>
      </c>
      <c r="BE34" s="112">
        <v>36.497</v>
      </c>
      <c r="BF34" s="112">
        <v>33.702800000000003</v>
      </c>
      <c r="BG34" s="112">
        <v>35.1218</v>
      </c>
      <c r="BH34" s="112">
        <v>34.723300000000002</v>
      </c>
      <c r="BI34" s="112">
        <v>35.183599999999998</v>
      </c>
      <c r="BJ34" s="112">
        <v>34.964500000000001</v>
      </c>
      <c r="BK34" s="112">
        <v>35.3825</v>
      </c>
      <c r="BL34" s="112">
        <v>31.144100000000002</v>
      </c>
      <c r="BM34" s="230" t="s">
        <v>51</v>
      </c>
      <c r="BN34" s="112">
        <v>37.286999999999999</v>
      </c>
      <c r="BO34" s="112">
        <v>31.355900000000002</v>
      </c>
      <c r="BP34" s="112">
        <v>34.582799999999999</v>
      </c>
      <c r="BQ34" s="112">
        <v>36.202800000000003</v>
      </c>
      <c r="BR34" s="112">
        <v>36.357600000000005</v>
      </c>
      <c r="BS34" s="112">
        <v>34.161999999999999</v>
      </c>
      <c r="BT34" s="12"/>
      <c r="BU34" s="45"/>
    </row>
    <row r="35" spans="1:73" ht="14.1" customHeight="1">
      <c r="A35" s="80"/>
      <c r="C35" s="78" t="s">
        <v>109</v>
      </c>
      <c r="D35" s="112">
        <v>21.094799999999999</v>
      </c>
      <c r="E35" s="112">
        <v>20.851000000000003</v>
      </c>
      <c r="F35" s="112">
        <v>20.1676</v>
      </c>
      <c r="G35" s="112">
        <v>20.4758</v>
      </c>
      <c r="H35" s="112">
        <v>18.016400000000001</v>
      </c>
      <c r="I35" s="112">
        <v>16.3873</v>
      </c>
      <c r="J35" s="112">
        <v>17.718500000000002</v>
      </c>
      <c r="K35" s="112">
        <v>18.332100000000001</v>
      </c>
      <c r="L35" s="112">
        <v>17.221900000000002</v>
      </c>
      <c r="M35" s="112">
        <v>19.185100000000002</v>
      </c>
      <c r="N35" s="112">
        <v>18.2287</v>
      </c>
      <c r="O35" s="112">
        <v>18.5807</v>
      </c>
      <c r="P35" s="112">
        <v>17.520300000000002</v>
      </c>
      <c r="Q35" s="112">
        <v>18.154900000000001</v>
      </c>
      <c r="R35" s="112">
        <v>16.673100000000002</v>
      </c>
      <c r="S35" s="112">
        <v>19.104900000000001</v>
      </c>
      <c r="T35" s="112">
        <v>20.648099999999999</v>
      </c>
      <c r="U35" s="112">
        <v>22.008100000000002</v>
      </c>
      <c r="V35" s="112">
        <v>22.778300000000002</v>
      </c>
      <c r="W35" s="112">
        <v>23.932200000000002</v>
      </c>
      <c r="X35" s="112">
        <v>24.584500000000002</v>
      </c>
      <c r="Y35" s="112">
        <v>22.115000000000002</v>
      </c>
      <c r="Z35" s="112">
        <v>20.841800000000003</v>
      </c>
      <c r="AA35" s="112">
        <v>21.854100000000003</v>
      </c>
      <c r="AB35" s="112">
        <v>20.5215</v>
      </c>
      <c r="AC35" s="112">
        <v>21.6539</v>
      </c>
      <c r="AD35" s="112">
        <v>23.299800000000001</v>
      </c>
      <c r="AE35" s="112">
        <v>23.927600000000002</v>
      </c>
      <c r="AF35" s="112">
        <v>23.099900000000002</v>
      </c>
      <c r="AG35" s="112">
        <v>21.118400000000001</v>
      </c>
      <c r="AH35" s="112">
        <v>25.457600000000003</v>
      </c>
      <c r="AI35" s="112">
        <v>24.8063</v>
      </c>
      <c r="AJ35" s="112">
        <v>24.620200000000001</v>
      </c>
      <c r="AK35" s="112">
        <v>24.9696</v>
      </c>
      <c r="AL35" s="112">
        <v>24.525500000000001</v>
      </c>
      <c r="AM35" s="112">
        <v>23.399800000000003</v>
      </c>
      <c r="AN35" s="112">
        <v>23.683</v>
      </c>
      <c r="AO35" s="112">
        <v>25.191300000000002</v>
      </c>
      <c r="AP35" s="112">
        <v>25.287200000000002</v>
      </c>
      <c r="AQ35" s="112">
        <v>26.020700000000001</v>
      </c>
      <c r="AR35" s="112">
        <v>26.166500000000003</v>
      </c>
      <c r="AS35" s="112">
        <v>26.025700000000001</v>
      </c>
      <c r="AT35" s="112">
        <v>26.3066</v>
      </c>
      <c r="AU35" s="112">
        <v>26.561800000000002</v>
      </c>
      <c r="AV35" s="112">
        <v>26.7164</v>
      </c>
      <c r="AW35" s="112">
        <v>25.284200000000002</v>
      </c>
      <c r="AX35" s="112">
        <v>26.1313</v>
      </c>
      <c r="AY35" s="112">
        <v>24.579499999999999</v>
      </c>
      <c r="AZ35" s="112">
        <v>25.991800000000001</v>
      </c>
      <c r="BA35" s="112">
        <v>26.188100000000002</v>
      </c>
      <c r="BB35" s="112">
        <v>26.525000000000002</v>
      </c>
      <c r="BC35" s="112">
        <v>24.068200000000001</v>
      </c>
      <c r="BD35" s="112">
        <v>24.495800000000003</v>
      </c>
      <c r="BE35" s="112">
        <v>23.7622</v>
      </c>
      <c r="BF35" s="112">
        <v>25.353900000000003</v>
      </c>
      <c r="BG35" s="112">
        <v>26.279200000000003</v>
      </c>
      <c r="BH35" s="112">
        <v>26.802200000000003</v>
      </c>
      <c r="BI35" s="112">
        <v>27.2865</v>
      </c>
      <c r="BJ35" s="112">
        <v>27.655800000000003</v>
      </c>
      <c r="BK35" s="112">
        <v>26.072200000000002</v>
      </c>
      <c r="BL35" s="112">
        <v>26.659400000000002</v>
      </c>
      <c r="BM35" s="230" t="s">
        <v>51</v>
      </c>
      <c r="BN35" s="112">
        <v>35.234400000000001</v>
      </c>
      <c r="BO35" s="112">
        <v>32.053400000000003</v>
      </c>
      <c r="BP35" s="112">
        <v>29.422500000000003</v>
      </c>
      <c r="BQ35" s="112">
        <v>23.799100000000003</v>
      </c>
      <c r="BR35" s="112">
        <v>22.6814</v>
      </c>
      <c r="BS35" s="112">
        <v>24.277200000000001</v>
      </c>
      <c r="BT35" s="12"/>
      <c r="BU35" s="45"/>
    </row>
    <row r="36" spans="1:73" ht="14.1" customHeight="1">
      <c r="A36" s="80"/>
      <c r="C36" s="78" t="s">
        <v>110</v>
      </c>
      <c r="D36" s="112">
        <v>20.688200000000002</v>
      </c>
      <c r="E36" s="112">
        <v>19.534300000000002</v>
      </c>
      <c r="F36" s="112">
        <v>19.437000000000001</v>
      </c>
      <c r="G36" s="112">
        <v>18.952000000000002</v>
      </c>
      <c r="H36" s="112">
        <v>19.1022</v>
      </c>
      <c r="I36" s="112">
        <v>17.375399999999999</v>
      </c>
      <c r="J36" s="112">
        <v>15.567600000000001</v>
      </c>
      <c r="K36" s="112">
        <v>15.554600000000001</v>
      </c>
      <c r="L36" s="112">
        <v>17.561800000000002</v>
      </c>
      <c r="M36" s="112">
        <v>16.8994</v>
      </c>
      <c r="N36" s="112">
        <v>16.818100000000001</v>
      </c>
      <c r="O36" s="112">
        <v>17.166600000000003</v>
      </c>
      <c r="P36" s="112">
        <v>18.592000000000002</v>
      </c>
      <c r="Q36" s="112">
        <v>17.165300000000002</v>
      </c>
      <c r="R36" s="112">
        <v>19.104300000000002</v>
      </c>
      <c r="S36" s="112">
        <v>19.430800000000001</v>
      </c>
      <c r="T36" s="112">
        <v>23.1599</v>
      </c>
      <c r="U36" s="112">
        <v>25.450100000000003</v>
      </c>
      <c r="V36" s="112">
        <v>26.594900000000003</v>
      </c>
      <c r="W36" s="112">
        <v>25.927500000000002</v>
      </c>
      <c r="X36" s="112">
        <v>24.139200000000002</v>
      </c>
      <c r="Y36" s="112">
        <v>22.2623</v>
      </c>
      <c r="Z36" s="112">
        <v>21.583000000000002</v>
      </c>
      <c r="AA36" s="112">
        <v>27.467600000000001</v>
      </c>
      <c r="AB36" s="112">
        <v>23.936300000000003</v>
      </c>
      <c r="AC36" s="112">
        <v>22.528700000000001</v>
      </c>
      <c r="AD36" s="112">
        <v>28.859400000000001</v>
      </c>
      <c r="AE36" s="112">
        <v>24.174700000000001</v>
      </c>
      <c r="AF36" s="112">
        <v>23.083500000000001</v>
      </c>
      <c r="AG36" s="112">
        <v>24.757900000000003</v>
      </c>
      <c r="AH36" s="112">
        <v>25.927700000000002</v>
      </c>
      <c r="AI36" s="112">
        <v>27.806700000000003</v>
      </c>
      <c r="AJ36" s="112">
        <v>27.871700000000001</v>
      </c>
      <c r="AK36" s="112">
        <v>28.0517</v>
      </c>
      <c r="AL36" s="112">
        <v>27.336200000000002</v>
      </c>
      <c r="AM36" s="112">
        <v>29.745000000000001</v>
      </c>
      <c r="AN36" s="112">
        <v>28.7179</v>
      </c>
      <c r="AO36" s="112">
        <v>30.972800000000003</v>
      </c>
      <c r="AP36" s="112">
        <v>32.775300000000001</v>
      </c>
      <c r="AQ36" s="112">
        <v>37.938200000000002</v>
      </c>
      <c r="AR36" s="112">
        <v>29.726500000000001</v>
      </c>
      <c r="AS36" s="112">
        <v>32.904499999999999</v>
      </c>
      <c r="AT36" s="112">
        <v>30.5623</v>
      </c>
      <c r="AU36" s="112">
        <v>33.8673</v>
      </c>
      <c r="AV36" s="112">
        <v>27.514800000000001</v>
      </c>
      <c r="AW36" s="112">
        <v>32.7729</v>
      </c>
      <c r="AX36" s="112">
        <v>31.537700000000001</v>
      </c>
      <c r="AY36" s="112">
        <v>30.430900000000001</v>
      </c>
      <c r="AZ36" s="112">
        <v>28.863900000000001</v>
      </c>
      <c r="BA36" s="112">
        <v>32.761200000000002</v>
      </c>
      <c r="BB36" s="112">
        <v>33.633500000000005</v>
      </c>
      <c r="BC36" s="112">
        <v>31.770200000000003</v>
      </c>
      <c r="BD36" s="112">
        <v>28.7271</v>
      </c>
      <c r="BE36" s="112">
        <v>27.8734</v>
      </c>
      <c r="BF36" s="112">
        <v>29.668600000000001</v>
      </c>
      <c r="BG36" s="112">
        <v>27.7818</v>
      </c>
      <c r="BH36" s="112">
        <v>26.1462</v>
      </c>
      <c r="BI36" s="112">
        <v>27.1494</v>
      </c>
      <c r="BJ36" s="112">
        <v>31.049800000000001</v>
      </c>
      <c r="BK36" s="112">
        <v>33.447299999999998</v>
      </c>
      <c r="BL36" s="112">
        <v>27.4572</v>
      </c>
      <c r="BM36" s="230" t="s">
        <v>51</v>
      </c>
      <c r="BN36" s="112">
        <v>39.164999999999999</v>
      </c>
      <c r="BO36" s="112">
        <v>38.150500000000001</v>
      </c>
      <c r="BP36" s="112">
        <v>33.5426</v>
      </c>
      <c r="BQ36" s="112">
        <v>34.908300000000004</v>
      </c>
      <c r="BR36" s="112">
        <v>33.194900000000004</v>
      </c>
      <c r="BS36" s="112">
        <v>33.112900000000003</v>
      </c>
      <c r="BT36" s="12"/>
      <c r="BU36" s="45"/>
    </row>
    <row r="37" spans="1:73" ht="14.1" customHeight="1">
      <c r="A37" s="80"/>
      <c r="C37" s="78" t="s">
        <v>111</v>
      </c>
      <c r="D37" s="112">
        <v>44.282800000000002</v>
      </c>
      <c r="E37" s="112">
        <v>43.274900000000002</v>
      </c>
      <c r="F37" s="112">
        <v>42.6631</v>
      </c>
      <c r="G37" s="112">
        <v>42.173999999999999</v>
      </c>
      <c r="H37" s="112">
        <v>42.499099999999999</v>
      </c>
      <c r="I37" s="112">
        <v>41.721900000000005</v>
      </c>
      <c r="J37" s="112">
        <v>43.894300000000001</v>
      </c>
      <c r="K37" s="112">
        <v>45.164300000000004</v>
      </c>
      <c r="L37" s="112">
        <v>42.344900000000003</v>
      </c>
      <c r="M37" s="112">
        <v>41.816800000000001</v>
      </c>
      <c r="N37" s="112">
        <v>42.801100000000005</v>
      </c>
      <c r="O37" s="112">
        <v>44.365500000000004</v>
      </c>
      <c r="P37" s="112">
        <v>46.168600000000005</v>
      </c>
      <c r="Q37" s="112">
        <v>44.438600000000001</v>
      </c>
      <c r="R37" s="112">
        <v>46.118000000000002</v>
      </c>
      <c r="S37" s="112">
        <v>48.723300000000002</v>
      </c>
      <c r="T37" s="112">
        <v>47.019500000000001</v>
      </c>
      <c r="U37" s="112">
        <v>51.078700000000005</v>
      </c>
      <c r="V37" s="112">
        <v>51.093600000000002</v>
      </c>
      <c r="W37" s="112">
        <v>53.299300000000002</v>
      </c>
      <c r="X37" s="112">
        <v>53.1905</v>
      </c>
      <c r="Y37" s="112">
        <v>50.369400000000006</v>
      </c>
      <c r="Z37" s="112">
        <v>49.316700000000004</v>
      </c>
      <c r="AA37" s="112">
        <v>54.754100000000001</v>
      </c>
      <c r="AB37" s="112">
        <v>51.377000000000002</v>
      </c>
      <c r="AC37" s="112">
        <v>47.690200000000004</v>
      </c>
      <c r="AD37" s="112">
        <v>48.6008</v>
      </c>
      <c r="AE37" s="112">
        <v>51.687200000000004</v>
      </c>
      <c r="AF37" s="112">
        <v>48.453800000000001</v>
      </c>
      <c r="AG37" s="112">
        <v>49.315400000000004</v>
      </c>
      <c r="AH37" s="112">
        <v>52.583200000000005</v>
      </c>
      <c r="AI37" s="112">
        <v>51.502200000000002</v>
      </c>
      <c r="AJ37" s="112">
        <v>47.967200000000005</v>
      </c>
      <c r="AK37" s="112">
        <v>48.132800000000003</v>
      </c>
      <c r="AL37" s="112">
        <v>48.574300000000001</v>
      </c>
      <c r="AM37" s="112">
        <v>50.175800000000002</v>
      </c>
      <c r="AN37" s="112">
        <v>51.902000000000001</v>
      </c>
      <c r="AO37" s="112">
        <v>52.376400000000004</v>
      </c>
      <c r="AP37" s="112">
        <v>54.061800000000005</v>
      </c>
      <c r="AQ37" s="112">
        <v>52.7866</v>
      </c>
      <c r="AR37" s="112">
        <v>52.064300000000003</v>
      </c>
      <c r="AS37" s="112">
        <v>52.084200000000003</v>
      </c>
      <c r="AT37" s="112">
        <v>50.813500000000005</v>
      </c>
      <c r="AU37" s="112">
        <v>47.798900000000003</v>
      </c>
      <c r="AV37" s="112">
        <v>50.981900000000003</v>
      </c>
      <c r="AW37" s="112">
        <v>46.2483</v>
      </c>
      <c r="AX37" s="112">
        <v>47.253900000000002</v>
      </c>
      <c r="AY37" s="112">
        <v>49.508700000000005</v>
      </c>
      <c r="AZ37" s="112">
        <v>46.9285</v>
      </c>
      <c r="BA37" s="112">
        <v>48.616300000000003</v>
      </c>
      <c r="BB37" s="112">
        <v>47.814399999999999</v>
      </c>
      <c r="BC37" s="112">
        <v>46.872199999999999</v>
      </c>
      <c r="BD37" s="112">
        <v>45.816400000000002</v>
      </c>
      <c r="BE37" s="112">
        <v>45.735400000000006</v>
      </c>
      <c r="BF37" s="112">
        <v>46.6297</v>
      </c>
      <c r="BG37" s="112">
        <v>47.118000000000002</v>
      </c>
      <c r="BH37" s="112">
        <v>47.951500000000003</v>
      </c>
      <c r="BI37" s="112">
        <v>46.055800000000005</v>
      </c>
      <c r="BJ37" s="112">
        <v>44.4114</v>
      </c>
      <c r="BK37" s="112">
        <v>44.915300000000002</v>
      </c>
      <c r="BL37" s="112">
        <v>44.007600000000004</v>
      </c>
      <c r="BM37" s="230" t="s">
        <v>51</v>
      </c>
      <c r="BN37" s="112">
        <v>54.330100000000002</v>
      </c>
      <c r="BO37" s="112">
        <v>51.180800000000005</v>
      </c>
      <c r="BP37" s="112">
        <v>49.693400000000004</v>
      </c>
      <c r="BQ37" s="112">
        <v>47.7986</v>
      </c>
      <c r="BR37" s="112">
        <v>48.441800000000001</v>
      </c>
      <c r="BS37" s="112">
        <v>47.184000000000005</v>
      </c>
      <c r="BT37" s="12"/>
      <c r="BU37" s="45"/>
    </row>
    <row r="38" spans="1:73" ht="14.1" customHeight="1">
      <c r="A38" s="80"/>
      <c r="C38" s="78" t="s">
        <v>112</v>
      </c>
      <c r="D38" s="112">
        <v>16.756900000000002</v>
      </c>
      <c r="E38" s="112">
        <v>18.415700000000001</v>
      </c>
      <c r="F38" s="112">
        <v>17.558</v>
      </c>
      <c r="G38" s="112">
        <v>17.373699999999999</v>
      </c>
      <c r="H38" s="112">
        <v>17.2944</v>
      </c>
      <c r="I38" s="112">
        <v>14.0214</v>
      </c>
      <c r="J38" s="112">
        <v>15.4305</v>
      </c>
      <c r="K38" s="112">
        <v>15.732200000000001</v>
      </c>
      <c r="L38" s="112">
        <v>16.874100000000002</v>
      </c>
      <c r="M38" s="112">
        <v>15.0898</v>
      </c>
      <c r="N38" s="112">
        <v>12.411000000000001</v>
      </c>
      <c r="O38" s="112">
        <v>14.138900000000001</v>
      </c>
      <c r="P38" s="112">
        <v>15.807600000000001</v>
      </c>
      <c r="Q38" s="112">
        <v>13.189</v>
      </c>
      <c r="R38" s="112">
        <v>12.731900000000001</v>
      </c>
      <c r="S38" s="112">
        <v>15.563500000000001</v>
      </c>
      <c r="T38" s="112">
        <v>14.744300000000001</v>
      </c>
      <c r="U38" s="112">
        <v>16.9269</v>
      </c>
      <c r="V38" s="112">
        <v>20.062799999999999</v>
      </c>
      <c r="W38" s="112">
        <v>20.221299999999999</v>
      </c>
      <c r="X38" s="112">
        <v>20.876300000000001</v>
      </c>
      <c r="Y38" s="112">
        <v>20.797000000000001</v>
      </c>
      <c r="Z38" s="112">
        <v>18.0045</v>
      </c>
      <c r="AA38" s="112">
        <v>21.455500000000001</v>
      </c>
      <c r="AB38" s="112">
        <v>21.357900000000001</v>
      </c>
      <c r="AC38" s="112">
        <v>19.096399999999999</v>
      </c>
      <c r="AD38" s="112">
        <v>20.266300000000001</v>
      </c>
      <c r="AE38" s="112">
        <v>20.105800000000002</v>
      </c>
      <c r="AF38" s="112">
        <v>20.262900000000002</v>
      </c>
      <c r="AG38" s="112">
        <v>19.9726</v>
      </c>
      <c r="AH38" s="112">
        <v>21.424400000000002</v>
      </c>
      <c r="AI38" s="112">
        <v>22.889800000000001</v>
      </c>
      <c r="AJ38" s="112">
        <v>19.895600000000002</v>
      </c>
      <c r="AK38" s="112">
        <v>19.778400000000001</v>
      </c>
      <c r="AL38" s="112">
        <v>21.232800000000001</v>
      </c>
      <c r="AM38" s="112">
        <v>21.8645</v>
      </c>
      <c r="AN38" s="112">
        <v>23.591100000000001</v>
      </c>
      <c r="AO38" s="112">
        <v>23.7743</v>
      </c>
      <c r="AP38" s="112">
        <v>25.656600000000001</v>
      </c>
      <c r="AQ38" s="112">
        <v>24.210100000000001</v>
      </c>
      <c r="AR38" s="112">
        <v>21.709600000000002</v>
      </c>
      <c r="AS38" s="112">
        <v>23.736900000000002</v>
      </c>
      <c r="AT38" s="112">
        <v>21.464600000000001</v>
      </c>
      <c r="AU38" s="112">
        <v>21.683800000000002</v>
      </c>
      <c r="AV38" s="112">
        <v>22.7958</v>
      </c>
      <c r="AW38" s="112">
        <v>21.9177</v>
      </c>
      <c r="AX38" s="112">
        <v>21.4846</v>
      </c>
      <c r="AY38" s="112">
        <v>21.6402</v>
      </c>
      <c r="AZ38" s="112">
        <v>23.452500000000001</v>
      </c>
      <c r="BA38" s="112">
        <v>21.176500000000001</v>
      </c>
      <c r="BB38" s="112">
        <v>23.641500000000001</v>
      </c>
      <c r="BC38" s="112">
        <v>22.6126</v>
      </c>
      <c r="BD38" s="112">
        <v>24.998800000000003</v>
      </c>
      <c r="BE38" s="112">
        <v>22.238600000000002</v>
      </c>
      <c r="BF38" s="112">
        <v>22.7622</v>
      </c>
      <c r="BG38" s="112">
        <v>22.573399999999999</v>
      </c>
      <c r="BH38" s="112">
        <v>22.418600000000001</v>
      </c>
      <c r="BI38" s="112">
        <v>22.979100000000003</v>
      </c>
      <c r="BJ38" s="112">
        <v>23.869300000000003</v>
      </c>
      <c r="BK38" s="112">
        <v>22.665600000000001</v>
      </c>
      <c r="BL38" s="112">
        <v>19.8613</v>
      </c>
      <c r="BM38" s="230" t="s">
        <v>51</v>
      </c>
      <c r="BN38" s="112">
        <v>31.326500000000003</v>
      </c>
      <c r="BO38" s="112">
        <v>26.511100000000003</v>
      </c>
      <c r="BP38" s="112">
        <v>25.086100000000002</v>
      </c>
      <c r="BQ38" s="112">
        <v>23.6265</v>
      </c>
      <c r="BR38" s="112">
        <v>21.834500000000002</v>
      </c>
      <c r="BS38" s="112">
        <v>19.3675</v>
      </c>
      <c r="BT38" s="12"/>
      <c r="BU38" s="45"/>
    </row>
    <row r="39" spans="1:73" ht="14.1" customHeight="1">
      <c r="A39" s="80"/>
      <c r="C39" s="78" t="s">
        <v>113</v>
      </c>
      <c r="D39" s="112">
        <v>11.678600000000001</v>
      </c>
      <c r="E39" s="112">
        <v>11.226900000000001</v>
      </c>
      <c r="F39" s="112">
        <v>10.971400000000001</v>
      </c>
      <c r="G39" s="112">
        <v>12.839300000000001</v>
      </c>
      <c r="H39" s="112">
        <v>10.4412</v>
      </c>
      <c r="I39" s="112">
        <v>10.019300000000001</v>
      </c>
      <c r="J39" s="112">
        <v>9.9954999999999998</v>
      </c>
      <c r="K39" s="112">
        <v>11.3719</v>
      </c>
      <c r="L39" s="112">
        <v>9.0650000000000013</v>
      </c>
      <c r="M39" s="112">
        <v>9.7276000000000007</v>
      </c>
      <c r="N39" s="112">
        <v>10.527800000000001</v>
      </c>
      <c r="O39" s="112">
        <v>11.9001</v>
      </c>
      <c r="P39" s="112">
        <v>11.7562</v>
      </c>
      <c r="Q39" s="112">
        <v>9.7642000000000007</v>
      </c>
      <c r="R39" s="112">
        <v>10.7537</v>
      </c>
      <c r="S39" s="112">
        <v>12.805000000000001</v>
      </c>
      <c r="T39" s="112">
        <v>12.2729</v>
      </c>
      <c r="U39" s="112">
        <v>17.391999999999999</v>
      </c>
      <c r="V39" s="112">
        <v>16.697400000000002</v>
      </c>
      <c r="W39" s="112">
        <v>16.423300000000001</v>
      </c>
      <c r="X39" s="112">
        <v>16.084300000000002</v>
      </c>
      <c r="Y39" s="112">
        <v>15.306900000000001</v>
      </c>
      <c r="Z39" s="112">
        <v>16.120900000000002</v>
      </c>
      <c r="AA39" s="112">
        <v>19.747500000000002</v>
      </c>
      <c r="AB39" s="112">
        <v>18.060600000000001</v>
      </c>
      <c r="AC39" s="112">
        <v>19.421800000000001</v>
      </c>
      <c r="AD39" s="112">
        <v>18.984500000000001</v>
      </c>
      <c r="AE39" s="112">
        <v>18.774100000000001</v>
      </c>
      <c r="AF39" s="112">
        <v>17.564600000000002</v>
      </c>
      <c r="AG39" s="112">
        <v>17.2194</v>
      </c>
      <c r="AH39" s="112">
        <v>19.347200000000001</v>
      </c>
      <c r="AI39" s="112">
        <v>20.710100000000001</v>
      </c>
      <c r="AJ39" s="112">
        <v>20.986499999999999</v>
      </c>
      <c r="AK39" s="112">
        <v>20.7195</v>
      </c>
      <c r="AL39" s="112">
        <v>22.793000000000003</v>
      </c>
      <c r="AM39" s="112">
        <v>24.3598</v>
      </c>
      <c r="AN39" s="112">
        <v>24.930300000000003</v>
      </c>
      <c r="AO39" s="112">
        <v>24.4495</v>
      </c>
      <c r="AP39" s="112">
        <v>25.0017</v>
      </c>
      <c r="AQ39" s="112">
        <v>25.435600000000001</v>
      </c>
      <c r="AR39" s="112">
        <v>24.938800000000001</v>
      </c>
      <c r="AS39" s="112">
        <v>25.2257</v>
      </c>
      <c r="AT39" s="112">
        <v>24.965400000000002</v>
      </c>
      <c r="AU39" s="112">
        <v>23.898500000000002</v>
      </c>
      <c r="AV39" s="112">
        <v>20.309699999999999</v>
      </c>
      <c r="AW39" s="112">
        <v>23.513100000000001</v>
      </c>
      <c r="AX39" s="112">
        <v>19.8566</v>
      </c>
      <c r="AY39" s="112">
        <v>21.9694</v>
      </c>
      <c r="AZ39" s="112">
        <v>20.532299999999999</v>
      </c>
      <c r="BA39" s="112">
        <v>22.118000000000002</v>
      </c>
      <c r="BB39" s="112">
        <v>20.0962</v>
      </c>
      <c r="BC39" s="112">
        <v>23.1371</v>
      </c>
      <c r="BD39" s="112">
        <v>25.582000000000001</v>
      </c>
      <c r="BE39" s="112">
        <v>22.548500000000001</v>
      </c>
      <c r="BF39" s="112">
        <v>20.098400000000002</v>
      </c>
      <c r="BG39" s="112">
        <v>21.017200000000003</v>
      </c>
      <c r="BH39" s="112">
        <v>21.055099999999999</v>
      </c>
      <c r="BI39" s="112">
        <v>19.3748</v>
      </c>
      <c r="BJ39" s="112">
        <v>19.8614</v>
      </c>
      <c r="BK39" s="112">
        <v>21.0486</v>
      </c>
      <c r="BL39" s="112">
        <v>17.796300000000002</v>
      </c>
      <c r="BM39" s="230" t="s">
        <v>51</v>
      </c>
      <c r="BN39" s="112">
        <v>40.14</v>
      </c>
      <c r="BO39" s="112">
        <v>33.216700000000003</v>
      </c>
      <c r="BP39" s="112">
        <v>31.1</v>
      </c>
      <c r="BQ39" s="112">
        <v>26.407700000000002</v>
      </c>
      <c r="BR39" s="112">
        <v>24.098000000000003</v>
      </c>
      <c r="BS39" s="112">
        <v>22.679200000000002</v>
      </c>
      <c r="BT39" s="12"/>
      <c r="BU39" s="45"/>
    </row>
    <row r="40" spans="1:73" ht="14.1" customHeight="1">
      <c r="A40" s="80"/>
      <c r="C40" s="78" t="s">
        <v>135</v>
      </c>
      <c r="D40" s="230" t="s">
        <v>51</v>
      </c>
      <c r="E40" s="230" t="s">
        <v>51</v>
      </c>
      <c r="F40" s="230" t="s">
        <v>51</v>
      </c>
      <c r="G40" s="230" t="s">
        <v>51</v>
      </c>
      <c r="H40" s="230" t="s">
        <v>51</v>
      </c>
      <c r="I40" s="230" t="s">
        <v>51</v>
      </c>
      <c r="J40" s="230" t="s">
        <v>51</v>
      </c>
      <c r="K40" s="230" t="s">
        <v>51</v>
      </c>
      <c r="L40" s="230" t="s">
        <v>51</v>
      </c>
      <c r="M40" s="230" t="s">
        <v>51</v>
      </c>
      <c r="N40" s="230" t="s">
        <v>51</v>
      </c>
      <c r="O40" s="230" t="s">
        <v>51</v>
      </c>
      <c r="P40" s="230" t="s">
        <v>51</v>
      </c>
      <c r="Q40" s="230" t="s">
        <v>51</v>
      </c>
      <c r="R40" s="230" t="s">
        <v>51</v>
      </c>
      <c r="S40" s="230" t="s">
        <v>51</v>
      </c>
      <c r="T40" s="230" t="s">
        <v>51</v>
      </c>
      <c r="U40" s="230" t="s">
        <v>51</v>
      </c>
      <c r="V40" s="230" t="s">
        <v>51</v>
      </c>
      <c r="W40" s="230" t="s">
        <v>51</v>
      </c>
      <c r="X40" s="230" t="s">
        <v>51</v>
      </c>
      <c r="Y40" s="230" t="s">
        <v>51</v>
      </c>
      <c r="Z40" s="230" t="s">
        <v>51</v>
      </c>
      <c r="AA40" s="230" t="s">
        <v>51</v>
      </c>
      <c r="AB40" s="230" t="s">
        <v>51</v>
      </c>
      <c r="AC40" s="230" t="s">
        <v>51</v>
      </c>
      <c r="AD40" s="230" t="s">
        <v>51</v>
      </c>
      <c r="AE40" s="230" t="s">
        <v>51</v>
      </c>
      <c r="AF40" s="230" t="s">
        <v>51</v>
      </c>
      <c r="AG40" s="230" t="s">
        <v>51</v>
      </c>
      <c r="AH40" s="230" t="s">
        <v>51</v>
      </c>
      <c r="AI40" s="230" t="s">
        <v>51</v>
      </c>
      <c r="AJ40" s="230" t="s">
        <v>51</v>
      </c>
      <c r="AK40" s="230" t="s">
        <v>51</v>
      </c>
      <c r="AL40" s="230" t="s">
        <v>51</v>
      </c>
      <c r="AM40" s="230" t="s">
        <v>51</v>
      </c>
      <c r="AN40" s="230" t="s">
        <v>51</v>
      </c>
      <c r="AO40" s="230" t="s">
        <v>51</v>
      </c>
      <c r="AP40" s="230" t="s">
        <v>51</v>
      </c>
      <c r="AQ40" s="230" t="s">
        <v>51</v>
      </c>
      <c r="AR40" s="230" t="s">
        <v>51</v>
      </c>
      <c r="AS40" s="230" t="s">
        <v>51</v>
      </c>
      <c r="AT40" s="230" t="s">
        <v>51</v>
      </c>
      <c r="AU40" s="230" t="s">
        <v>51</v>
      </c>
      <c r="AV40" s="230" t="s">
        <v>51</v>
      </c>
      <c r="AW40" s="230" t="s">
        <v>51</v>
      </c>
      <c r="AX40" s="230" t="s">
        <v>51</v>
      </c>
      <c r="AY40" s="230" t="s">
        <v>51</v>
      </c>
      <c r="AZ40" s="230" t="s">
        <v>51</v>
      </c>
      <c r="BA40" s="230" t="s">
        <v>51</v>
      </c>
      <c r="BB40" s="230" t="s">
        <v>51</v>
      </c>
      <c r="BC40" s="230" t="s">
        <v>51</v>
      </c>
      <c r="BD40" s="230" t="s">
        <v>51</v>
      </c>
      <c r="BE40" s="230" t="s">
        <v>51</v>
      </c>
      <c r="BF40" s="230" t="s">
        <v>51</v>
      </c>
      <c r="BG40" s="230" t="s">
        <v>51</v>
      </c>
      <c r="BH40" s="230" t="s">
        <v>51</v>
      </c>
      <c r="BI40" s="230" t="s">
        <v>51</v>
      </c>
      <c r="BJ40" s="230" t="s">
        <v>51</v>
      </c>
      <c r="BK40" s="230" t="s">
        <v>51</v>
      </c>
      <c r="BL40" s="112">
        <v>30.4589</v>
      </c>
      <c r="BM40" s="230" t="s">
        <v>51</v>
      </c>
      <c r="BN40" s="112">
        <v>38.7072</v>
      </c>
      <c r="BO40" s="112">
        <v>28.8856</v>
      </c>
      <c r="BP40" s="112">
        <v>26.785900000000002</v>
      </c>
      <c r="BQ40" s="112">
        <v>28.965800000000002</v>
      </c>
      <c r="BR40" s="112">
        <v>27.596600000000002</v>
      </c>
      <c r="BS40" s="112">
        <v>26.424300000000002</v>
      </c>
      <c r="BT40" s="12"/>
      <c r="BU40" s="45"/>
    </row>
    <row r="41" spans="1:73" ht="14.1" customHeight="1">
      <c r="A41" s="80"/>
      <c r="C41" s="78" t="s">
        <v>114</v>
      </c>
      <c r="D41" s="112">
        <v>24.2163</v>
      </c>
      <c r="E41" s="112">
        <v>23.422600000000003</v>
      </c>
      <c r="F41" s="112">
        <v>21.4404</v>
      </c>
      <c r="G41" s="112">
        <v>21.035</v>
      </c>
      <c r="H41" s="112">
        <v>23.891200000000001</v>
      </c>
      <c r="I41" s="112">
        <v>21.470300000000002</v>
      </c>
      <c r="J41" s="112">
        <v>21.087</v>
      </c>
      <c r="K41" s="112">
        <v>19.3766</v>
      </c>
      <c r="L41" s="112">
        <v>20.7669</v>
      </c>
      <c r="M41" s="112">
        <v>18.350000000000001</v>
      </c>
      <c r="N41" s="112">
        <v>19.838100000000001</v>
      </c>
      <c r="O41" s="112">
        <v>20.993500000000001</v>
      </c>
      <c r="P41" s="112">
        <v>22.5718</v>
      </c>
      <c r="Q41" s="112">
        <v>22.3276</v>
      </c>
      <c r="R41" s="112">
        <v>20.957000000000001</v>
      </c>
      <c r="S41" s="112">
        <v>22.6587</v>
      </c>
      <c r="T41" s="112">
        <v>22.412700000000001</v>
      </c>
      <c r="U41" s="112">
        <v>23.581800000000001</v>
      </c>
      <c r="V41" s="112">
        <v>24.553800000000003</v>
      </c>
      <c r="W41" s="112">
        <v>23.877800000000001</v>
      </c>
      <c r="X41" s="112">
        <v>27.042100000000001</v>
      </c>
      <c r="Y41" s="112">
        <v>25.430600000000002</v>
      </c>
      <c r="Z41" s="112">
        <v>21.927099999999999</v>
      </c>
      <c r="AA41" s="112">
        <v>24.3231</v>
      </c>
      <c r="AB41" s="112">
        <v>23.537600000000001</v>
      </c>
      <c r="AC41" s="112">
        <v>22.799400000000002</v>
      </c>
      <c r="AD41" s="112">
        <v>21.420500000000001</v>
      </c>
      <c r="AE41" s="112">
        <v>24.695</v>
      </c>
      <c r="AF41" s="112">
        <v>22.664200000000001</v>
      </c>
      <c r="AG41" s="112">
        <v>26.069000000000003</v>
      </c>
      <c r="AH41" s="112">
        <v>25.504100000000001</v>
      </c>
      <c r="AI41" s="112">
        <v>28.204900000000002</v>
      </c>
      <c r="AJ41" s="112">
        <v>27.128300000000003</v>
      </c>
      <c r="AK41" s="112">
        <v>27.0091</v>
      </c>
      <c r="AL41" s="112">
        <v>28.909400000000002</v>
      </c>
      <c r="AM41" s="112">
        <v>27.216700000000003</v>
      </c>
      <c r="AN41" s="112">
        <v>29.4269</v>
      </c>
      <c r="AO41" s="112">
        <v>30.877800000000001</v>
      </c>
      <c r="AP41" s="112">
        <v>28.089300000000001</v>
      </c>
      <c r="AQ41" s="112">
        <v>29.509</v>
      </c>
      <c r="AR41" s="112">
        <v>29.372600000000002</v>
      </c>
      <c r="AS41" s="112">
        <v>27.592600000000001</v>
      </c>
      <c r="AT41" s="112">
        <v>27.0349</v>
      </c>
      <c r="AU41" s="112">
        <v>30.8872</v>
      </c>
      <c r="AV41" s="112">
        <v>30.028000000000002</v>
      </c>
      <c r="AW41" s="112">
        <v>29.909000000000002</v>
      </c>
      <c r="AX41" s="112">
        <v>27.236600000000003</v>
      </c>
      <c r="AY41" s="112">
        <v>27.094000000000001</v>
      </c>
      <c r="AZ41" s="112">
        <v>27.4085</v>
      </c>
      <c r="BA41" s="112">
        <v>28.827400000000001</v>
      </c>
      <c r="BB41" s="112">
        <v>27.830100000000002</v>
      </c>
      <c r="BC41" s="112">
        <v>31.946100000000001</v>
      </c>
      <c r="BD41" s="112">
        <v>28.419500000000003</v>
      </c>
      <c r="BE41" s="112">
        <v>28.867600000000003</v>
      </c>
      <c r="BF41" s="112">
        <v>30.314400000000003</v>
      </c>
      <c r="BG41" s="112">
        <v>27.4542</v>
      </c>
      <c r="BH41" s="112">
        <v>28.360200000000003</v>
      </c>
      <c r="BI41" s="112">
        <v>28.6494</v>
      </c>
      <c r="BJ41" s="112">
        <v>30.3979</v>
      </c>
      <c r="BK41" s="112">
        <v>29.239900000000002</v>
      </c>
      <c r="BL41" s="112">
        <v>27.534500000000001</v>
      </c>
      <c r="BM41" s="230" t="s">
        <v>51</v>
      </c>
      <c r="BN41" s="112">
        <v>40.730900000000005</v>
      </c>
      <c r="BO41" s="112">
        <v>32.0229</v>
      </c>
      <c r="BP41" s="112">
        <v>34.499600000000001</v>
      </c>
      <c r="BQ41" s="112">
        <v>30.843200000000003</v>
      </c>
      <c r="BR41" s="112">
        <v>30.653000000000002</v>
      </c>
      <c r="BS41" s="112">
        <v>30.553800000000003</v>
      </c>
      <c r="BT41" s="12"/>
      <c r="BU41" s="45"/>
    </row>
    <row r="42" spans="1:73" ht="14.1" customHeight="1">
      <c r="A42" s="80"/>
      <c r="C42" s="78" t="s">
        <v>115</v>
      </c>
      <c r="D42" s="230" t="s">
        <v>51</v>
      </c>
      <c r="E42" s="230" t="s">
        <v>51</v>
      </c>
      <c r="F42" s="230" t="s">
        <v>51</v>
      </c>
      <c r="G42" s="230" t="s">
        <v>51</v>
      </c>
      <c r="H42" s="230" t="s">
        <v>51</v>
      </c>
      <c r="I42" s="230" t="s">
        <v>51</v>
      </c>
      <c r="J42" s="230" t="s">
        <v>51</v>
      </c>
      <c r="K42" s="230" t="s">
        <v>51</v>
      </c>
      <c r="L42" s="230" t="s">
        <v>51</v>
      </c>
      <c r="M42" s="230" t="s">
        <v>51</v>
      </c>
      <c r="N42" s="230" t="s">
        <v>51</v>
      </c>
      <c r="O42" s="230" t="s">
        <v>51</v>
      </c>
      <c r="P42" s="230" t="s">
        <v>51</v>
      </c>
      <c r="Q42" s="230" t="s">
        <v>51</v>
      </c>
      <c r="R42" s="230" t="s">
        <v>51</v>
      </c>
      <c r="S42" s="230" t="s">
        <v>51</v>
      </c>
      <c r="T42" s="230" t="s">
        <v>51</v>
      </c>
      <c r="U42" s="230" t="s">
        <v>51</v>
      </c>
      <c r="V42" s="230" t="s">
        <v>51</v>
      </c>
      <c r="W42" s="230" t="s">
        <v>51</v>
      </c>
      <c r="X42" s="230" t="s">
        <v>51</v>
      </c>
      <c r="Y42" s="230" t="s">
        <v>51</v>
      </c>
      <c r="Z42" s="230" t="s">
        <v>51</v>
      </c>
      <c r="AA42" s="230" t="s">
        <v>51</v>
      </c>
      <c r="AB42" s="230" t="s">
        <v>51</v>
      </c>
      <c r="AC42" s="230" t="s">
        <v>51</v>
      </c>
      <c r="AD42" s="230" t="s">
        <v>51</v>
      </c>
      <c r="AE42" s="230" t="s">
        <v>51</v>
      </c>
      <c r="AF42" s="230" t="s">
        <v>51</v>
      </c>
      <c r="AG42" s="230" t="s">
        <v>51</v>
      </c>
      <c r="AH42" s="230" t="s">
        <v>51</v>
      </c>
      <c r="AI42" s="230" t="s">
        <v>51</v>
      </c>
      <c r="AJ42" s="230" t="s">
        <v>51</v>
      </c>
      <c r="AK42" s="230" t="s">
        <v>51</v>
      </c>
      <c r="AL42" s="230" t="s">
        <v>51</v>
      </c>
      <c r="AM42" s="230" t="s">
        <v>51</v>
      </c>
      <c r="AN42" s="230" t="s">
        <v>51</v>
      </c>
      <c r="AO42" s="230" t="s">
        <v>51</v>
      </c>
      <c r="AP42" s="230" t="s">
        <v>51</v>
      </c>
      <c r="AQ42" s="230" t="s">
        <v>51</v>
      </c>
      <c r="AR42" s="230" t="s">
        <v>51</v>
      </c>
      <c r="AS42" s="230" t="s">
        <v>51</v>
      </c>
      <c r="AT42" s="230" t="s">
        <v>51</v>
      </c>
      <c r="AU42" s="230" t="s">
        <v>51</v>
      </c>
      <c r="AV42" s="230" t="s">
        <v>51</v>
      </c>
      <c r="AW42" s="230" t="s">
        <v>51</v>
      </c>
      <c r="AX42" s="230" t="s">
        <v>51</v>
      </c>
      <c r="AY42" s="230" t="s">
        <v>51</v>
      </c>
      <c r="AZ42" s="230" t="s">
        <v>51</v>
      </c>
      <c r="BA42" s="230" t="s">
        <v>51</v>
      </c>
      <c r="BB42" s="230" t="s">
        <v>51</v>
      </c>
      <c r="BC42" s="230" t="s">
        <v>51</v>
      </c>
      <c r="BD42" s="230" t="s">
        <v>51</v>
      </c>
      <c r="BE42" s="230" t="s">
        <v>51</v>
      </c>
      <c r="BF42" s="230" t="s">
        <v>51</v>
      </c>
      <c r="BG42" s="230" t="s">
        <v>51</v>
      </c>
      <c r="BH42" s="112">
        <v>21.617800000000003</v>
      </c>
      <c r="BI42" s="112">
        <v>18.403700000000001</v>
      </c>
      <c r="BJ42" s="112">
        <v>19.519300000000001</v>
      </c>
      <c r="BK42" s="112">
        <v>22.406200000000002</v>
      </c>
      <c r="BL42" s="112">
        <v>22.192500000000003</v>
      </c>
      <c r="BM42" s="230" t="s">
        <v>51</v>
      </c>
      <c r="BN42" s="112">
        <v>28.903000000000002</v>
      </c>
      <c r="BO42" s="112">
        <v>27.0379</v>
      </c>
      <c r="BP42" s="112">
        <v>27.9998</v>
      </c>
      <c r="BQ42" s="112">
        <v>25.5594</v>
      </c>
      <c r="BR42" s="112">
        <v>27.0274</v>
      </c>
      <c r="BS42" s="112">
        <v>25.2986</v>
      </c>
      <c r="BT42" s="12"/>
      <c r="BU42" s="45"/>
    </row>
    <row r="43" spans="1:73" ht="14.1" customHeight="1">
      <c r="A43" s="80"/>
      <c r="C43" s="78" t="s">
        <v>116</v>
      </c>
      <c r="D43" s="230" t="s">
        <v>51</v>
      </c>
      <c r="E43" s="230" t="s">
        <v>51</v>
      </c>
      <c r="F43" s="230" t="s">
        <v>51</v>
      </c>
      <c r="G43" s="230" t="s">
        <v>51</v>
      </c>
      <c r="H43" s="230" t="s">
        <v>51</v>
      </c>
      <c r="I43" s="230" t="s">
        <v>51</v>
      </c>
      <c r="J43" s="230" t="s">
        <v>51</v>
      </c>
      <c r="K43" s="230" t="s">
        <v>51</v>
      </c>
      <c r="L43" s="230" t="s">
        <v>51</v>
      </c>
      <c r="M43" s="230" t="s">
        <v>51</v>
      </c>
      <c r="N43" s="230" t="s">
        <v>51</v>
      </c>
      <c r="O43" s="230" t="s">
        <v>51</v>
      </c>
      <c r="P43" s="230" t="s">
        <v>51</v>
      </c>
      <c r="Q43" s="230" t="s">
        <v>51</v>
      </c>
      <c r="R43" s="230" t="s">
        <v>51</v>
      </c>
      <c r="S43" s="230" t="s">
        <v>51</v>
      </c>
      <c r="T43" s="230" t="s">
        <v>51</v>
      </c>
      <c r="U43" s="230" t="s">
        <v>51</v>
      </c>
      <c r="V43" s="230" t="s">
        <v>51</v>
      </c>
      <c r="W43" s="230" t="s">
        <v>51</v>
      </c>
      <c r="X43" s="230" t="s">
        <v>51</v>
      </c>
      <c r="Y43" s="230" t="s">
        <v>51</v>
      </c>
      <c r="Z43" s="230" t="s">
        <v>51</v>
      </c>
      <c r="AA43" s="230" t="s">
        <v>51</v>
      </c>
      <c r="AB43" s="230" t="s">
        <v>51</v>
      </c>
      <c r="AC43" s="230" t="s">
        <v>51</v>
      </c>
      <c r="AD43" s="230" t="s">
        <v>51</v>
      </c>
      <c r="AE43" s="230" t="s">
        <v>51</v>
      </c>
      <c r="AF43" s="230" t="s">
        <v>51</v>
      </c>
      <c r="AG43" s="230" t="s">
        <v>51</v>
      </c>
      <c r="AH43" s="230" t="s">
        <v>51</v>
      </c>
      <c r="AI43" s="230" t="s">
        <v>51</v>
      </c>
      <c r="AJ43" s="230" t="s">
        <v>51</v>
      </c>
      <c r="AK43" s="230" t="s">
        <v>51</v>
      </c>
      <c r="AL43" s="230" t="s">
        <v>51</v>
      </c>
      <c r="AM43" s="230" t="s">
        <v>51</v>
      </c>
      <c r="AN43" s="230" t="s">
        <v>51</v>
      </c>
      <c r="AO43" s="230" t="s">
        <v>51</v>
      </c>
      <c r="AP43" s="230" t="s">
        <v>51</v>
      </c>
      <c r="AQ43" s="230" t="s">
        <v>51</v>
      </c>
      <c r="AR43" s="230" t="s">
        <v>51</v>
      </c>
      <c r="AS43" s="230" t="s">
        <v>51</v>
      </c>
      <c r="AT43" s="230" t="s">
        <v>51</v>
      </c>
      <c r="AU43" s="230" t="s">
        <v>51</v>
      </c>
      <c r="AV43" s="230" t="s">
        <v>51</v>
      </c>
      <c r="AW43" s="230" t="s">
        <v>51</v>
      </c>
      <c r="AX43" s="230" t="s">
        <v>51</v>
      </c>
      <c r="AY43" s="230" t="s">
        <v>51</v>
      </c>
      <c r="AZ43" s="230" t="s">
        <v>51</v>
      </c>
      <c r="BA43" s="230" t="s">
        <v>51</v>
      </c>
      <c r="BB43" s="230" t="s">
        <v>51</v>
      </c>
      <c r="BC43" s="230" t="s">
        <v>51</v>
      </c>
      <c r="BD43" s="230" t="s">
        <v>51</v>
      </c>
      <c r="BE43" s="230" t="s">
        <v>51</v>
      </c>
      <c r="BF43" s="230" t="s">
        <v>51</v>
      </c>
      <c r="BG43" s="230" t="s">
        <v>51</v>
      </c>
      <c r="BH43" s="112">
        <v>26.398700000000002</v>
      </c>
      <c r="BI43" s="112">
        <v>24.903500000000001</v>
      </c>
      <c r="BJ43" s="112">
        <v>24.435400000000001</v>
      </c>
      <c r="BK43" s="112">
        <v>24.425800000000002</v>
      </c>
      <c r="BL43" s="112">
        <v>24.060700000000001</v>
      </c>
      <c r="BM43" s="230" t="s">
        <v>51</v>
      </c>
      <c r="BN43" s="112">
        <v>31.904500000000002</v>
      </c>
      <c r="BO43" s="112">
        <v>25.397600000000001</v>
      </c>
      <c r="BP43" s="112">
        <v>23.004100000000001</v>
      </c>
      <c r="BQ43" s="112">
        <v>20.703300000000002</v>
      </c>
      <c r="BR43" s="112">
        <v>22.517500000000002</v>
      </c>
      <c r="BS43" s="112">
        <v>21.433</v>
      </c>
      <c r="BT43" s="12"/>
      <c r="BU43" s="45"/>
    </row>
    <row r="44" spans="1:73" ht="14.1" customHeight="1">
      <c r="A44" s="80"/>
      <c r="C44" s="78" t="s">
        <v>117</v>
      </c>
      <c r="D44" s="230" t="s">
        <v>51</v>
      </c>
      <c r="E44" s="230" t="s">
        <v>51</v>
      </c>
      <c r="F44" s="230" t="s">
        <v>51</v>
      </c>
      <c r="G44" s="230" t="s">
        <v>51</v>
      </c>
      <c r="H44" s="230" t="s">
        <v>51</v>
      </c>
      <c r="I44" s="230" t="s">
        <v>51</v>
      </c>
      <c r="J44" s="230" t="s">
        <v>51</v>
      </c>
      <c r="K44" s="230" t="s">
        <v>51</v>
      </c>
      <c r="L44" s="230" t="s">
        <v>51</v>
      </c>
      <c r="M44" s="230" t="s">
        <v>51</v>
      </c>
      <c r="N44" s="230" t="s">
        <v>51</v>
      </c>
      <c r="O44" s="230" t="s">
        <v>51</v>
      </c>
      <c r="P44" s="230" t="s">
        <v>51</v>
      </c>
      <c r="Q44" s="230" t="s">
        <v>51</v>
      </c>
      <c r="R44" s="230" t="s">
        <v>51</v>
      </c>
      <c r="S44" s="230" t="s">
        <v>51</v>
      </c>
      <c r="T44" s="230" t="s">
        <v>51</v>
      </c>
      <c r="U44" s="230" t="s">
        <v>51</v>
      </c>
      <c r="V44" s="230" t="s">
        <v>51</v>
      </c>
      <c r="W44" s="230" t="s">
        <v>51</v>
      </c>
      <c r="X44" s="230" t="s">
        <v>51</v>
      </c>
      <c r="Y44" s="230" t="s">
        <v>51</v>
      </c>
      <c r="Z44" s="230" t="s">
        <v>51</v>
      </c>
      <c r="AA44" s="230" t="s">
        <v>51</v>
      </c>
      <c r="AB44" s="230" t="s">
        <v>51</v>
      </c>
      <c r="AC44" s="230" t="s">
        <v>51</v>
      </c>
      <c r="AD44" s="230" t="s">
        <v>51</v>
      </c>
      <c r="AE44" s="230" t="s">
        <v>51</v>
      </c>
      <c r="AF44" s="230" t="s">
        <v>51</v>
      </c>
      <c r="AG44" s="230" t="s">
        <v>51</v>
      </c>
      <c r="AH44" s="230" t="s">
        <v>51</v>
      </c>
      <c r="AI44" s="230" t="s">
        <v>51</v>
      </c>
      <c r="AJ44" s="230" t="s">
        <v>51</v>
      </c>
      <c r="AK44" s="230" t="s">
        <v>51</v>
      </c>
      <c r="AL44" s="230" t="s">
        <v>51</v>
      </c>
      <c r="AM44" s="230" t="s">
        <v>51</v>
      </c>
      <c r="AN44" s="230" t="s">
        <v>51</v>
      </c>
      <c r="AO44" s="230" t="s">
        <v>51</v>
      </c>
      <c r="AP44" s="230" t="s">
        <v>51</v>
      </c>
      <c r="AQ44" s="230" t="s">
        <v>51</v>
      </c>
      <c r="AR44" s="230" t="s">
        <v>51</v>
      </c>
      <c r="AS44" s="230" t="s">
        <v>51</v>
      </c>
      <c r="AT44" s="230" t="s">
        <v>51</v>
      </c>
      <c r="AU44" s="230" t="s">
        <v>51</v>
      </c>
      <c r="AV44" s="230" t="s">
        <v>51</v>
      </c>
      <c r="AW44" s="230" t="s">
        <v>51</v>
      </c>
      <c r="AX44" s="230" t="s">
        <v>51</v>
      </c>
      <c r="AY44" s="230" t="s">
        <v>51</v>
      </c>
      <c r="AZ44" s="230" t="s">
        <v>51</v>
      </c>
      <c r="BA44" s="230" t="s">
        <v>51</v>
      </c>
      <c r="BB44" s="230" t="s">
        <v>51</v>
      </c>
      <c r="BC44" s="230" t="s">
        <v>51</v>
      </c>
      <c r="BD44" s="230" t="s">
        <v>51</v>
      </c>
      <c r="BE44" s="230" t="s">
        <v>51</v>
      </c>
      <c r="BF44" s="230" t="s">
        <v>51</v>
      </c>
      <c r="BG44" s="230" t="s">
        <v>51</v>
      </c>
      <c r="BH44" s="230" t="s">
        <v>51</v>
      </c>
      <c r="BI44" s="230" t="s">
        <v>51</v>
      </c>
      <c r="BJ44" s="230" t="s">
        <v>51</v>
      </c>
      <c r="BK44" s="230" t="s">
        <v>51</v>
      </c>
      <c r="BL44" s="112">
        <v>40.484500000000004</v>
      </c>
      <c r="BM44" s="230" t="s">
        <v>51</v>
      </c>
      <c r="BN44" s="112">
        <v>48.127600000000001</v>
      </c>
      <c r="BO44" s="112">
        <v>45.572500000000005</v>
      </c>
      <c r="BP44" s="112">
        <v>46.806100000000001</v>
      </c>
      <c r="BQ44" s="112">
        <v>46.212800000000001</v>
      </c>
      <c r="BR44" s="112">
        <v>46.910200000000003</v>
      </c>
      <c r="BS44" s="112">
        <v>46.832799999999999</v>
      </c>
      <c r="BT44" s="12"/>
      <c r="BU44" s="45"/>
    </row>
    <row r="45" spans="1:73" ht="15" customHeight="1">
      <c r="A45" s="80"/>
      <c r="C45" s="234" t="s">
        <v>210</v>
      </c>
      <c r="D45" s="234"/>
      <c r="E45" s="234"/>
      <c r="F45" s="234"/>
      <c r="G45" s="234"/>
      <c r="H45" s="233"/>
      <c r="I45" s="233"/>
      <c r="J45" s="233"/>
      <c r="K45" s="233"/>
      <c r="L45" s="233"/>
      <c r="M45" s="233"/>
      <c r="N45" s="233"/>
      <c r="O45" s="233"/>
      <c r="P45" s="233"/>
      <c r="Q45" s="233"/>
      <c r="R45" s="233"/>
      <c r="S45" s="233"/>
      <c r="T45" s="281"/>
      <c r="U45" s="281"/>
      <c r="V45" s="281"/>
      <c r="W45" s="281"/>
      <c r="X45" s="235"/>
      <c r="Y45" s="235"/>
      <c r="Z45" s="235"/>
      <c r="AA45" s="235"/>
      <c r="AB45" s="235"/>
      <c r="AC45" s="235"/>
      <c r="AD45" s="235"/>
      <c r="AE45" s="235"/>
      <c r="AF45" s="235"/>
      <c r="AG45" s="235"/>
      <c r="AH45" s="235"/>
      <c r="AI45" s="235"/>
      <c r="AJ45" s="235"/>
      <c r="AK45" s="235"/>
      <c r="AL45" s="235"/>
      <c r="AM45" s="235"/>
      <c r="AN45" s="236"/>
      <c r="AO45" s="236"/>
      <c r="AP45" s="236"/>
      <c r="AQ45" s="236"/>
      <c r="AR45" s="236"/>
      <c r="AS45" s="236"/>
      <c r="AT45" s="236"/>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row>
    <row r="46" spans="1:73" ht="15" customHeight="1">
      <c r="A46" s="80"/>
      <c r="C46" s="237" t="s">
        <v>213</v>
      </c>
      <c r="D46" s="238"/>
      <c r="E46" s="238"/>
      <c r="F46" s="238"/>
      <c r="G46" s="238"/>
      <c r="H46" s="233"/>
      <c r="I46" s="233"/>
      <c r="J46" s="233"/>
      <c r="K46" s="233"/>
      <c r="L46" s="233"/>
      <c r="M46" s="233"/>
      <c r="N46" s="233"/>
      <c r="O46" s="233"/>
      <c r="P46" s="233"/>
      <c r="Q46" s="233"/>
      <c r="R46" s="233"/>
      <c r="S46" s="233"/>
      <c r="T46" s="233"/>
      <c r="U46" s="233"/>
      <c r="V46" s="233"/>
      <c r="W46" s="233"/>
      <c r="X46" s="235"/>
      <c r="Y46" s="235"/>
      <c r="Z46" s="235"/>
      <c r="AA46" s="235"/>
      <c r="AB46" s="235"/>
      <c r="AC46" s="235"/>
      <c r="AD46" s="235"/>
      <c r="AE46" s="235"/>
      <c r="AF46" s="235"/>
      <c r="AG46" s="235"/>
      <c r="AH46" s="235"/>
      <c r="AI46" s="235"/>
      <c r="AJ46" s="235"/>
      <c r="AK46" s="235"/>
      <c r="AL46" s="235"/>
      <c r="AM46" s="235"/>
      <c r="AN46" s="236"/>
      <c r="AO46" s="236"/>
      <c r="AP46" s="236"/>
      <c r="AQ46" s="236"/>
      <c r="AR46" s="236"/>
      <c r="AS46" s="236"/>
      <c r="AT46" s="236"/>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row>
    <row r="47" spans="1:73" ht="15" customHeight="1">
      <c r="A47" s="80"/>
      <c r="C47" s="237" t="s">
        <v>220</v>
      </c>
      <c r="D47" s="238"/>
      <c r="E47" s="238"/>
      <c r="F47" s="238"/>
      <c r="G47" s="238"/>
      <c r="H47" s="233"/>
      <c r="I47" s="233"/>
      <c r="J47" s="233"/>
      <c r="K47" s="233"/>
      <c r="L47" s="233"/>
      <c r="M47" s="233"/>
      <c r="N47" s="233"/>
      <c r="O47" s="233"/>
      <c r="P47" s="233"/>
      <c r="Q47" s="233"/>
      <c r="R47" s="233"/>
      <c r="S47" s="233"/>
      <c r="T47" s="233"/>
      <c r="U47" s="233"/>
      <c r="V47" s="233"/>
      <c r="W47" s="233"/>
      <c r="X47" s="235"/>
      <c r="Y47" s="235"/>
      <c r="Z47" s="235"/>
      <c r="AA47" s="235"/>
      <c r="AB47" s="235"/>
      <c r="AC47" s="235"/>
      <c r="AD47" s="235"/>
      <c r="AE47" s="235"/>
      <c r="AF47" s="235"/>
      <c r="AG47" s="235"/>
      <c r="AH47" s="235"/>
      <c r="AI47" s="235"/>
      <c r="AJ47" s="235"/>
      <c r="AK47" s="235"/>
      <c r="AL47" s="235"/>
      <c r="AM47" s="235"/>
      <c r="AN47" s="236"/>
      <c r="AO47" s="236"/>
      <c r="AP47" s="236"/>
      <c r="AQ47" s="236"/>
      <c r="AR47" s="236"/>
      <c r="AS47" s="236"/>
      <c r="AT47" s="236"/>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row>
    <row r="48" spans="1:73" ht="15" customHeight="1">
      <c r="A48" s="80"/>
      <c r="C48" s="234" t="s">
        <v>52</v>
      </c>
      <c r="D48" s="235"/>
      <c r="E48" s="235"/>
      <c r="F48" s="235"/>
      <c r="G48" s="235"/>
      <c r="H48" s="234"/>
      <c r="I48" s="234"/>
      <c r="J48" s="234"/>
      <c r="K48" s="234"/>
      <c r="L48" s="234"/>
      <c r="M48" s="234"/>
      <c r="N48" s="234"/>
      <c r="O48" s="234"/>
      <c r="P48" s="234"/>
      <c r="Q48" s="234"/>
      <c r="R48" s="234"/>
      <c r="S48" s="234"/>
      <c r="T48" s="234"/>
      <c r="U48" s="234"/>
      <c r="V48" s="234"/>
      <c r="W48" s="234"/>
      <c r="X48" s="234"/>
      <c r="Y48" s="234"/>
      <c r="Z48" s="234"/>
      <c r="AA48" s="234"/>
      <c r="AB48" s="234"/>
      <c r="AC48" s="234"/>
      <c r="AD48" s="234"/>
      <c r="AE48" s="234"/>
      <c r="AF48" s="234"/>
      <c r="AG48" s="234"/>
      <c r="AH48" s="234"/>
      <c r="AI48" s="234"/>
      <c r="AJ48" s="234"/>
      <c r="AK48" s="234"/>
      <c r="AL48" s="234"/>
      <c r="AM48" s="234"/>
      <c r="AN48" s="234"/>
      <c r="AO48" s="234"/>
      <c r="AP48" s="239"/>
      <c r="AQ48" s="239"/>
      <c r="AR48" s="239"/>
      <c r="AS48" s="239"/>
      <c r="AT48" s="239"/>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row>
    <row r="49" spans="1:72" s="73" customFormat="1" ht="15" customHeight="1">
      <c r="A49" s="64"/>
      <c r="B49" s="202" t="s">
        <v>63</v>
      </c>
      <c r="C49" s="254" t="s">
        <v>212</v>
      </c>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54"/>
      <c r="AX49" s="254"/>
      <c r="AY49" s="254"/>
      <c r="AZ49" s="254"/>
      <c r="BA49" s="254"/>
      <c r="BB49" s="254"/>
      <c r="BC49" s="254"/>
      <c r="BD49" s="254"/>
      <c r="BE49" s="254"/>
      <c r="BF49" s="254"/>
      <c r="BG49" s="254"/>
      <c r="BH49" s="254"/>
      <c r="BI49" s="254"/>
      <c r="BJ49" s="254"/>
      <c r="BK49" s="254"/>
      <c r="BL49" s="254"/>
      <c r="BM49" s="254"/>
      <c r="BN49" s="254"/>
      <c r="BO49" s="254"/>
      <c r="BP49" s="254"/>
      <c r="BQ49" s="254"/>
      <c r="BR49" s="254"/>
      <c r="BS49" s="254"/>
      <c r="BT49" s="254"/>
    </row>
    <row r="50" spans="1:72" ht="15" customHeight="1">
      <c r="A50" s="80"/>
      <c r="C50" s="237" t="s">
        <v>188</v>
      </c>
      <c r="D50" s="238"/>
      <c r="E50" s="238"/>
      <c r="F50" s="238"/>
      <c r="G50" s="238"/>
      <c r="H50" s="233"/>
      <c r="I50" s="233"/>
      <c r="J50" s="233"/>
      <c r="K50" s="233"/>
      <c r="L50" s="233"/>
      <c r="M50" s="233"/>
      <c r="N50" s="233"/>
      <c r="O50" s="233"/>
      <c r="P50" s="233"/>
      <c r="Q50" s="233"/>
      <c r="R50" s="233"/>
      <c r="S50" s="233"/>
      <c r="T50" s="233"/>
      <c r="U50" s="233"/>
      <c r="V50" s="233"/>
      <c r="W50" s="233"/>
      <c r="X50" s="235"/>
      <c r="Y50" s="235"/>
      <c r="Z50" s="235"/>
      <c r="AA50" s="235"/>
      <c r="AB50" s="235"/>
      <c r="AC50" s="235"/>
      <c r="AD50" s="235"/>
      <c r="AE50" s="235"/>
      <c r="AF50" s="235"/>
      <c r="AG50" s="235"/>
      <c r="AH50" s="235"/>
      <c r="AI50" s="235"/>
      <c r="AJ50" s="235"/>
      <c r="AK50" s="235"/>
      <c r="AL50" s="235"/>
      <c r="AM50" s="235"/>
      <c r="AN50" s="236"/>
      <c r="AO50" s="236"/>
      <c r="AP50" s="236"/>
      <c r="AQ50" s="236"/>
      <c r="AR50" s="236"/>
      <c r="AS50" s="236"/>
      <c r="AT50" s="236"/>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row>
    <row r="51" spans="1:72">
      <c r="A51" s="80"/>
      <c r="C51" s="237" t="s">
        <v>181</v>
      </c>
      <c r="D51" s="235"/>
      <c r="E51" s="235"/>
      <c r="F51" s="235"/>
      <c r="G51" s="235"/>
      <c r="H51" s="235"/>
      <c r="I51" s="235"/>
      <c r="J51" s="235"/>
      <c r="K51" s="235"/>
      <c r="L51" s="235"/>
      <c r="M51" s="235"/>
      <c r="N51" s="235"/>
      <c r="O51" s="235"/>
      <c r="P51" s="235"/>
      <c r="Q51" s="235"/>
      <c r="R51" s="235"/>
      <c r="S51" s="235"/>
      <c r="T51" s="235"/>
      <c r="U51" s="235"/>
      <c r="V51" s="235"/>
      <c r="W51" s="235"/>
      <c r="X51" s="239"/>
      <c r="Y51" s="239"/>
      <c r="Z51" s="239"/>
      <c r="AA51" s="239"/>
      <c r="AB51" s="239"/>
      <c r="AC51" s="239"/>
      <c r="AD51" s="239"/>
      <c r="AE51" s="239"/>
      <c r="AF51" s="239"/>
      <c r="AG51" s="239"/>
      <c r="AH51" s="239"/>
      <c r="AI51" s="239"/>
      <c r="AJ51" s="239"/>
      <c r="AK51" s="239"/>
      <c r="AL51" s="239"/>
      <c r="AM51" s="239"/>
      <c r="AN51" s="239"/>
      <c r="AO51" s="239"/>
      <c r="AP51" s="239"/>
      <c r="AQ51" s="239"/>
      <c r="AR51" s="239"/>
      <c r="AS51" s="239"/>
      <c r="AT51" s="239"/>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row>
    <row r="52" spans="1:72">
      <c r="A52" s="173"/>
      <c r="X52" s="46"/>
      <c r="Y52" s="46"/>
      <c r="Z52" s="46"/>
      <c r="AA52" s="46"/>
      <c r="AB52" s="46"/>
      <c r="AC52" s="46"/>
      <c r="AD52" s="46"/>
      <c r="AE52" s="46"/>
      <c r="AF52" s="46"/>
      <c r="AG52" s="46"/>
      <c r="AH52" s="46"/>
      <c r="AI52" s="46"/>
      <c r="AJ52" s="46"/>
      <c r="AK52" s="46"/>
      <c r="AL52" s="46"/>
      <c r="AM52" s="46"/>
      <c r="AN52" s="46"/>
      <c r="AO52" s="46"/>
      <c r="AP52" s="46"/>
      <c r="AQ52" s="46"/>
      <c r="AR52" s="46"/>
      <c r="AS52" s="46"/>
      <c r="AT52" s="46"/>
    </row>
    <row r="53" spans="1:72">
      <c r="A53" s="173"/>
      <c r="X53" s="46"/>
      <c r="Y53" s="46"/>
      <c r="Z53" s="46"/>
      <c r="AA53" s="46"/>
      <c r="AB53" s="46"/>
      <c r="AC53" s="46"/>
      <c r="AD53" s="46"/>
      <c r="AE53" s="46"/>
      <c r="AF53" s="46"/>
      <c r="AG53" s="46"/>
      <c r="AH53" s="46"/>
      <c r="AI53" s="46"/>
      <c r="AJ53" s="46"/>
      <c r="AK53" s="46"/>
      <c r="AL53" s="46"/>
      <c r="AM53" s="46"/>
      <c r="AN53" s="46"/>
      <c r="AO53" s="46"/>
      <c r="AP53" s="46"/>
      <c r="AQ53" s="46"/>
      <c r="AR53" s="46"/>
      <c r="AS53" s="46"/>
      <c r="AT53" s="46"/>
    </row>
    <row r="54" spans="1:72">
      <c r="A54" s="173"/>
      <c r="X54" s="46"/>
      <c r="Y54" s="46"/>
      <c r="Z54" s="46"/>
      <c r="AA54" s="46"/>
      <c r="AB54" s="46"/>
      <c r="AC54" s="46"/>
      <c r="AD54" s="46"/>
      <c r="AE54" s="46"/>
      <c r="AF54" s="46"/>
      <c r="AG54" s="46"/>
      <c r="AH54" s="46"/>
      <c r="AI54" s="46"/>
      <c r="AJ54" s="46"/>
      <c r="AK54" s="46"/>
      <c r="AL54" s="46"/>
      <c r="AM54" s="46"/>
      <c r="AN54" s="46"/>
      <c r="AO54" s="46"/>
      <c r="AP54" s="46"/>
      <c r="AQ54" s="46"/>
      <c r="AR54" s="46"/>
      <c r="AS54" s="46"/>
      <c r="AT54" s="46"/>
    </row>
    <row r="55" spans="1:72">
      <c r="A55" s="173"/>
      <c r="X55" s="46"/>
      <c r="Y55" s="46"/>
      <c r="Z55" s="46"/>
      <c r="AA55" s="46"/>
      <c r="AB55" s="46"/>
      <c r="AC55" s="46"/>
      <c r="AD55" s="46"/>
      <c r="AE55" s="46"/>
      <c r="AF55" s="46"/>
      <c r="AG55" s="46"/>
      <c r="AH55" s="46"/>
      <c r="AI55" s="46"/>
      <c r="AJ55" s="46"/>
      <c r="AK55" s="46"/>
      <c r="AL55" s="46"/>
      <c r="AM55" s="46"/>
      <c r="AN55" s="46"/>
      <c r="AO55" s="46"/>
      <c r="AP55" s="46"/>
      <c r="AQ55" s="46"/>
      <c r="AR55" s="46"/>
      <c r="AS55" s="46"/>
      <c r="AT55" s="46"/>
    </row>
    <row r="56" spans="1:72">
      <c r="A56" s="173"/>
      <c r="X56" s="46"/>
      <c r="Y56" s="46"/>
      <c r="Z56" s="46"/>
      <c r="AA56" s="46"/>
      <c r="AB56" s="46"/>
      <c r="AC56" s="46"/>
      <c r="AD56" s="46"/>
      <c r="AE56" s="46"/>
      <c r="AF56" s="46"/>
      <c r="AG56" s="46"/>
      <c r="AH56" s="46"/>
      <c r="AI56" s="46"/>
      <c r="AJ56" s="46"/>
      <c r="AK56" s="46"/>
      <c r="AL56" s="46"/>
      <c r="AM56" s="46"/>
      <c r="AN56" s="46"/>
      <c r="AO56" s="46"/>
      <c r="AP56" s="46"/>
      <c r="AQ56" s="46"/>
      <c r="AR56" s="46"/>
      <c r="AS56" s="46"/>
      <c r="AT56" s="46"/>
    </row>
    <row r="57" spans="1:72">
      <c r="A57" s="173"/>
      <c r="X57" s="46"/>
      <c r="Y57" s="46"/>
      <c r="Z57" s="46"/>
      <c r="AA57" s="46"/>
      <c r="AB57" s="46"/>
      <c r="AC57" s="46"/>
      <c r="AD57" s="46"/>
      <c r="AE57" s="46"/>
      <c r="AF57" s="46"/>
      <c r="AG57" s="46"/>
      <c r="AH57" s="46"/>
      <c r="AI57" s="46"/>
      <c r="AJ57" s="46"/>
      <c r="AK57" s="46"/>
      <c r="AL57" s="46"/>
      <c r="AM57" s="46"/>
      <c r="AN57" s="46"/>
      <c r="AO57" s="46"/>
      <c r="AP57" s="46"/>
      <c r="AQ57" s="46"/>
      <c r="AR57" s="46"/>
      <c r="AS57" s="46"/>
      <c r="AT57" s="46"/>
    </row>
    <row r="58" spans="1:72">
      <c r="A58" s="173"/>
      <c r="X58" s="46"/>
      <c r="Y58" s="46"/>
      <c r="Z58" s="46"/>
      <c r="AA58" s="46"/>
      <c r="AB58" s="46"/>
      <c r="AC58" s="46"/>
      <c r="AD58" s="46"/>
      <c r="AE58" s="46"/>
      <c r="AF58" s="46"/>
      <c r="AG58" s="46"/>
      <c r="AH58" s="46"/>
      <c r="AI58" s="46"/>
      <c r="AJ58" s="46"/>
      <c r="AK58" s="46"/>
      <c r="AL58" s="46"/>
      <c r="AM58" s="46"/>
      <c r="AN58" s="46"/>
      <c r="AO58" s="46"/>
      <c r="AP58" s="46"/>
      <c r="AQ58" s="46"/>
      <c r="AR58" s="46"/>
      <c r="AS58" s="46"/>
      <c r="AT58" s="46"/>
    </row>
    <row r="59" spans="1:72">
      <c r="A59" s="173"/>
      <c r="X59" s="46"/>
      <c r="Y59" s="46"/>
      <c r="Z59" s="46"/>
      <c r="AA59" s="46"/>
      <c r="AB59" s="46"/>
      <c r="AC59" s="46"/>
      <c r="AD59" s="46"/>
      <c r="AE59" s="46"/>
      <c r="AF59" s="46"/>
      <c r="AG59" s="46"/>
      <c r="AH59" s="46"/>
      <c r="AI59" s="46"/>
      <c r="AJ59" s="46"/>
      <c r="AK59" s="46"/>
      <c r="AL59" s="46"/>
      <c r="AM59" s="46"/>
      <c r="AN59" s="46"/>
      <c r="AO59" s="46"/>
      <c r="AP59" s="46"/>
      <c r="AQ59" s="46"/>
      <c r="AR59" s="46"/>
      <c r="AS59" s="46"/>
      <c r="AT59" s="46"/>
    </row>
    <row r="60" spans="1:72">
      <c r="A60" s="173"/>
      <c r="P60" s="47"/>
      <c r="Q60" s="47"/>
      <c r="R60" s="47"/>
      <c r="S60" s="47"/>
      <c r="T60" s="47"/>
      <c r="U60" s="47"/>
      <c r="V60" s="47"/>
      <c r="W60" s="47"/>
      <c r="X60" s="46"/>
      <c r="Y60" s="46"/>
      <c r="Z60" s="46"/>
      <c r="AA60" s="46"/>
      <c r="AB60" s="46"/>
      <c r="AC60" s="46"/>
      <c r="AD60" s="46"/>
      <c r="AE60" s="46"/>
      <c r="AF60" s="46"/>
      <c r="AG60" s="46"/>
      <c r="AH60" s="46"/>
      <c r="AI60" s="46"/>
      <c r="AJ60" s="46"/>
      <c r="AK60" s="46"/>
      <c r="AL60" s="46"/>
      <c r="AM60" s="46"/>
      <c r="AN60" s="46"/>
      <c r="AO60" s="46"/>
      <c r="AP60" s="46"/>
      <c r="AQ60" s="46"/>
      <c r="AR60" s="46"/>
      <c r="AS60" s="46"/>
      <c r="AT60" s="46"/>
    </row>
    <row r="61" spans="1:72">
      <c r="A61" s="173"/>
      <c r="P61" s="47"/>
      <c r="Q61" s="47"/>
      <c r="R61" s="47"/>
      <c r="S61" s="47"/>
      <c r="T61" s="47"/>
      <c r="U61" s="47"/>
      <c r="V61" s="47"/>
      <c r="W61" s="47"/>
      <c r="X61" s="46"/>
      <c r="Y61" s="46"/>
      <c r="Z61" s="46"/>
      <c r="AA61" s="46"/>
      <c r="AB61" s="46"/>
      <c r="AC61" s="46"/>
      <c r="AD61" s="46"/>
      <c r="AE61" s="46"/>
      <c r="AF61" s="46"/>
      <c r="AG61" s="46"/>
      <c r="AH61" s="46"/>
      <c r="AI61" s="46"/>
      <c r="AJ61" s="46"/>
      <c r="AK61" s="46"/>
      <c r="AL61" s="46"/>
      <c r="AM61" s="46"/>
      <c r="AN61" s="46"/>
      <c r="AO61" s="46"/>
      <c r="AP61" s="46"/>
      <c r="AQ61" s="46"/>
      <c r="AR61" s="46"/>
      <c r="AS61" s="46"/>
      <c r="AT61" s="46"/>
    </row>
    <row r="62" spans="1:72">
      <c r="A62" s="173"/>
      <c r="X62" s="46"/>
      <c r="Y62" s="46"/>
      <c r="Z62" s="46"/>
      <c r="AA62" s="46"/>
      <c r="AB62" s="46"/>
      <c r="AC62" s="46"/>
      <c r="AD62" s="46"/>
      <c r="AE62" s="46"/>
      <c r="AF62" s="46"/>
      <c r="AG62" s="46"/>
      <c r="AH62" s="46"/>
      <c r="AI62" s="46"/>
      <c r="AJ62" s="46"/>
      <c r="AK62" s="46"/>
      <c r="AL62" s="46"/>
      <c r="AM62" s="46"/>
      <c r="AN62" s="46"/>
      <c r="AO62" s="46"/>
      <c r="AP62" s="46"/>
      <c r="AQ62" s="46"/>
      <c r="AR62" s="46"/>
      <c r="AS62" s="46"/>
      <c r="AT62" s="46"/>
    </row>
    <row r="63" spans="1:72">
      <c r="A63" s="173"/>
      <c r="P63" s="46"/>
      <c r="Q63" s="46"/>
      <c r="R63" s="46"/>
      <c r="S63" s="46"/>
      <c r="T63" s="46"/>
      <c r="U63" s="46"/>
      <c r="V63" s="46"/>
      <c r="W63" s="46"/>
    </row>
    <row r="64" spans="1:72">
      <c r="A64" s="173"/>
      <c r="P64" s="46"/>
      <c r="Q64" s="46"/>
      <c r="R64" s="46"/>
      <c r="S64" s="46"/>
      <c r="T64" s="46"/>
      <c r="U64" s="46"/>
      <c r="V64" s="46"/>
      <c r="W64" s="46"/>
    </row>
    <row r="65" spans="1:40">
      <c r="A65" s="173"/>
      <c r="P65" s="46"/>
      <c r="Q65" s="46"/>
      <c r="R65" s="46"/>
      <c r="S65" s="46"/>
      <c r="T65" s="46"/>
      <c r="U65" s="46"/>
      <c r="V65" s="46"/>
      <c r="W65" s="46"/>
    </row>
    <row r="66" spans="1:40">
      <c r="A66" s="173"/>
      <c r="C66" s="46"/>
      <c r="P66" s="46"/>
      <c r="Q66" s="46"/>
      <c r="R66" s="46"/>
      <c r="S66" s="46"/>
      <c r="T66" s="46"/>
      <c r="U66" s="46"/>
      <c r="V66" s="46"/>
      <c r="W66" s="46"/>
    </row>
    <row r="67" spans="1:40">
      <c r="A67" s="173"/>
      <c r="C67" s="46"/>
      <c r="P67" s="46"/>
      <c r="Q67" s="46"/>
      <c r="R67" s="46"/>
      <c r="S67" s="46"/>
      <c r="T67" s="46"/>
      <c r="U67" s="46"/>
      <c r="V67" s="46"/>
      <c r="W67" s="46"/>
    </row>
    <row r="68" spans="1:40">
      <c r="A68" s="173"/>
      <c r="Z68" s="47"/>
      <c r="AA68" s="47"/>
      <c r="AC68" s="46"/>
      <c r="AD68" s="46"/>
      <c r="AE68" s="46"/>
      <c r="AF68" s="46"/>
    </row>
    <row r="69" spans="1:40">
      <c r="A69" s="173"/>
      <c r="Z69" s="47"/>
      <c r="AA69" s="47"/>
      <c r="AC69" s="46"/>
      <c r="AD69" s="46"/>
      <c r="AE69" s="46"/>
      <c r="AF69" s="46"/>
    </row>
    <row r="70" spans="1:40">
      <c r="A70" s="173"/>
      <c r="Z70" s="47"/>
      <c r="AA70" s="47"/>
      <c r="AC70" s="46"/>
      <c r="AD70" s="46"/>
      <c r="AE70" s="46"/>
      <c r="AF70" s="46"/>
    </row>
    <row r="71" spans="1:40">
      <c r="A71" s="173"/>
      <c r="Z71" s="47"/>
      <c r="AA71" s="47"/>
      <c r="AC71" s="46"/>
      <c r="AD71" s="46"/>
      <c r="AE71" s="46"/>
      <c r="AF71" s="46"/>
    </row>
    <row r="72" spans="1:40">
      <c r="A72" s="173"/>
      <c r="R72" s="48"/>
      <c r="AC72" s="47"/>
      <c r="AD72" s="47"/>
      <c r="AF72" s="46"/>
      <c r="AG72" s="46"/>
      <c r="AH72" s="46"/>
      <c r="AI72" s="46"/>
      <c r="AJ72" s="46"/>
    </row>
    <row r="73" spans="1:40">
      <c r="A73" s="173"/>
      <c r="P73" s="48"/>
      <c r="R73" s="48"/>
      <c r="AC73" s="47"/>
      <c r="AD73" s="47"/>
      <c r="AF73" s="46"/>
      <c r="AG73" s="46"/>
      <c r="AH73" s="46"/>
      <c r="AI73" s="46"/>
      <c r="AJ73" s="46"/>
    </row>
    <row r="74" spans="1:40">
      <c r="A74" s="173"/>
      <c r="P74" s="48"/>
      <c r="AA74" s="47"/>
      <c r="AB74" s="47"/>
      <c r="AD74" s="46"/>
      <c r="AE74" s="46"/>
      <c r="AF74" s="46"/>
      <c r="AG74" s="46"/>
      <c r="AH74" s="46"/>
      <c r="AN74" s="48"/>
    </row>
    <row r="75" spans="1:40">
      <c r="A75" s="173"/>
      <c r="P75" s="48"/>
      <c r="AA75" s="47"/>
      <c r="AB75" s="47"/>
      <c r="AD75" s="46"/>
      <c r="AE75" s="46"/>
      <c r="AF75" s="46"/>
      <c r="AG75" s="46"/>
      <c r="AH75" s="46"/>
    </row>
    <row r="76" spans="1:40">
      <c r="A76" s="173"/>
      <c r="P76" s="48"/>
      <c r="AA76" s="47"/>
      <c r="AB76" s="47"/>
      <c r="AD76" s="46"/>
      <c r="AE76" s="46"/>
      <c r="AF76" s="46"/>
      <c r="AG76" s="46"/>
      <c r="AH76" s="46"/>
      <c r="AM76" s="48"/>
      <c r="AN76" s="48"/>
    </row>
    <row r="77" spans="1:40">
      <c r="A77" s="173"/>
      <c r="P77" s="48"/>
      <c r="AA77" s="47"/>
      <c r="AB77" s="47"/>
      <c r="AD77" s="46"/>
      <c r="AE77" s="46"/>
      <c r="AF77" s="46"/>
      <c r="AG77" s="46"/>
      <c r="AH77" s="46"/>
    </row>
    <row r="78" spans="1:40">
      <c r="A78" s="173"/>
      <c r="P78" s="48"/>
      <c r="AA78" s="47"/>
      <c r="AB78" s="47"/>
      <c r="AD78" s="46"/>
      <c r="AE78" s="46"/>
      <c r="AF78" s="46"/>
      <c r="AG78" s="46"/>
      <c r="AH78" s="46"/>
    </row>
    <row r="79" spans="1:40">
      <c r="A79" s="173"/>
      <c r="P79" s="48"/>
      <c r="AA79" s="47"/>
      <c r="AB79" s="47"/>
      <c r="AD79" s="46"/>
      <c r="AE79" s="46"/>
      <c r="AF79" s="46"/>
      <c r="AG79" s="46"/>
      <c r="AH79" s="46"/>
    </row>
    <row r="80" spans="1:40">
      <c r="A80" s="173"/>
      <c r="P80" s="48"/>
      <c r="AA80" s="47"/>
      <c r="AB80" s="47"/>
      <c r="AD80" s="46"/>
      <c r="AE80" s="46"/>
      <c r="AF80" s="46"/>
      <c r="AG80" s="46"/>
      <c r="AH80" s="46"/>
    </row>
    <row r="81" spans="1:40">
      <c r="A81" s="173"/>
      <c r="P81" s="48"/>
      <c r="AA81" s="47"/>
      <c r="AB81" s="47"/>
      <c r="AD81" s="46"/>
      <c r="AE81" s="46"/>
      <c r="AF81" s="46"/>
      <c r="AG81" s="46"/>
      <c r="AH81" s="46"/>
    </row>
    <row r="82" spans="1:40">
      <c r="A82" s="173"/>
      <c r="P82" s="46"/>
      <c r="Q82" s="46"/>
      <c r="R82" s="46"/>
      <c r="S82" s="46"/>
      <c r="T82" s="46"/>
      <c r="U82" s="46"/>
      <c r="V82" s="46"/>
      <c r="W82" s="46"/>
      <c r="X82" s="46"/>
      <c r="Y82" s="46"/>
      <c r="Z82" s="46"/>
      <c r="AA82" s="46"/>
      <c r="AB82" s="46"/>
      <c r="AC82" s="46"/>
    </row>
    <row r="83" spans="1:40">
      <c r="A83" s="173"/>
      <c r="P83" s="46"/>
      <c r="Q83" s="46"/>
      <c r="R83" s="46"/>
      <c r="S83" s="46"/>
      <c r="T83" s="46"/>
      <c r="U83" s="46"/>
      <c r="V83" s="46"/>
      <c r="W83" s="46"/>
      <c r="X83" s="46"/>
      <c r="Y83" s="46"/>
      <c r="Z83" s="46"/>
      <c r="AA83" s="46"/>
      <c r="AB83" s="46"/>
      <c r="AC83" s="46"/>
    </row>
    <row r="84" spans="1:40">
      <c r="A84" s="173"/>
      <c r="P84" s="46"/>
      <c r="Q84" s="46"/>
      <c r="R84" s="46"/>
      <c r="S84" s="46"/>
      <c r="T84" s="46"/>
      <c r="U84" s="46"/>
      <c r="V84" s="46"/>
      <c r="W84" s="46"/>
      <c r="X84" s="46"/>
      <c r="Y84" s="46"/>
      <c r="Z84" s="46"/>
      <c r="AA84" s="46"/>
      <c r="AB84" s="46"/>
      <c r="AC84" s="46"/>
      <c r="AI84" s="47"/>
      <c r="AJ84" s="47"/>
      <c r="AK84" s="47"/>
      <c r="AL84" s="47"/>
    </row>
    <row r="85" spans="1:40">
      <c r="A85" s="173"/>
      <c r="P85" s="46"/>
      <c r="Q85" s="46"/>
      <c r="R85" s="46"/>
      <c r="S85" s="46"/>
      <c r="T85" s="46"/>
      <c r="U85" s="46"/>
      <c r="V85" s="46"/>
      <c r="W85" s="46"/>
      <c r="X85" s="46"/>
      <c r="Y85" s="46"/>
      <c r="Z85" s="46"/>
      <c r="AA85" s="46"/>
      <c r="AB85" s="46"/>
      <c r="AC85" s="46"/>
      <c r="AI85" s="47"/>
      <c r="AJ85" s="47"/>
      <c r="AK85" s="47"/>
      <c r="AL85" s="47"/>
    </row>
    <row r="86" spans="1:40">
      <c r="A86" s="173"/>
      <c r="P86" s="46"/>
      <c r="Q86" s="46"/>
      <c r="R86" s="46"/>
      <c r="S86" s="46"/>
      <c r="T86" s="46"/>
      <c r="U86" s="46"/>
      <c r="V86" s="46"/>
      <c r="W86" s="46"/>
      <c r="X86" s="46"/>
      <c r="Y86" s="46"/>
      <c r="Z86" s="46"/>
      <c r="AA86" s="46"/>
      <c r="AB86" s="46"/>
      <c r="AC86" s="46"/>
    </row>
    <row r="87" spans="1:40">
      <c r="A87" s="173"/>
      <c r="P87" s="46"/>
      <c r="Q87" s="46"/>
      <c r="R87" s="46"/>
      <c r="S87" s="46"/>
      <c r="T87" s="46"/>
      <c r="U87" s="46"/>
      <c r="V87" s="46"/>
      <c r="W87" s="46"/>
      <c r="X87" s="46"/>
      <c r="Y87" s="46"/>
      <c r="Z87" s="46"/>
      <c r="AA87" s="46"/>
      <c r="AB87" s="46"/>
      <c r="AC87" s="46"/>
      <c r="AI87" s="46"/>
      <c r="AJ87" s="46"/>
      <c r="AK87" s="46"/>
      <c r="AL87" s="46"/>
      <c r="AM87" s="47"/>
      <c r="AN87" s="47"/>
    </row>
    <row r="88" spans="1:40">
      <c r="A88" s="173"/>
      <c r="P88" s="46"/>
      <c r="Q88" s="46"/>
      <c r="R88" s="46"/>
      <c r="S88" s="46"/>
      <c r="T88" s="46"/>
      <c r="U88" s="46"/>
      <c r="V88" s="46"/>
      <c r="W88" s="46"/>
      <c r="X88" s="46"/>
      <c r="Y88" s="46"/>
      <c r="Z88" s="46"/>
      <c r="AA88" s="46"/>
      <c r="AB88" s="46"/>
      <c r="AC88" s="46"/>
      <c r="AI88" s="46"/>
      <c r="AJ88" s="46"/>
      <c r="AK88" s="46"/>
      <c r="AL88" s="46"/>
      <c r="AM88" s="47"/>
      <c r="AN88" s="47"/>
    </row>
    <row r="89" spans="1:40">
      <c r="A89" s="173"/>
      <c r="P89" s="46"/>
      <c r="Q89" s="46"/>
      <c r="R89" s="46"/>
      <c r="S89" s="46"/>
      <c r="T89" s="46"/>
      <c r="U89" s="46"/>
      <c r="V89" s="46"/>
      <c r="W89" s="46"/>
      <c r="X89" s="46"/>
      <c r="Y89" s="46"/>
      <c r="Z89" s="46"/>
      <c r="AA89" s="46"/>
      <c r="AB89" s="46"/>
      <c r="AC89" s="46"/>
      <c r="AI89" s="46"/>
      <c r="AJ89" s="46"/>
      <c r="AK89" s="46"/>
      <c r="AL89" s="46"/>
    </row>
    <row r="90" spans="1:40">
      <c r="A90" s="173"/>
      <c r="P90" s="46"/>
      <c r="Q90" s="46"/>
      <c r="R90" s="46"/>
      <c r="S90" s="46"/>
      <c r="T90" s="46"/>
      <c r="U90" s="46"/>
      <c r="V90" s="46"/>
      <c r="W90" s="46"/>
      <c r="X90" s="46"/>
      <c r="Y90" s="46"/>
      <c r="Z90" s="46"/>
      <c r="AA90" s="46"/>
      <c r="AB90" s="46"/>
      <c r="AC90" s="46"/>
      <c r="AI90" s="46"/>
      <c r="AJ90" s="46"/>
      <c r="AK90" s="46"/>
      <c r="AL90" s="46"/>
      <c r="AM90" s="46"/>
      <c r="AN90" s="46"/>
    </row>
    <row r="91" spans="1:40">
      <c r="A91" s="173"/>
      <c r="P91" s="46"/>
      <c r="Q91" s="46"/>
      <c r="R91" s="46"/>
      <c r="S91" s="46"/>
      <c r="T91" s="46"/>
      <c r="U91" s="46"/>
      <c r="V91" s="46"/>
      <c r="W91" s="46"/>
      <c r="X91" s="46"/>
      <c r="Y91" s="46"/>
      <c r="Z91" s="46"/>
      <c r="AA91" s="46"/>
      <c r="AB91" s="46"/>
      <c r="AC91" s="46"/>
      <c r="AM91" s="46"/>
      <c r="AN91" s="46"/>
    </row>
    <row r="92" spans="1:40">
      <c r="A92" s="173"/>
      <c r="P92" s="46"/>
      <c r="Q92" s="46"/>
      <c r="R92" s="46"/>
      <c r="S92" s="46"/>
      <c r="T92" s="46"/>
      <c r="U92" s="46"/>
      <c r="V92" s="46"/>
      <c r="W92" s="46"/>
      <c r="X92" s="46"/>
      <c r="Y92" s="46"/>
      <c r="Z92" s="46"/>
      <c r="AA92" s="46"/>
      <c r="AB92" s="46"/>
      <c r="AC92" s="46"/>
      <c r="AM92" s="46"/>
      <c r="AN92" s="46"/>
    </row>
    <row r="93" spans="1:40">
      <c r="A93" s="173"/>
      <c r="P93" s="46"/>
      <c r="Q93" s="46"/>
      <c r="R93" s="46"/>
      <c r="S93" s="46"/>
      <c r="T93" s="46"/>
      <c r="U93" s="46"/>
      <c r="V93" s="46"/>
      <c r="W93" s="46"/>
      <c r="X93" s="46"/>
      <c r="Y93" s="46"/>
      <c r="Z93" s="46"/>
      <c r="AA93" s="46"/>
      <c r="AB93" s="46"/>
      <c r="AC93" s="46"/>
      <c r="AM93" s="46"/>
      <c r="AN93" s="46"/>
    </row>
    <row r="94" spans="1:40">
      <c r="A94" s="173"/>
      <c r="P94" s="46"/>
      <c r="Q94" s="46"/>
      <c r="R94" s="46"/>
      <c r="S94" s="46"/>
      <c r="T94" s="46"/>
      <c r="U94" s="46"/>
      <c r="V94" s="46"/>
      <c r="W94" s="46"/>
      <c r="X94" s="46"/>
      <c r="Y94" s="46"/>
      <c r="Z94" s="46"/>
      <c r="AA94" s="46"/>
      <c r="AB94" s="46"/>
      <c r="AC94" s="46"/>
      <c r="AM94" s="46"/>
      <c r="AN94" s="46"/>
    </row>
    <row r="95" spans="1:40">
      <c r="A95" s="173"/>
      <c r="P95" s="46"/>
      <c r="Q95" s="46"/>
      <c r="R95" s="46"/>
      <c r="S95" s="46"/>
      <c r="T95" s="46"/>
      <c r="U95" s="46"/>
      <c r="V95" s="46"/>
      <c r="W95" s="46"/>
      <c r="X95" s="46"/>
      <c r="Y95" s="46"/>
      <c r="Z95" s="46"/>
      <c r="AA95" s="46"/>
      <c r="AB95" s="46"/>
      <c r="AC95" s="46"/>
    </row>
    <row r="96" spans="1:40">
      <c r="A96" s="173"/>
      <c r="P96" s="46"/>
      <c r="Q96" s="46"/>
      <c r="R96" s="46"/>
      <c r="S96" s="46"/>
      <c r="T96" s="46"/>
      <c r="U96" s="46"/>
      <c r="V96" s="46"/>
      <c r="W96" s="46"/>
      <c r="X96" s="46"/>
      <c r="Y96" s="46"/>
      <c r="Z96" s="46"/>
      <c r="AA96" s="46"/>
      <c r="AB96" s="46"/>
      <c r="AC96" s="46"/>
    </row>
    <row r="97" spans="1:29">
      <c r="A97" s="173"/>
      <c r="P97" s="46"/>
      <c r="Q97" s="46"/>
      <c r="R97" s="46"/>
      <c r="S97" s="46"/>
      <c r="T97" s="46"/>
      <c r="U97" s="46"/>
      <c r="V97" s="46"/>
      <c r="W97" s="46"/>
      <c r="X97" s="46"/>
      <c r="Y97" s="46"/>
      <c r="Z97" s="46"/>
      <c r="AA97" s="46"/>
      <c r="AB97" s="46"/>
      <c r="AC97" s="46"/>
    </row>
    <row r="98" spans="1:29">
      <c r="A98" s="173"/>
      <c r="P98" s="46"/>
      <c r="Q98" s="46"/>
      <c r="R98" s="46"/>
      <c r="S98" s="46"/>
      <c r="T98" s="46"/>
      <c r="U98" s="46"/>
      <c r="V98" s="46"/>
      <c r="W98" s="46"/>
      <c r="X98" s="46"/>
      <c r="Y98" s="46"/>
      <c r="Z98" s="46"/>
      <c r="AA98" s="46"/>
      <c r="AB98" s="46"/>
      <c r="AC98" s="46"/>
    </row>
    <row r="99" spans="1:29">
      <c r="A99" s="173"/>
      <c r="P99" s="46"/>
      <c r="Q99" s="46"/>
      <c r="R99" s="46"/>
      <c r="S99" s="46"/>
      <c r="T99" s="46"/>
      <c r="U99" s="46"/>
      <c r="V99" s="46"/>
      <c r="W99" s="46"/>
      <c r="X99" s="46"/>
      <c r="Y99" s="46"/>
      <c r="Z99" s="46"/>
      <c r="AA99" s="46"/>
      <c r="AB99" s="46"/>
      <c r="AC99" s="46"/>
    </row>
    <row r="100" spans="1:29">
      <c r="P100" s="46"/>
      <c r="Q100" s="46"/>
      <c r="R100" s="46"/>
      <c r="S100" s="46"/>
      <c r="T100" s="46"/>
      <c r="U100" s="46"/>
      <c r="V100" s="46"/>
      <c r="W100" s="46"/>
      <c r="X100" s="46"/>
      <c r="Y100" s="46"/>
      <c r="Z100" s="46"/>
      <c r="AA100" s="46"/>
      <c r="AB100" s="46"/>
      <c r="AC100" s="46"/>
    </row>
    <row r="101" spans="1:29">
      <c r="P101" s="46"/>
      <c r="Q101" s="46"/>
      <c r="R101" s="46"/>
      <c r="S101" s="46"/>
      <c r="T101" s="46"/>
      <c r="U101" s="46"/>
      <c r="V101" s="46"/>
      <c r="W101" s="46"/>
      <c r="X101" s="46"/>
      <c r="Y101" s="46"/>
      <c r="Z101" s="46"/>
      <c r="AA101" s="46"/>
      <c r="AB101" s="46"/>
      <c r="AC101" s="46"/>
    </row>
    <row r="102" spans="1:29">
      <c r="P102" s="46"/>
      <c r="Q102" s="46"/>
      <c r="R102" s="46"/>
      <c r="S102" s="46"/>
      <c r="T102" s="46"/>
      <c r="U102" s="46"/>
      <c r="V102" s="46"/>
      <c r="W102" s="46"/>
      <c r="X102" s="46"/>
      <c r="Y102" s="46"/>
      <c r="Z102" s="46"/>
      <c r="AA102" s="46"/>
      <c r="AB102" s="46"/>
      <c r="AC102" s="46"/>
    </row>
    <row r="103" spans="1:29">
      <c r="P103" s="46"/>
      <c r="Q103" s="46"/>
      <c r="R103" s="46"/>
      <c r="S103" s="46"/>
      <c r="T103" s="46"/>
      <c r="U103" s="46"/>
      <c r="V103" s="46"/>
      <c r="W103" s="46"/>
      <c r="X103" s="46"/>
      <c r="Y103" s="46"/>
      <c r="Z103" s="46"/>
      <c r="AA103" s="46"/>
      <c r="AB103" s="46"/>
      <c r="AC103" s="46"/>
    </row>
  </sheetData>
  <mergeCells count="22">
    <mergeCell ref="C49:BT49"/>
    <mergeCell ref="C1:W1"/>
    <mergeCell ref="C2:BS2"/>
    <mergeCell ref="C3:C4"/>
    <mergeCell ref="D3:G3"/>
    <mergeCell ref="H3:K3"/>
    <mergeCell ref="L3:O3"/>
    <mergeCell ref="P3:S3"/>
    <mergeCell ref="T3:W3"/>
    <mergeCell ref="X3:AA3"/>
    <mergeCell ref="BP3:BS3"/>
    <mergeCell ref="AN3:AQ3"/>
    <mergeCell ref="AZ3:BC3"/>
    <mergeCell ref="BD3:BG3"/>
    <mergeCell ref="BH3:BK3"/>
    <mergeCell ref="BL3:BO3"/>
    <mergeCell ref="AR3:AU3"/>
    <mergeCell ref="AV3:AY3"/>
    <mergeCell ref="T45:W45"/>
    <mergeCell ref="AB3:AE3"/>
    <mergeCell ref="AF3:AI3"/>
    <mergeCell ref="AJ3:AM3"/>
  </mergeCells>
  <phoneticPr fontId="0" type="noConversion"/>
  <pageMargins left="0.7" right="0.7" top="0.75" bottom="0.75" header="0.3" footer="0.3"/>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79"/>
  <sheetViews>
    <sheetView workbookViewId="0">
      <pane xSplit="5" ySplit="6" topLeftCell="F7" activePane="bottomRight" state="frozen"/>
      <selection pane="topRight" activeCell="F1" sqref="F1"/>
      <selection pane="bottomLeft" activeCell="A6" sqref="A6"/>
      <selection pane="bottomRight" activeCell="F7" sqref="F7"/>
    </sheetView>
  </sheetViews>
  <sheetFormatPr baseColWidth="10" defaultRowHeight="15"/>
  <cols>
    <col min="1" max="2" width="2.7109375" style="32" customWidth="1"/>
    <col min="3" max="3" width="11.42578125" style="32" customWidth="1"/>
    <col min="4" max="4" width="11.42578125" style="32"/>
    <col min="5" max="5" width="0.85546875" style="1" customWidth="1"/>
    <col min="6" max="7" width="17.7109375" style="32" customWidth="1"/>
    <col min="8" max="16384" width="11.42578125" style="32"/>
  </cols>
  <sheetData>
    <row r="1" spans="1:7" ht="84" customHeight="1"/>
    <row r="2" spans="1:7" s="31" customFormat="1" ht="27" customHeight="1">
      <c r="A2" s="85"/>
      <c r="B2" s="86"/>
      <c r="C2" s="249" t="s">
        <v>203</v>
      </c>
      <c r="D2" s="296"/>
      <c r="E2" s="296"/>
      <c r="F2" s="296"/>
      <c r="G2" s="296"/>
    </row>
    <row r="3" spans="1:7" s="31" customFormat="1" ht="27" customHeight="1">
      <c r="A3" s="85"/>
      <c r="B3" s="86"/>
      <c r="C3" s="250" t="s">
        <v>0</v>
      </c>
      <c r="D3" s="250" t="s">
        <v>1</v>
      </c>
      <c r="E3" s="19"/>
      <c r="F3" s="250" t="s">
        <v>128</v>
      </c>
      <c r="G3" s="250" t="s">
        <v>118</v>
      </c>
    </row>
    <row r="4" spans="1:7" ht="13.5" customHeight="1">
      <c r="A4" s="64"/>
      <c r="B4" s="87"/>
      <c r="C4" s="251"/>
      <c r="D4" s="251"/>
      <c r="E4" s="167"/>
      <c r="F4" s="251"/>
      <c r="G4" s="251"/>
    </row>
    <row r="5" spans="1:7" ht="12.75" customHeight="1">
      <c r="A5" s="64"/>
      <c r="B5" s="87"/>
      <c r="C5" s="251"/>
      <c r="D5" s="251"/>
      <c r="E5" s="167"/>
      <c r="F5" s="251"/>
      <c r="G5" s="251"/>
    </row>
    <row r="6" spans="1:7">
      <c r="A6" s="64"/>
      <c r="B6" s="87"/>
      <c r="C6" s="252"/>
      <c r="D6" s="252"/>
      <c r="E6" s="167"/>
      <c r="F6" s="251"/>
      <c r="G6" s="251"/>
    </row>
    <row r="7" spans="1:7" ht="4.5" customHeight="1">
      <c r="A7" s="64"/>
      <c r="B7" s="87"/>
      <c r="C7" s="181"/>
      <c r="D7" s="181"/>
      <c r="E7" s="167"/>
      <c r="F7" s="16"/>
      <c r="G7" s="16"/>
    </row>
    <row r="8" spans="1:7" ht="11.45" customHeight="1">
      <c r="A8" s="64"/>
      <c r="C8" s="243">
        <v>2005</v>
      </c>
      <c r="D8" s="91" t="s">
        <v>5</v>
      </c>
      <c r="E8" s="3"/>
      <c r="F8" s="116">
        <v>3.8487</v>
      </c>
      <c r="G8" s="117">
        <v>1658771</v>
      </c>
    </row>
    <row r="9" spans="1:7" ht="11.45" customHeight="1">
      <c r="A9" s="64"/>
      <c r="C9" s="243"/>
      <c r="D9" s="91" t="s">
        <v>6</v>
      </c>
      <c r="E9" s="3"/>
      <c r="F9" s="116">
        <v>3.4821</v>
      </c>
      <c r="G9" s="117">
        <v>1503565</v>
      </c>
    </row>
    <row r="10" spans="1:7" ht="11.45" customHeight="1">
      <c r="A10" s="64"/>
      <c r="C10" s="243"/>
      <c r="D10" s="91" t="s">
        <v>7</v>
      </c>
      <c r="E10" s="3"/>
      <c r="F10" s="116">
        <v>3.7848000000000002</v>
      </c>
      <c r="G10" s="117">
        <v>1665306</v>
      </c>
    </row>
    <row r="11" spans="1:7" ht="11.45" customHeight="1">
      <c r="A11" s="64"/>
      <c r="C11" s="243"/>
      <c r="D11" s="91" t="s">
        <v>8</v>
      </c>
      <c r="E11" s="3"/>
      <c r="F11" s="116">
        <v>3.1231</v>
      </c>
      <c r="G11" s="117">
        <v>1381816</v>
      </c>
    </row>
    <row r="12" spans="1:7" ht="11.45" customHeight="1">
      <c r="A12" s="64"/>
      <c r="C12" s="243">
        <v>2006</v>
      </c>
      <c r="D12" s="91" t="s">
        <v>5</v>
      </c>
      <c r="E12" s="3"/>
      <c r="F12" s="116">
        <v>3.5324</v>
      </c>
      <c r="G12" s="117">
        <v>1565076</v>
      </c>
    </row>
    <row r="13" spans="1:7" ht="11.45" customHeight="1">
      <c r="A13" s="64"/>
      <c r="C13" s="243"/>
      <c r="D13" s="91" t="s">
        <v>6</v>
      </c>
      <c r="E13" s="3"/>
      <c r="F13" s="116">
        <v>3.1365000000000003</v>
      </c>
      <c r="G13" s="117">
        <v>1399238</v>
      </c>
    </row>
    <row r="14" spans="1:7" ht="11.45" customHeight="1">
      <c r="A14" s="64"/>
      <c r="C14" s="243"/>
      <c r="D14" s="91" t="s">
        <v>7</v>
      </c>
      <c r="E14" s="3"/>
      <c r="F14" s="116">
        <v>3.9918</v>
      </c>
      <c r="G14" s="117">
        <v>1813525</v>
      </c>
    </row>
    <row r="15" spans="1:7" ht="11.45" customHeight="1">
      <c r="A15" s="64"/>
      <c r="C15" s="243"/>
      <c r="D15" s="91" t="s">
        <v>8</v>
      </c>
      <c r="E15" s="3"/>
      <c r="F15" s="116">
        <v>3.5945</v>
      </c>
      <c r="G15" s="117">
        <v>1638387</v>
      </c>
    </row>
    <row r="16" spans="1:7" ht="11.45" customHeight="1">
      <c r="A16" s="64"/>
      <c r="C16" s="243">
        <v>2007</v>
      </c>
      <c r="D16" s="91" t="s">
        <v>5</v>
      </c>
      <c r="E16" s="3"/>
      <c r="F16" s="116">
        <v>3.9474</v>
      </c>
      <c r="G16" s="117">
        <v>1788763</v>
      </c>
    </row>
    <row r="17" spans="1:8" ht="11.45" customHeight="1">
      <c r="A17" s="64"/>
      <c r="C17" s="243"/>
      <c r="D17" s="91" t="s">
        <v>6</v>
      </c>
      <c r="E17" s="3"/>
      <c r="F17" s="116">
        <v>3.3322000000000003</v>
      </c>
      <c r="G17" s="117">
        <v>1518467</v>
      </c>
    </row>
    <row r="18" spans="1:8" ht="11.45" customHeight="1">
      <c r="A18" s="64"/>
      <c r="C18" s="243"/>
      <c r="D18" s="91" t="s">
        <v>7</v>
      </c>
      <c r="E18" s="3"/>
      <c r="F18" s="116">
        <v>3.8440000000000003</v>
      </c>
      <c r="G18" s="117">
        <v>1763066</v>
      </c>
    </row>
    <row r="19" spans="1:8" ht="11.45" customHeight="1">
      <c r="A19" s="64"/>
      <c r="C19" s="243"/>
      <c r="D19" s="91" t="s">
        <v>8</v>
      </c>
      <c r="E19" s="3"/>
      <c r="F19" s="116">
        <v>3.4626000000000001</v>
      </c>
      <c r="G19" s="117">
        <v>1622872</v>
      </c>
    </row>
    <row r="20" spans="1:8" ht="11.45" customHeight="1">
      <c r="A20" s="64"/>
      <c r="C20" s="243">
        <v>2008</v>
      </c>
      <c r="D20" s="91" t="s">
        <v>5</v>
      </c>
      <c r="E20" s="3"/>
      <c r="F20" s="116">
        <v>3.8775000000000004</v>
      </c>
      <c r="G20" s="117">
        <v>1801231</v>
      </c>
      <c r="H20" s="152"/>
    </row>
    <row r="21" spans="1:8" ht="11.45" customHeight="1">
      <c r="A21" s="64"/>
      <c r="C21" s="243"/>
      <c r="D21" s="91" t="s">
        <v>6</v>
      </c>
      <c r="E21" s="3"/>
      <c r="F21" s="116">
        <v>3.4373</v>
      </c>
      <c r="G21" s="117">
        <v>1612305</v>
      </c>
      <c r="H21" s="152"/>
    </row>
    <row r="22" spans="1:8" ht="11.45" customHeight="1">
      <c r="A22" s="64"/>
      <c r="C22" s="243"/>
      <c r="D22" s="91" t="s">
        <v>7</v>
      </c>
      <c r="E22" s="3"/>
      <c r="F22" s="116">
        <v>4.1185999999999998</v>
      </c>
      <c r="G22" s="117">
        <v>1934241</v>
      </c>
      <c r="H22" s="152"/>
    </row>
    <row r="23" spans="1:8" ht="11.45" customHeight="1">
      <c r="A23" s="64"/>
      <c r="C23" s="243"/>
      <c r="D23" s="91" t="s">
        <v>8</v>
      </c>
      <c r="E23" s="3"/>
      <c r="F23" s="116">
        <v>4.1814</v>
      </c>
      <c r="G23" s="117">
        <v>1954971</v>
      </c>
      <c r="H23" s="152"/>
    </row>
    <row r="24" spans="1:8" ht="11.45" customHeight="1">
      <c r="A24" s="64"/>
      <c r="C24" s="243">
        <v>2009</v>
      </c>
      <c r="D24" s="91" t="s">
        <v>5</v>
      </c>
      <c r="E24" s="3"/>
      <c r="F24" s="116">
        <v>5.0034999999999998</v>
      </c>
      <c r="G24" s="117">
        <v>2350520</v>
      </c>
      <c r="H24" s="152"/>
    </row>
    <row r="25" spans="1:8" ht="11.45" customHeight="1">
      <c r="A25" s="64"/>
      <c r="C25" s="243"/>
      <c r="D25" s="91" t="s">
        <v>6</v>
      </c>
      <c r="E25" s="3"/>
      <c r="F25" s="116">
        <v>5.1124999999999998</v>
      </c>
      <c r="G25" s="117">
        <v>2426059</v>
      </c>
      <c r="H25" s="152"/>
    </row>
    <row r="26" spans="1:8" ht="11.45" customHeight="1">
      <c r="A26" s="64"/>
      <c r="C26" s="243"/>
      <c r="D26" s="91" t="s">
        <v>7</v>
      </c>
      <c r="E26" s="3"/>
      <c r="F26" s="116">
        <v>6.1458000000000004</v>
      </c>
      <c r="G26" s="117">
        <v>2995374</v>
      </c>
      <c r="H26" s="152"/>
    </row>
    <row r="27" spans="1:8" ht="11.45" customHeight="1">
      <c r="A27" s="64"/>
      <c r="C27" s="243"/>
      <c r="D27" s="91" t="s">
        <v>8</v>
      </c>
      <c r="E27" s="3"/>
      <c r="F27" s="116">
        <v>5.2349000000000006</v>
      </c>
      <c r="G27" s="117">
        <v>2560088</v>
      </c>
      <c r="H27" s="152"/>
    </row>
    <row r="28" spans="1:8" ht="11.45" customHeight="1">
      <c r="A28" s="64"/>
      <c r="C28" s="243">
        <v>2010</v>
      </c>
      <c r="D28" s="91" t="s">
        <v>5</v>
      </c>
      <c r="E28" s="3"/>
      <c r="F28" s="116">
        <v>5.2943000000000007</v>
      </c>
      <c r="G28" s="117">
        <v>2544935</v>
      </c>
      <c r="H28" s="152"/>
    </row>
    <row r="29" spans="1:8" ht="11.45" customHeight="1">
      <c r="A29" s="64"/>
      <c r="C29" s="243"/>
      <c r="D29" s="91" t="s">
        <v>6</v>
      </c>
      <c r="E29" s="3"/>
      <c r="F29" s="116">
        <v>5.1604999999999999</v>
      </c>
      <c r="G29" s="117">
        <v>2535508</v>
      </c>
      <c r="H29" s="152"/>
    </row>
    <row r="30" spans="1:8" ht="11.45" customHeight="1">
      <c r="A30" s="64"/>
      <c r="C30" s="243"/>
      <c r="D30" s="91" t="s">
        <v>7</v>
      </c>
      <c r="E30" s="3"/>
      <c r="F30" s="116">
        <v>5.5650000000000004</v>
      </c>
      <c r="G30" s="117">
        <v>2737444</v>
      </c>
      <c r="H30" s="152"/>
    </row>
    <row r="31" spans="1:8" ht="11.45" customHeight="1">
      <c r="A31" s="64"/>
      <c r="C31" s="243"/>
      <c r="D31" s="91" t="s">
        <v>8</v>
      </c>
      <c r="E31" s="3"/>
      <c r="F31" s="116">
        <v>5.2947000000000006</v>
      </c>
      <c r="G31" s="117">
        <v>2566784</v>
      </c>
      <c r="H31" s="152"/>
    </row>
    <row r="32" spans="1:8" ht="11.45" customHeight="1">
      <c r="A32" s="64"/>
      <c r="C32" s="243">
        <v>2011</v>
      </c>
      <c r="D32" s="91" t="s">
        <v>5</v>
      </c>
      <c r="E32" s="3"/>
      <c r="F32" s="116">
        <v>5.1528</v>
      </c>
      <c r="G32" s="117">
        <v>2499353</v>
      </c>
      <c r="H32" s="152"/>
    </row>
    <row r="33" spans="1:8" ht="11.45" customHeight="1">
      <c r="A33" s="64"/>
      <c r="C33" s="243"/>
      <c r="D33" s="91" t="s">
        <v>6</v>
      </c>
      <c r="E33" s="3"/>
      <c r="F33" s="116">
        <v>5.2353000000000005</v>
      </c>
      <c r="G33" s="117">
        <v>2590526</v>
      </c>
      <c r="H33" s="152"/>
    </row>
    <row r="34" spans="1:8" ht="11.45" customHeight="1">
      <c r="A34" s="64"/>
      <c r="C34" s="243"/>
      <c r="D34" s="91" t="s">
        <v>7</v>
      </c>
      <c r="E34" s="3"/>
      <c r="F34" s="116">
        <v>5.5386000000000006</v>
      </c>
      <c r="G34" s="117">
        <v>2776351</v>
      </c>
      <c r="H34" s="152"/>
    </row>
    <row r="35" spans="1:8" ht="11.45" customHeight="1">
      <c r="A35" s="64"/>
      <c r="C35" s="243"/>
      <c r="D35" s="91" t="s">
        <v>8</v>
      </c>
      <c r="E35" s="3"/>
      <c r="F35" s="116">
        <v>4.8550000000000004</v>
      </c>
      <c r="G35" s="117">
        <v>2465029</v>
      </c>
      <c r="H35" s="152"/>
    </row>
    <row r="36" spans="1:8" ht="11.45" customHeight="1">
      <c r="A36" s="64"/>
      <c r="C36" s="243">
        <v>2012</v>
      </c>
      <c r="D36" s="91" t="s">
        <v>5</v>
      </c>
      <c r="E36" s="3"/>
      <c r="F36" s="116">
        <v>4.9142000000000001</v>
      </c>
      <c r="G36" s="117">
        <v>2466577</v>
      </c>
      <c r="H36" s="152"/>
    </row>
    <row r="37" spans="1:8" ht="11.45" customHeight="1">
      <c r="A37" s="64"/>
      <c r="C37" s="243"/>
      <c r="D37" s="91" t="s">
        <v>6</v>
      </c>
      <c r="E37" s="3"/>
      <c r="F37" s="116">
        <v>4.8056000000000001</v>
      </c>
      <c r="G37" s="117">
        <v>2473798</v>
      </c>
      <c r="H37" s="152"/>
    </row>
    <row r="38" spans="1:8" ht="11.45" customHeight="1">
      <c r="A38" s="64"/>
      <c r="C38" s="243"/>
      <c r="D38" s="91" t="s">
        <v>7</v>
      </c>
      <c r="E38" s="3"/>
      <c r="F38" s="116">
        <v>5.1072000000000006</v>
      </c>
      <c r="G38" s="117">
        <v>2652030</v>
      </c>
      <c r="H38" s="152"/>
    </row>
    <row r="39" spans="1:8" ht="11.45" customHeight="1">
      <c r="A39" s="64"/>
      <c r="C39" s="243"/>
      <c r="D39" s="91" t="s">
        <v>8</v>
      </c>
      <c r="F39" s="116">
        <v>4.8633000000000006</v>
      </c>
      <c r="G39" s="117">
        <v>2495728</v>
      </c>
      <c r="H39" s="152"/>
    </row>
    <row r="40" spans="1:8" ht="11.45" customHeight="1">
      <c r="A40" s="64"/>
      <c r="C40" s="243">
        <v>2013</v>
      </c>
      <c r="D40" s="91" t="s">
        <v>5</v>
      </c>
      <c r="F40" s="116">
        <v>4.8950000000000005</v>
      </c>
      <c r="G40" s="117">
        <v>2488987</v>
      </c>
      <c r="H40" s="152"/>
    </row>
    <row r="41" spans="1:8" ht="11.45" customHeight="1">
      <c r="A41" s="64"/>
      <c r="C41" s="243"/>
      <c r="D41" s="91" t="s">
        <v>6</v>
      </c>
      <c r="F41" s="116">
        <v>5.0093000000000005</v>
      </c>
      <c r="G41" s="117">
        <v>2599636</v>
      </c>
      <c r="H41" s="152"/>
    </row>
    <row r="42" spans="1:8" ht="11.45" customHeight="1">
      <c r="A42" s="64"/>
      <c r="C42" s="243"/>
      <c r="D42" s="91" t="s">
        <v>7</v>
      </c>
      <c r="F42" s="116">
        <v>5.2373000000000003</v>
      </c>
      <c r="G42" s="117">
        <v>2725186</v>
      </c>
      <c r="H42" s="152"/>
    </row>
    <row r="43" spans="1:8" ht="11.45" customHeight="1">
      <c r="A43" s="64"/>
      <c r="C43" s="243"/>
      <c r="D43" s="91" t="s">
        <v>8</v>
      </c>
      <c r="F43" s="116">
        <v>4.6310000000000002</v>
      </c>
      <c r="G43" s="117">
        <v>2425287</v>
      </c>
      <c r="H43" s="152"/>
    </row>
    <row r="44" spans="1:8" ht="11.45" customHeight="1">
      <c r="A44" s="64"/>
      <c r="C44" s="243">
        <v>2014</v>
      </c>
      <c r="D44" s="91" t="s">
        <v>5</v>
      </c>
      <c r="F44" s="116">
        <v>4.8063000000000002</v>
      </c>
      <c r="G44" s="117">
        <v>2478071</v>
      </c>
      <c r="H44" s="152"/>
    </row>
    <row r="45" spans="1:8" ht="11.45" customHeight="1">
      <c r="A45" s="64"/>
      <c r="C45" s="243"/>
      <c r="D45" s="91" t="s">
        <v>6</v>
      </c>
      <c r="F45" s="116">
        <v>4.8906999999999998</v>
      </c>
      <c r="G45" s="117">
        <v>2535195</v>
      </c>
      <c r="H45" s="152"/>
    </row>
    <row r="46" spans="1:8" ht="11.45" customHeight="1">
      <c r="A46" s="64"/>
      <c r="C46" s="243"/>
      <c r="D46" s="91" t="s">
        <v>7</v>
      </c>
      <c r="F46" s="116">
        <v>5.2435</v>
      </c>
      <c r="G46" s="117">
        <v>2736699</v>
      </c>
    </row>
    <row r="47" spans="1:8" ht="11.45" customHeight="1">
      <c r="A47" s="64"/>
      <c r="C47" s="243"/>
      <c r="D47" s="91" t="s">
        <v>8</v>
      </c>
      <c r="F47" s="116">
        <v>4.3843000000000005</v>
      </c>
      <c r="G47" s="117">
        <v>2284602</v>
      </c>
      <c r="H47" s="152"/>
    </row>
    <row r="48" spans="1:8" ht="11.45" customHeight="1">
      <c r="A48" s="64"/>
      <c r="C48" s="243">
        <v>2015</v>
      </c>
      <c r="D48" s="91" t="s">
        <v>5</v>
      </c>
      <c r="F48" s="116">
        <v>4.2336</v>
      </c>
      <c r="G48" s="117">
        <v>2201778</v>
      </c>
      <c r="H48" s="152"/>
    </row>
    <row r="49" spans="1:8" ht="11.45" customHeight="1">
      <c r="A49" s="64"/>
      <c r="C49" s="243"/>
      <c r="D49" s="91" t="s">
        <v>6</v>
      </c>
      <c r="E49" s="65"/>
      <c r="F49" s="116">
        <v>4.3472</v>
      </c>
      <c r="G49" s="117">
        <v>2287633</v>
      </c>
      <c r="H49" s="152"/>
    </row>
    <row r="50" spans="1:8" ht="11.45" customHeight="1">
      <c r="A50" s="64"/>
      <c r="C50" s="243"/>
      <c r="D50" s="91" t="s">
        <v>7</v>
      </c>
      <c r="E50" s="65"/>
      <c r="F50" s="116">
        <v>4.5981000000000005</v>
      </c>
      <c r="G50" s="117">
        <v>2445263</v>
      </c>
      <c r="H50" s="152"/>
    </row>
    <row r="51" spans="1:8" ht="11.45" customHeight="1">
      <c r="A51" s="64"/>
      <c r="C51" s="243"/>
      <c r="D51" s="91" t="s">
        <v>8</v>
      </c>
      <c r="E51" s="65"/>
      <c r="F51" s="116">
        <v>4.1638000000000002</v>
      </c>
      <c r="G51" s="117">
        <v>2240498</v>
      </c>
      <c r="H51" s="152"/>
    </row>
    <row r="52" spans="1:8" ht="11.45" customHeight="1">
      <c r="A52" s="64"/>
      <c r="C52" s="243">
        <v>2016</v>
      </c>
      <c r="D52" s="91" t="s">
        <v>5</v>
      </c>
      <c r="E52" s="65"/>
      <c r="F52" s="116">
        <v>4.0440000000000005</v>
      </c>
      <c r="G52" s="117">
        <v>2140020</v>
      </c>
      <c r="H52" s="152"/>
    </row>
    <row r="53" spans="1:8" ht="11.45" customHeight="1">
      <c r="A53" s="64"/>
      <c r="C53" s="243"/>
      <c r="D53" s="91" t="s">
        <v>6</v>
      </c>
      <c r="E53" s="65"/>
      <c r="F53" s="116">
        <v>3.9335</v>
      </c>
      <c r="G53" s="117">
        <v>2105975</v>
      </c>
      <c r="H53" s="152"/>
    </row>
    <row r="54" spans="1:8" ht="11.45" customHeight="1">
      <c r="A54" s="64"/>
      <c r="C54" s="243"/>
      <c r="D54" s="91" t="s">
        <v>7</v>
      </c>
      <c r="E54" s="65"/>
      <c r="F54" s="116">
        <v>4.0270000000000001</v>
      </c>
      <c r="G54" s="117">
        <v>2183703</v>
      </c>
      <c r="H54" s="152"/>
    </row>
    <row r="55" spans="1:8" ht="11.45" customHeight="1">
      <c r="A55" s="64"/>
      <c r="C55" s="243"/>
      <c r="D55" s="91" t="s">
        <v>8</v>
      </c>
      <c r="E55" s="65"/>
      <c r="F55" s="116">
        <v>3.5368000000000004</v>
      </c>
      <c r="G55" s="117">
        <v>1911126</v>
      </c>
      <c r="H55" s="152"/>
    </row>
    <row r="56" spans="1:8" ht="11.45" customHeight="1">
      <c r="A56" s="64"/>
      <c r="C56" s="243">
        <v>2017</v>
      </c>
      <c r="D56" s="91" t="s">
        <v>5</v>
      </c>
      <c r="E56" s="65"/>
      <c r="F56" s="116">
        <v>3.3938000000000001</v>
      </c>
      <c r="G56" s="117">
        <v>1821825</v>
      </c>
      <c r="H56" s="152"/>
    </row>
    <row r="57" spans="1:8" ht="11.45" customHeight="1">
      <c r="A57" s="64"/>
      <c r="C57" s="243"/>
      <c r="D57" s="91" t="s">
        <v>6</v>
      </c>
      <c r="E57" s="65"/>
      <c r="F57" s="116">
        <v>3.4589000000000003</v>
      </c>
      <c r="G57" s="117">
        <v>1870180</v>
      </c>
      <c r="H57" s="152"/>
    </row>
    <row r="58" spans="1:8" ht="11.45" customHeight="1">
      <c r="A58" s="64"/>
      <c r="C58" s="243"/>
      <c r="D58" s="91" t="s">
        <v>7</v>
      </c>
      <c r="E58" s="65"/>
      <c r="F58" s="116">
        <v>3.5521000000000003</v>
      </c>
      <c r="G58" s="117">
        <v>1931269</v>
      </c>
      <c r="H58" s="152"/>
    </row>
    <row r="59" spans="1:8" ht="11.45" customHeight="1">
      <c r="A59" s="64"/>
      <c r="C59" s="243"/>
      <c r="D59" s="91" t="s">
        <v>8</v>
      </c>
      <c r="E59" s="65"/>
      <c r="F59" s="116">
        <v>3.3472</v>
      </c>
      <c r="G59" s="117">
        <v>1830793</v>
      </c>
      <c r="H59" s="152"/>
    </row>
    <row r="60" spans="1:8" ht="11.45" customHeight="1">
      <c r="A60" s="64"/>
      <c r="C60" s="241">
        <v>2018</v>
      </c>
      <c r="D60" s="94" t="s">
        <v>60</v>
      </c>
      <c r="E60" s="65"/>
      <c r="F60" s="116">
        <v>3.1215000000000002</v>
      </c>
      <c r="G60" s="117">
        <v>1683631</v>
      </c>
      <c r="H60" s="152"/>
    </row>
    <row r="61" spans="1:8" ht="11.45" customHeight="1">
      <c r="A61" s="64"/>
      <c r="C61" s="241"/>
      <c r="D61" s="128" t="s">
        <v>62</v>
      </c>
      <c r="E61" s="65"/>
      <c r="F61" s="116">
        <v>3.3326000000000002</v>
      </c>
      <c r="G61" s="117">
        <v>1834230</v>
      </c>
      <c r="H61" s="152"/>
    </row>
    <row r="62" spans="1:8" ht="11.45" customHeight="1">
      <c r="A62" s="64"/>
      <c r="C62" s="241"/>
      <c r="D62" s="128" t="s">
        <v>61</v>
      </c>
      <c r="E62" s="65"/>
      <c r="F62" s="116">
        <v>3.4438</v>
      </c>
      <c r="G62" s="117">
        <v>1907532</v>
      </c>
      <c r="H62" s="152"/>
    </row>
    <row r="63" spans="1:8" ht="11.45" customHeight="1">
      <c r="A63" s="64"/>
      <c r="C63" s="241"/>
      <c r="D63" s="94" t="s">
        <v>134</v>
      </c>
      <c r="E63" s="65"/>
      <c r="F63" s="116">
        <v>3.2665000000000002</v>
      </c>
      <c r="G63" s="117">
        <v>1813522</v>
      </c>
      <c r="H63" s="152"/>
    </row>
    <row r="64" spans="1:8" ht="11.45" customHeight="1">
      <c r="A64" s="64"/>
      <c r="C64" s="241">
        <v>2019</v>
      </c>
      <c r="D64" s="94" t="s">
        <v>60</v>
      </c>
      <c r="E64" s="65"/>
      <c r="F64" s="116">
        <v>3.3531</v>
      </c>
      <c r="G64" s="117">
        <v>1863594</v>
      </c>
      <c r="H64" s="152"/>
    </row>
    <row r="65" spans="1:14" ht="11.45" customHeight="1">
      <c r="A65" s="64"/>
      <c r="C65" s="241"/>
      <c r="D65" s="128" t="s">
        <v>62</v>
      </c>
      <c r="E65" s="65"/>
      <c r="F65" s="116">
        <v>3.5331000000000001</v>
      </c>
      <c r="G65" s="117">
        <v>1997895</v>
      </c>
      <c r="H65" s="152"/>
    </row>
    <row r="66" spans="1:14" ht="11.45" customHeight="1">
      <c r="A66" s="64"/>
      <c r="C66" s="241"/>
      <c r="D66" s="128" t="s">
        <v>61</v>
      </c>
      <c r="E66" s="65"/>
      <c r="F66" s="116">
        <v>3.7343000000000002</v>
      </c>
      <c r="G66" s="117">
        <v>2127668</v>
      </c>
      <c r="H66" s="152"/>
    </row>
    <row r="67" spans="1:14" ht="11.45" customHeight="1">
      <c r="A67" s="64"/>
      <c r="C67" s="241"/>
      <c r="D67" s="94" t="s">
        <v>134</v>
      </c>
      <c r="E67" s="65"/>
      <c r="F67" s="116">
        <v>3.3741000000000003</v>
      </c>
      <c r="G67" s="117">
        <v>1932597</v>
      </c>
      <c r="H67" s="152"/>
    </row>
    <row r="68" spans="1:14" ht="11.45" customHeight="1">
      <c r="A68" s="64"/>
      <c r="C68" s="255">
        <v>2020</v>
      </c>
      <c r="D68" s="94" t="s">
        <v>60</v>
      </c>
      <c r="E68" s="65"/>
      <c r="F68" s="116">
        <v>3.4316</v>
      </c>
      <c r="G68" s="117">
        <v>1956517</v>
      </c>
      <c r="H68" s="152"/>
    </row>
    <row r="69" spans="1:14" ht="11.45" customHeight="1">
      <c r="A69" s="64"/>
      <c r="C69" s="255"/>
      <c r="D69" s="95" t="s">
        <v>49</v>
      </c>
      <c r="E69" s="65"/>
      <c r="F69" s="230" t="s">
        <v>51</v>
      </c>
      <c r="G69" s="230" t="s">
        <v>51</v>
      </c>
      <c r="H69" s="152"/>
    </row>
    <row r="70" spans="1:14" ht="11.45" customHeight="1">
      <c r="A70" s="64"/>
      <c r="C70" s="255"/>
      <c r="D70" s="94" t="s">
        <v>61</v>
      </c>
      <c r="E70" s="65"/>
      <c r="F70" s="116">
        <v>5.1539999999999999</v>
      </c>
      <c r="G70" s="117">
        <v>2761078</v>
      </c>
      <c r="H70" s="152"/>
    </row>
    <row r="71" spans="1:14" ht="11.45" customHeight="1">
      <c r="A71" s="64"/>
      <c r="C71" s="255"/>
      <c r="D71" s="100" t="s">
        <v>8</v>
      </c>
      <c r="E71" s="160"/>
      <c r="F71" s="116">
        <v>4.5624000000000002</v>
      </c>
      <c r="G71" s="117">
        <v>2549487</v>
      </c>
      <c r="H71" s="152"/>
    </row>
    <row r="72" spans="1:14" ht="11.45" customHeight="1">
      <c r="A72" s="64"/>
      <c r="C72" s="255">
        <v>2021</v>
      </c>
      <c r="D72" s="94" t="s">
        <v>60</v>
      </c>
      <c r="E72" s="122"/>
      <c r="F72" s="116">
        <v>4.3547000000000002</v>
      </c>
      <c r="G72" s="117">
        <v>2411863</v>
      </c>
      <c r="H72" s="152"/>
    </row>
    <row r="73" spans="1:14" ht="11.45" customHeight="1">
      <c r="A73" s="64"/>
      <c r="C73" s="255"/>
      <c r="D73" s="128" t="s">
        <v>62</v>
      </c>
      <c r="E73" s="122"/>
      <c r="F73" s="116">
        <v>4.2060000000000004</v>
      </c>
      <c r="G73" s="117">
        <v>2425506</v>
      </c>
      <c r="H73" s="152"/>
    </row>
    <row r="74" spans="1:14" ht="11.45" customHeight="1">
      <c r="A74" s="64"/>
      <c r="C74" s="255"/>
      <c r="D74" s="128" t="s">
        <v>61</v>
      </c>
      <c r="E74" s="122"/>
      <c r="F74" s="116">
        <v>4.2383000000000006</v>
      </c>
      <c r="G74" s="117">
        <v>2471216</v>
      </c>
      <c r="H74" s="152"/>
    </row>
    <row r="75" spans="1:14" ht="11.45" customHeight="1">
      <c r="A75" s="64"/>
      <c r="C75" s="255"/>
      <c r="D75" s="94" t="s">
        <v>134</v>
      </c>
      <c r="E75" s="122"/>
      <c r="F75" s="116">
        <v>3.6598000000000002</v>
      </c>
      <c r="G75" s="117">
        <v>2150582</v>
      </c>
      <c r="H75" s="152"/>
    </row>
    <row r="76" spans="1:14" s="53" customFormat="1" ht="35.25" customHeight="1">
      <c r="A76" s="64"/>
      <c r="B76" s="32"/>
      <c r="C76" s="295" t="s">
        <v>210</v>
      </c>
      <c r="D76" s="295"/>
      <c r="E76" s="253"/>
      <c r="F76" s="295"/>
      <c r="G76" s="295"/>
      <c r="H76" s="138"/>
      <c r="I76" s="138"/>
      <c r="J76" s="138"/>
      <c r="K76" s="138"/>
      <c r="L76" s="138"/>
      <c r="M76" s="138"/>
      <c r="N76" s="138"/>
    </row>
    <row r="77" spans="1:14" s="73" customFormat="1" ht="84" customHeight="1">
      <c r="A77" s="64"/>
      <c r="B77" s="32"/>
      <c r="C77" s="253" t="s">
        <v>52</v>
      </c>
      <c r="D77" s="253"/>
      <c r="E77" s="253"/>
      <c r="F77" s="253"/>
      <c r="G77" s="253"/>
      <c r="H77" s="138"/>
      <c r="I77" s="138"/>
      <c r="J77" s="138"/>
      <c r="K77" s="138"/>
      <c r="L77" s="138"/>
      <c r="M77" s="138"/>
      <c r="N77" s="138"/>
    </row>
    <row r="78" spans="1:14" s="73" customFormat="1" ht="74.25" customHeight="1">
      <c r="A78" s="64"/>
      <c r="B78" s="123" t="s">
        <v>63</v>
      </c>
      <c r="C78" s="254" t="s">
        <v>212</v>
      </c>
      <c r="D78" s="254"/>
      <c r="E78" s="254"/>
      <c r="F78" s="254"/>
      <c r="G78" s="254"/>
      <c r="H78" s="141"/>
      <c r="I78" s="141"/>
      <c r="J78" s="141"/>
      <c r="K78" s="141"/>
      <c r="L78" s="141"/>
      <c r="M78" s="141"/>
      <c r="N78" s="141"/>
    </row>
    <row r="79" spans="1:14" ht="15" customHeight="1">
      <c r="A79" s="64"/>
      <c r="C79" s="294" t="s">
        <v>181</v>
      </c>
      <c r="D79" s="294"/>
      <c r="E79" s="294"/>
      <c r="F79" s="294"/>
      <c r="G79" s="294"/>
    </row>
  </sheetData>
  <mergeCells count="26">
    <mergeCell ref="C40:C43"/>
    <mergeCell ref="C28:C31"/>
    <mergeCell ref="C32:C35"/>
    <mergeCell ref="C36:C39"/>
    <mergeCell ref="C8:C11"/>
    <mergeCell ref="C12:C15"/>
    <mergeCell ref="C16:C19"/>
    <mergeCell ref="C20:C23"/>
    <mergeCell ref="C24:C27"/>
    <mergeCell ref="C2:G2"/>
    <mergeCell ref="C3:C6"/>
    <mergeCell ref="D3:D6"/>
    <mergeCell ref="G3:G6"/>
    <mergeCell ref="F3:F6"/>
    <mergeCell ref="C60:C63"/>
    <mergeCell ref="C52:C55"/>
    <mergeCell ref="C44:C47"/>
    <mergeCell ref="C48:C51"/>
    <mergeCell ref="C79:G79"/>
    <mergeCell ref="C68:C71"/>
    <mergeCell ref="C64:C67"/>
    <mergeCell ref="C72:C75"/>
    <mergeCell ref="C76:G76"/>
    <mergeCell ref="C77:G77"/>
    <mergeCell ref="C78:G78"/>
    <mergeCell ref="C56:C59"/>
  </mergeCells>
  <phoneticPr fontId="0"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R80"/>
  <sheetViews>
    <sheetView workbookViewId="0">
      <pane xSplit="5" ySplit="4" topLeftCell="F5" activePane="bottomRight" state="frozen"/>
      <selection pane="topRight" activeCell="F1" sqref="F1"/>
      <selection pane="bottomLeft" activeCell="A4" sqref="A4"/>
      <selection pane="bottomRight" activeCell="F5" sqref="F5"/>
    </sheetView>
  </sheetViews>
  <sheetFormatPr baseColWidth="10" defaultRowHeight="15"/>
  <cols>
    <col min="1" max="2" width="2.7109375" style="33" customWidth="1"/>
    <col min="3" max="4" width="11.42578125" style="33"/>
    <col min="5" max="5" width="0.85546875" style="1" customWidth="1"/>
    <col min="6" max="6" width="11.42578125" style="33" customWidth="1"/>
    <col min="7" max="8" width="11.42578125" style="33"/>
    <col min="9" max="9" width="0.85546875" style="33" customWidth="1"/>
    <col min="10" max="10" width="11.42578125" style="33" customWidth="1"/>
    <col min="11" max="12" width="11.42578125" style="33"/>
    <col min="13" max="13" width="0.85546875" style="33" customWidth="1"/>
    <col min="14" max="16" width="11.42578125" style="33"/>
    <col min="17" max="17" width="0.7109375" style="33" customWidth="1"/>
    <col min="18" max="16384" width="11.42578125" style="33"/>
  </cols>
  <sheetData>
    <row r="1" spans="1:18" ht="84" customHeight="1"/>
    <row r="2" spans="1:18" ht="30" customHeight="1">
      <c r="A2" s="88"/>
      <c r="C2" s="271" t="s">
        <v>0</v>
      </c>
      <c r="D2" s="271" t="s">
        <v>1</v>
      </c>
      <c r="F2" s="246" t="s">
        <v>204</v>
      </c>
      <c r="G2" s="247"/>
      <c r="H2" s="247"/>
      <c r="I2" s="247"/>
      <c r="J2" s="247"/>
      <c r="K2" s="247"/>
      <c r="L2" s="247"/>
      <c r="M2" s="247"/>
      <c r="N2" s="247"/>
      <c r="O2" s="247"/>
      <c r="P2" s="248"/>
    </row>
    <row r="3" spans="1:18" ht="30" customHeight="1">
      <c r="A3" s="88"/>
      <c r="C3" s="271"/>
      <c r="D3" s="271"/>
      <c r="E3" s="16"/>
      <c r="F3" s="298" t="s">
        <v>119</v>
      </c>
      <c r="G3" s="298"/>
      <c r="H3" s="298"/>
      <c r="I3" s="147"/>
      <c r="J3" s="298" t="s">
        <v>120</v>
      </c>
      <c r="K3" s="298"/>
      <c r="L3" s="298"/>
      <c r="M3" s="168"/>
      <c r="N3" s="298" t="s">
        <v>55</v>
      </c>
      <c r="O3" s="298"/>
      <c r="P3" s="298"/>
    </row>
    <row r="4" spans="1:18" ht="15" customHeight="1">
      <c r="A4" s="88"/>
      <c r="C4" s="297"/>
      <c r="D4" s="297"/>
      <c r="E4" s="19"/>
      <c r="F4" s="169" t="s">
        <v>2</v>
      </c>
      <c r="G4" s="170" t="s">
        <v>4</v>
      </c>
      <c r="H4" s="170" t="s">
        <v>3</v>
      </c>
      <c r="I4" s="155"/>
      <c r="J4" s="170" t="s">
        <v>2</v>
      </c>
      <c r="K4" s="178" t="s">
        <v>4</v>
      </c>
      <c r="L4" s="178" t="s">
        <v>3</v>
      </c>
      <c r="M4" s="154"/>
      <c r="N4" s="170" t="s">
        <v>2</v>
      </c>
      <c r="O4" s="178" t="s">
        <v>4</v>
      </c>
      <c r="P4" s="178" t="s">
        <v>3</v>
      </c>
    </row>
    <row r="5" spans="1:18" ht="4.5" customHeight="1">
      <c r="A5" s="88"/>
      <c r="C5" s="181"/>
      <c r="D5" s="181"/>
      <c r="E5" s="19"/>
      <c r="F5" s="19"/>
      <c r="G5" s="19"/>
      <c r="H5" s="19"/>
      <c r="I5" s="186"/>
      <c r="J5" s="19"/>
      <c r="K5" s="19"/>
      <c r="L5" s="19"/>
      <c r="M5" s="154"/>
      <c r="N5" s="19"/>
      <c r="O5" s="19"/>
      <c r="P5" s="19"/>
    </row>
    <row r="6" spans="1:18" ht="12" customHeight="1">
      <c r="A6" s="88"/>
      <c r="C6" s="243">
        <v>2005</v>
      </c>
      <c r="D6" s="91" t="s">
        <v>5</v>
      </c>
      <c r="E6" s="3"/>
      <c r="F6" s="118">
        <v>18.047000000000001</v>
      </c>
      <c r="G6" s="208">
        <v>24.057399999999998</v>
      </c>
      <c r="H6" s="208">
        <v>15.853899999999999</v>
      </c>
      <c r="I6" s="34"/>
      <c r="J6" s="118">
        <v>63.117499999999993</v>
      </c>
      <c r="K6" s="208">
        <v>58.225200000000001</v>
      </c>
      <c r="L6" s="208">
        <v>64.364899999999992</v>
      </c>
      <c r="N6" s="118">
        <v>28.519400000000001</v>
      </c>
      <c r="O6" s="208">
        <v>38.941099999999999</v>
      </c>
      <c r="P6" s="208">
        <v>24.890899999999998</v>
      </c>
      <c r="R6" s="34"/>
    </row>
    <row r="7" spans="1:18" ht="12" customHeight="1">
      <c r="A7" s="88"/>
      <c r="C7" s="243"/>
      <c r="D7" s="91" t="s">
        <v>6</v>
      </c>
      <c r="E7" s="3"/>
      <c r="F7" s="118">
        <v>18.234499999999997</v>
      </c>
      <c r="G7" s="208">
        <v>25.140799999999995</v>
      </c>
      <c r="H7" s="208">
        <v>15.7193</v>
      </c>
      <c r="I7" s="34"/>
      <c r="J7" s="118">
        <v>63.383699999999997</v>
      </c>
      <c r="K7" s="208">
        <v>58.588099999999997</v>
      </c>
      <c r="L7" s="208">
        <v>64.609899999999996</v>
      </c>
      <c r="N7" s="118">
        <v>28.660699999999999</v>
      </c>
      <c r="O7" s="208">
        <v>38.743299999999998</v>
      </c>
      <c r="P7" s="208">
        <v>25.209599999999998</v>
      </c>
      <c r="R7" s="34"/>
    </row>
    <row r="8" spans="1:18" ht="12" customHeight="1">
      <c r="A8" s="88"/>
      <c r="C8" s="243"/>
      <c r="D8" s="91" t="s">
        <v>7</v>
      </c>
      <c r="E8" s="3"/>
      <c r="F8" s="118">
        <v>19.955399999999997</v>
      </c>
      <c r="G8" s="208">
        <v>29.0398</v>
      </c>
      <c r="H8" s="208">
        <v>16.588699999999999</v>
      </c>
      <c r="I8" s="34"/>
      <c r="J8" s="118">
        <v>63.878599999999999</v>
      </c>
      <c r="K8" s="208">
        <v>59.621000000000002</v>
      </c>
      <c r="L8" s="208">
        <v>64.964999999999989</v>
      </c>
      <c r="N8" s="118">
        <v>30.024799999999995</v>
      </c>
      <c r="O8" s="208">
        <v>41.456899999999997</v>
      </c>
      <c r="P8" s="208">
        <v>26.062599999999996</v>
      </c>
      <c r="R8" s="34"/>
    </row>
    <row r="9" spans="1:18" ht="12" customHeight="1">
      <c r="A9" s="88"/>
      <c r="C9" s="243"/>
      <c r="D9" s="91" t="s">
        <v>8</v>
      </c>
      <c r="E9" s="3"/>
      <c r="F9" s="111">
        <v>18.2439</v>
      </c>
      <c r="G9" s="113">
        <v>25.789999999999996</v>
      </c>
      <c r="H9" s="113">
        <v>15.494299999999999</v>
      </c>
      <c r="I9" s="34"/>
      <c r="J9" s="111">
        <v>64.548900000000003</v>
      </c>
      <c r="K9" s="113">
        <v>59.343899999999991</v>
      </c>
      <c r="L9" s="113">
        <v>65.880399999999995</v>
      </c>
      <c r="N9" s="111">
        <v>29.5412</v>
      </c>
      <c r="O9" s="113">
        <v>40.720299999999995</v>
      </c>
      <c r="P9" s="113">
        <v>25.639299999999999</v>
      </c>
      <c r="R9" s="34"/>
    </row>
    <row r="10" spans="1:18" ht="12" customHeight="1">
      <c r="A10" s="88"/>
      <c r="C10" s="243">
        <v>2006</v>
      </c>
      <c r="D10" s="91" t="s">
        <v>5</v>
      </c>
      <c r="E10" s="3"/>
      <c r="F10" s="118">
        <v>17.5608</v>
      </c>
      <c r="G10" s="208">
        <v>23.940100000000001</v>
      </c>
      <c r="H10" s="208">
        <v>15.248200000000001</v>
      </c>
      <c r="I10" s="34"/>
      <c r="J10" s="118">
        <v>64.242400000000004</v>
      </c>
      <c r="K10" s="208">
        <v>58.013099999999994</v>
      </c>
      <c r="L10" s="208">
        <v>65.844000000000008</v>
      </c>
      <c r="N10" s="118">
        <v>29.392099999999999</v>
      </c>
      <c r="O10" s="208">
        <v>38.360699999999994</v>
      </c>
      <c r="P10" s="208">
        <v>26.191700000000001</v>
      </c>
      <c r="R10" s="34"/>
    </row>
    <row r="11" spans="1:18" ht="12" customHeight="1">
      <c r="A11" s="88"/>
      <c r="C11" s="243"/>
      <c r="D11" s="91" t="s">
        <v>6</v>
      </c>
      <c r="E11" s="3"/>
      <c r="F11" s="118">
        <v>18.431000000000001</v>
      </c>
      <c r="G11" s="208">
        <v>26.321099999999998</v>
      </c>
      <c r="H11" s="208">
        <v>15.5724</v>
      </c>
      <c r="I11" s="34"/>
      <c r="J11" s="118">
        <v>64.714100000000002</v>
      </c>
      <c r="K11" s="208">
        <v>58.987699999999997</v>
      </c>
      <c r="L11" s="208">
        <v>66.181699999999992</v>
      </c>
      <c r="N11" s="118">
        <v>28.841000000000001</v>
      </c>
      <c r="O11" s="208">
        <v>38.709699999999998</v>
      </c>
      <c r="P11" s="208">
        <v>25.379899999999999</v>
      </c>
      <c r="R11" s="34"/>
    </row>
    <row r="12" spans="1:18" ht="12" customHeight="1">
      <c r="A12" s="88"/>
      <c r="C12" s="243"/>
      <c r="D12" s="91" t="s">
        <v>7</v>
      </c>
      <c r="E12" s="3"/>
      <c r="F12" s="118">
        <v>19.8931</v>
      </c>
      <c r="G12" s="208">
        <v>27.8873</v>
      </c>
      <c r="H12" s="208">
        <v>17.012</v>
      </c>
      <c r="I12" s="34"/>
      <c r="J12" s="118">
        <v>64.824100000000001</v>
      </c>
      <c r="K12" s="208">
        <v>59.258400000000002</v>
      </c>
      <c r="L12" s="208">
        <v>66.253399999999999</v>
      </c>
      <c r="N12" s="118">
        <v>28.7026</v>
      </c>
      <c r="O12" s="208">
        <v>38.718499999999999</v>
      </c>
      <c r="P12" s="208">
        <v>25.125999999999998</v>
      </c>
      <c r="R12" s="34"/>
    </row>
    <row r="13" spans="1:18" ht="12" customHeight="1">
      <c r="A13" s="88"/>
      <c r="C13" s="243"/>
      <c r="D13" s="91" t="s">
        <v>8</v>
      </c>
      <c r="E13" s="3"/>
      <c r="F13" s="111">
        <v>18.8933</v>
      </c>
      <c r="G13" s="113">
        <v>26.596499999999999</v>
      </c>
      <c r="H13" s="113">
        <v>16.1129</v>
      </c>
      <c r="I13" s="34"/>
      <c r="J13" s="111">
        <v>65.024599999999992</v>
      </c>
      <c r="K13" s="113">
        <v>59.395299999999992</v>
      </c>
      <c r="L13" s="113">
        <v>66.470600000000005</v>
      </c>
      <c r="N13" s="111">
        <v>28.901099999999996</v>
      </c>
      <c r="O13" s="113">
        <v>38.8795</v>
      </c>
      <c r="P13" s="113">
        <v>25.3065</v>
      </c>
      <c r="R13" s="34"/>
    </row>
    <row r="14" spans="1:18" ht="12" customHeight="1">
      <c r="A14" s="88"/>
      <c r="C14" s="243">
        <v>2007</v>
      </c>
      <c r="D14" s="91" t="s">
        <v>5</v>
      </c>
      <c r="E14" s="3"/>
      <c r="F14" s="118">
        <v>18.023400000000002</v>
      </c>
      <c r="G14" s="208">
        <v>24.451999999999998</v>
      </c>
      <c r="H14" s="208">
        <v>15.6363</v>
      </c>
      <c r="I14" s="34"/>
      <c r="J14" s="118">
        <v>64.202799999999996</v>
      </c>
      <c r="K14" s="208">
        <v>57.924900000000001</v>
      </c>
      <c r="L14" s="208">
        <v>65.801999999999992</v>
      </c>
      <c r="N14" s="118">
        <v>27.638399999999997</v>
      </c>
      <c r="O14" s="208">
        <v>36.903300000000002</v>
      </c>
      <c r="P14" s="208">
        <v>24.359000000000002</v>
      </c>
      <c r="R14" s="34"/>
    </row>
    <row r="15" spans="1:18" ht="12" customHeight="1">
      <c r="A15" s="88"/>
      <c r="C15" s="243"/>
      <c r="D15" s="91" t="s">
        <v>6</v>
      </c>
      <c r="E15" s="3"/>
      <c r="F15" s="118">
        <v>18.497700000000002</v>
      </c>
      <c r="G15" s="208">
        <v>25.700800000000001</v>
      </c>
      <c r="H15" s="208">
        <v>15.799099999999999</v>
      </c>
      <c r="I15" s="34"/>
      <c r="J15" s="118">
        <v>64.813500000000005</v>
      </c>
      <c r="K15" s="208">
        <v>58.953000000000003</v>
      </c>
      <c r="L15" s="208">
        <v>66.302799999999991</v>
      </c>
      <c r="N15" s="118">
        <v>27.926400000000001</v>
      </c>
      <c r="O15" s="208">
        <v>37.462699999999998</v>
      </c>
      <c r="P15" s="208">
        <v>24.5047</v>
      </c>
      <c r="R15" s="34"/>
    </row>
    <row r="16" spans="1:18" ht="12" customHeight="1">
      <c r="A16" s="88"/>
      <c r="C16" s="243"/>
      <c r="D16" s="91" t="s">
        <v>7</v>
      </c>
      <c r="E16" s="3"/>
      <c r="F16" s="118">
        <v>19.400099999999998</v>
      </c>
      <c r="G16" s="208">
        <v>27.602299999999996</v>
      </c>
      <c r="H16" s="208">
        <v>16.406399999999998</v>
      </c>
      <c r="I16" s="34"/>
      <c r="J16" s="118">
        <v>64.352599999999995</v>
      </c>
      <c r="K16" s="208">
        <v>58.761299999999991</v>
      </c>
      <c r="L16" s="208">
        <v>65.780600000000007</v>
      </c>
      <c r="N16" s="118">
        <v>28.250799999999998</v>
      </c>
      <c r="O16" s="208">
        <v>38.234399999999994</v>
      </c>
      <c r="P16" s="208">
        <v>24.652799999999999</v>
      </c>
      <c r="R16" s="34"/>
    </row>
    <row r="17" spans="1:18" ht="12" customHeight="1">
      <c r="A17" s="88"/>
      <c r="C17" s="243"/>
      <c r="D17" s="91" t="s">
        <v>8</v>
      </c>
      <c r="E17" s="3"/>
      <c r="F17" s="111">
        <v>22.434099999999997</v>
      </c>
      <c r="G17" s="113">
        <v>32.004599999999996</v>
      </c>
      <c r="H17" s="113">
        <v>18.975599999999996</v>
      </c>
      <c r="I17" s="34"/>
      <c r="J17" s="111">
        <v>65.418999999999997</v>
      </c>
      <c r="K17" s="113">
        <v>60.468800000000002</v>
      </c>
      <c r="L17" s="113">
        <v>66.679400000000001</v>
      </c>
      <c r="N17" s="111">
        <v>28.860799999999998</v>
      </c>
      <c r="O17" s="113">
        <v>38.6907</v>
      </c>
      <c r="P17" s="113">
        <v>25.379599999999996</v>
      </c>
      <c r="R17" s="34"/>
    </row>
    <row r="18" spans="1:18" ht="12" customHeight="1">
      <c r="A18" s="88"/>
      <c r="C18" s="243">
        <v>2008</v>
      </c>
      <c r="D18" s="91" t="s">
        <v>5</v>
      </c>
      <c r="E18" s="3"/>
      <c r="F18" s="118">
        <v>19.145299999999999</v>
      </c>
      <c r="G18" s="208">
        <v>27.270600000000002</v>
      </c>
      <c r="H18" s="208">
        <v>16.186899999999998</v>
      </c>
      <c r="I18" s="153"/>
      <c r="J18" s="118">
        <v>64.457899999999995</v>
      </c>
      <c r="K18" s="208">
        <v>58.631399999999999</v>
      </c>
      <c r="L18" s="208">
        <v>65.942099999999996</v>
      </c>
      <c r="M18" s="35"/>
      <c r="N18" s="118">
        <v>27.808299999999996</v>
      </c>
      <c r="O18" s="208">
        <v>36.215599999999995</v>
      </c>
      <c r="P18" s="208">
        <v>24.853199999999998</v>
      </c>
      <c r="Q18" s="35"/>
      <c r="R18" s="153"/>
    </row>
    <row r="19" spans="1:18" ht="12" customHeight="1">
      <c r="A19" s="88"/>
      <c r="C19" s="243"/>
      <c r="D19" s="91" t="s">
        <v>6</v>
      </c>
      <c r="E19" s="3"/>
      <c r="F19" s="118">
        <v>18.917099999999998</v>
      </c>
      <c r="G19" s="208">
        <v>26.178099999999997</v>
      </c>
      <c r="H19" s="208">
        <v>16.348700000000001</v>
      </c>
      <c r="I19" s="153"/>
      <c r="J19" s="118">
        <v>65.066199999999995</v>
      </c>
      <c r="K19" s="208">
        <v>58.538999999999994</v>
      </c>
      <c r="L19" s="208">
        <v>66.734899999999996</v>
      </c>
      <c r="M19" s="35"/>
      <c r="N19" s="118">
        <v>29.308699999999998</v>
      </c>
      <c r="O19" s="208">
        <v>37.822499999999998</v>
      </c>
      <c r="P19" s="208">
        <v>26.309799999999999</v>
      </c>
      <c r="Q19" s="35"/>
      <c r="R19" s="153"/>
    </row>
    <row r="20" spans="1:18" ht="12" customHeight="1">
      <c r="A20" s="88"/>
      <c r="C20" s="243"/>
      <c r="D20" s="91" t="s">
        <v>7</v>
      </c>
      <c r="E20" s="3"/>
      <c r="F20" s="118">
        <v>19.6617</v>
      </c>
      <c r="G20" s="208">
        <v>28.473100000000002</v>
      </c>
      <c r="H20" s="208">
        <v>16.544</v>
      </c>
      <c r="I20" s="153"/>
      <c r="J20" s="118">
        <v>64.25</v>
      </c>
      <c r="K20" s="208">
        <v>58.256799999999998</v>
      </c>
      <c r="L20" s="208">
        <v>65.781199999999998</v>
      </c>
      <c r="M20" s="35"/>
      <c r="N20" s="118">
        <v>28.701899999999998</v>
      </c>
      <c r="O20" s="208">
        <v>37.907899999999998</v>
      </c>
      <c r="P20" s="208">
        <v>25.550899999999999</v>
      </c>
      <c r="Q20" s="35"/>
      <c r="R20" s="153"/>
    </row>
    <row r="21" spans="1:18" ht="12" customHeight="1">
      <c r="A21" s="88"/>
      <c r="C21" s="243"/>
      <c r="D21" s="91" t="s">
        <v>8</v>
      </c>
      <c r="E21" s="3"/>
      <c r="F21" s="111">
        <v>17.419899999999998</v>
      </c>
      <c r="G21" s="113">
        <v>25.375999999999998</v>
      </c>
      <c r="H21" s="113">
        <v>14.565899999999999</v>
      </c>
      <c r="I21" s="153"/>
      <c r="J21" s="111">
        <v>63.911399999999993</v>
      </c>
      <c r="K21" s="113">
        <v>58.859399999999994</v>
      </c>
      <c r="L21" s="113">
        <v>65.201899999999995</v>
      </c>
      <c r="M21" s="35"/>
      <c r="N21" s="111">
        <v>27.137599999999999</v>
      </c>
      <c r="O21" s="113">
        <v>35.0441</v>
      </c>
      <c r="P21" s="113">
        <v>24.449099999999998</v>
      </c>
      <c r="Q21" s="35"/>
      <c r="R21" s="153"/>
    </row>
    <row r="22" spans="1:18" ht="12" customHeight="1">
      <c r="A22" s="88"/>
      <c r="C22" s="243">
        <v>2009</v>
      </c>
      <c r="D22" s="91" t="s">
        <v>5</v>
      </c>
      <c r="E22" s="3"/>
      <c r="F22" s="118">
        <v>15.958899999999998</v>
      </c>
      <c r="G22" s="208">
        <v>22.223199999999999</v>
      </c>
      <c r="H22" s="208">
        <v>13.716000000000001</v>
      </c>
      <c r="I22" s="34"/>
      <c r="J22" s="118">
        <v>63.136199999999995</v>
      </c>
      <c r="K22" s="208">
        <v>57.68</v>
      </c>
      <c r="L22" s="208">
        <v>64.535599999999988</v>
      </c>
      <c r="N22" s="118">
        <v>26.781099999999995</v>
      </c>
      <c r="O22" s="208">
        <v>34.203000000000003</v>
      </c>
      <c r="P22" s="208">
        <v>24.25</v>
      </c>
      <c r="R22" s="34"/>
    </row>
    <row r="23" spans="1:18" ht="12" customHeight="1">
      <c r="A23" s="88"/>
      <c r="C23" s="243"/>
      <c r="D23" s="91" t="s">
        <v>6</v>
      </c>
      <c r="E23" s="3"/>
      <c r="F23" s="118">
        <v>16.528599999999997</v>
      </c>
      <c r="G23" s="208">
        <v>23.5154</v>
      </c>
      <c r="H23" s="208">
        <v>14.039299999999999</v>
      </c>
      <c r="I23" s="34"/>
      <c r="J23" s="118">
        <v>63.203999999999994</v>
      </c>
      <c r="K23" s="208">
        <v>57.939399999999999</v>
      </c>
      <c r="L23" s="208">
        <v>64.562799999999996</v>
      </c>
      <c r="N23" s="118">
        <v>27.517199999999995</v>
      </c>
      <c r="O23" s="208">
        <v>35.058499999999995</v>
      </c>
      <c r="P23" s="208">
        <v>25.066099999999995</v>
      </c>
      <c r="R23" s="34"/>
    </row>
    <row r="24" spans="1:18" ht="12" customHeight="1">
      <c r="A24" s="88"/>
      <c r="C24" s="243"/>
      <c r="D24" s="91" t="s">
        <v>7</v>
      </c>
      <c r="E24" s="3"/>
      <c r="F24" s="118">
        <v>17.5425</v>
      </c>
      <c r="G24" s="208">
        <v>27.554299999999998</v>
      </c>
      <c r="H24" s="208">
        <v>13.892199999999999</v>
      </c>
      <c r="I24" s="34"/>
      <c r="J24" s="118">
        <v>63.738099999999996</v>
      </c>
      <c r="K24" s="208">
        <v>59.5916</v>
      </c>
      <c r="L24" s="208">
        <v>64.802999999999997</v>
      </c>
      <c r="N24" s="118">
        <v>27.849399999999996</v>
      </c>
      <c r="O24" s="208">
        <v>36.5456</v>
      </c>
      <c r="P24" s="208">
        <v>24.9895</v>
      </c>
      <c r="R24" s="34"/>
    </row>
    <row r="25" spans="1:18" ht="12" customHeight="1">
      <c r="A25" s="88"/>
      <c r="C25" s="243"/>
      <c r="D25" s="91" t="s">
        <v>8</v>
      </c>
      <c r="E25" s="3"/>
      <c r="F25" s="111">
        <v>19.6007</v>
      </c>
      <c r="G25" s="113">
        <v>29.462099999999996</v>
      </c>
      <c r="H25" s="113">
        <v>16.0078</v>
      </c>
      <c r="I25" s="34"/>
      <c r="J25" s="111">
        <v>64.112499999999997</v>
      </c>
      <c r="K25" s="113">
        <v>60.277700000000003</v>
      </c>
      <c r="L25" s="113">
        <v>65.10329999999999</v>
      </c>
      <c r="N25" s="111">
        <v>28.050199999999997</v>
      </c>
      <c r="O25" s="113">
        <v>37.045499999999997</v>
      </c>
      <c r="P25" s="113">
        <v>25.083200000000001</v>
      </c>
      <c r="R25" s="34"/>
    </row>
    <row r="26" spans="1:18" ht="12" customHeight="1">
      <c r="A26" s="88"/>
      <c r="C26" s="243">
        <v>2010</v>
      </c>
      <c r="D26" s="91" t="s">
        <v>5</v>
      </c>
      <c r="E26" s="3"/>
      <c r="F26" s="118">
        <v>16.162399999999998</v>
      </c>
      <c r="G26" s="208">
        <v>23.586299999999998</v>
      </c>
      <c r="H26" s="208">
        <v>13.4803</v>
      </c>
      <c r="I26" s="34"/>
      <c r="J26" s="118">
        <v>63.079699999999995</v>
      </c>
      <c r="K26" s="208">
        <v>58.039200000000001</v>
      </c>
      <c r="L26" s="208">
        <v>64.380499999999998</v>
      </c>
      <c r="N26" s="118">
        <v>26.991699999999994</v>
      </c>
      <c r="O26" s="208">
        <v>34.457699999999996</v>
      </c>
      <c r="P26" s="208">
        <v>24.486499999999999</v>
      </c>
      <c r="R26" s="34"/>
    </row>
    <row r="27" spans="1:18" ht="12" customHeight="1">
      <c r="A27" s="88"/>
      <c r="C27" s="243"/>
      <c r="D27" s="91" t="s">
        <v>6</v>
      </c>
      <c r="E27" s="3"/>
      <c r="F27" s="118">
        <v>17.2346</v>
      </c>
      <c r="G27" s="208">
        <v>25.6372</v>
      </c>
      <c r="H27" s="208">
        <v>14.1936</v>
      </c>
      <c r="I27" s="34"/>
      <c r="J27" s="118">
        <v>64.0929</v>
      </c>
      <c r="K27" s="208">
        <v>59.635599999999997</v>
      </c>
      <c r="L27" s="208">
        <v>65.243899999999996</v>
      </c>
      <c r="N27" s="118">
        <v>28.205999999999996</v>
      </c>
      <c r="O27" s="208">
        <v>38.223999999999997</v>
      </c>
      <c r="P27" s="208">
        <v>24.847999999999999</v>
      </c>
      <c r="R27" s="34"/>
    </row>
    <row r="28" spans="1:18" ht="12" customHeight="1">
      <c r="A28" s="88"/>
      <c r="C28" s="243"/>
      <c r="D28" s="91" t="s">
        <v>7</v>
      </c>
      <c r="E28" s="3"/>
      <c r="F28" s="118">
        <v>17.883399999999998</v>
      </c>
      <c r="G28" s="208">
        <v>26.4009</v>
      </c>
      <c r="H28" s="208">
        <v>14.868199999999998</v>
      </c>
      <c r="I28" s="34"/>
      <c r="J28" s="118">
        <v>63.565099999999994</v>
      </c>
      <c r="K28" s="208">
        <v>59.123099999999994</v>
      </c>
      <c r="L28" s="208">
        <v>64.712599999999995</v>
      </c>
      <c r="N28" s="118">
        <v>27.912899999999997</v>
      </c>
      <c r="O28" s="208">
        <v>37.883000000000003</v>
      </c>
      <c r="P28" s="208">
        <v>24.517199999999999</v>
      </c>
      <c r="R28" s="34"/>
    </row>
    <row r="29" spans="1:18" ht="12" customHeight="1">
      <c r="A29" s="88"/>
      <c r="C29" s="243"/>
      <c r="D29" s="91" t="s">
        <v>8</v>
      </c>
      <c r="E29" s="3"/>
      <c r="F29" s="111">
        <v>15.476299999999998</v>
      </c>
      <c r="G29" s="113">
        <v>22.451699999999999</v>
      </c>
      <c r="H29" s="113">
        <v>12.991</v>
      </c>
      <c r="I29" s="34"/>
      <c r="J29" s="111">
        <v>62.895599999999995</v>
      </c>
      <c r="K29" s="113">
        <v>58.9298</v>
      </c>
      <c r="L29" s="113">
        <v>63.922899999999991</v>
      </c>
      <c r="N29" s="111">
        <v>25.968499999999999</v>
      </c>
      <c r="O29" s="113">
        <v>35.6693</v>
      </c>
      <c r="P29" s="113">
        <v>22.698699999999999</v>
      </c>
      <c r="R29" s="34"/>
    </row>
    <row r="30" spans="1:18" ht="12" customHeight="1">
      <c r="A30" s="88"/>
      <c r="C30" s="243">
        <v>2011</v>
      </c>
      <c r="D30" s="91" t="s">
        <v>5</v>
      </c>
      <c r="E30" s="3"/>
      <c r="F30" s="111">
        <v>14.519099999999998</v>
      </c>
      <c r="G30" s="113">
        <v>20.9727</v>
      </c>
      <c r="H30" s="113">
        <v>12.1988</v>
      </c>
      <c r="I30" s="34"/>
      <c r="J30" s="111">
        <v>62.881500000000003</v>
      </c>
      <c r="K30" s="113">
        <v>57.809999999999995</v>
      </c>
      <c r="L30" s="113">
        <v>64.198400000000007</v>
      </c>
      <c r="N30" s="111">
        <v>25.308500000000002</v>
      </c>
      <c r="O30" s="113">
        <v>32.885300000000001</v>
      </c>
      <c r="P30" s="113">
        <v>22.782800000000002</v>
      </c>
      <c r="R30" s="34"/>
    </row>
    <row r="31" spans="1:18" ht="12" customHeight="1">
      <c r="A31" s="88"/>
      <c r="C31" s="243"/>
      <c r="D31" s="91" t="s">
        <v>6</v>
      </c>
      <c r="E31" s="3"/>
      <c r="F31" s="111">
        <v>16.490400000000001</v>
      </c>
      <c r="G31" s="113">
        <v>23.285599999999999</v>
      </c>
      <c r="H31" s="113">
        <v>14.0474</v>
      </c>
      <c r="I31" s="34"/>
      <c r="J31" s="111">
        <v>63.533699999999996</v>
      </c>
      <c r="K31" s="113">
        <v>58.751999999999995</v>
      </c>
      <c r="L31" s="113">
        <v>64.781800000000004</v>
      </c>
      <c r="N31" s="111">
        <v>26.6799</v>
      </c>
      <c r="O31" s="113">
        <v>33.173400000000001</v>
      </c>
      <c r="P31" s="113">
        <v>24.514399999999998</v>
      </c>
      <c r="R31" s="34"/>
    </row>
    <row r="32" spans="1:18" ht="12" customHeight="1">
      <c r="A32" s="88"/>
      <c r="C32" s="243"/>
      <c r="D32" s="91" t="s">
        <v>7</v>
      </c>
      <c r="E32" s="3"/>
      <c r="F32" s="111">
        <v>16.900399999999998</v>
      </c>
      <c r="G32" s="113">
        <v>24.958600000000001</v>
      </c>
      <c r="H32" s="113">
        <v>14.01</v>
      </c>
      <c r="I32" s="34"/>
      <c r="J32" s="111">
        <v>63.702099999999994</v>
      </c>
      <c r="K32" s="113">
        <v>59.255099999999992</v>
      </c>
      <c r="L32" s="113">
        <v>64.861699999999999</v>
      </c>
      <c r="N32" s="111">
        <v>27.038499999999999</v>
      </c>
      <c r="O32" s="113">
        <v>35.0657</v>
      </c>
      <c r="P32" s="113">
        <v>24.319099999999999</v>
      </c>
      <c r="R32" s="34"/>
    </row>
    <row r="33" spans="1:18" ht="12" customHeight="1">
      <c r="A33" s="88"/>
      <c r="C33" s="243"/>
      <c r="D33" s="91" t="s">
        <v>8</v>
      </c>
      <c r="E33" s="3"/>
      <c r="F33" s="111">
        <v>19.106099999999998</v>
      </c>
      <c r="G33" s="113">
        <v>27.128999999999998</v>
      </c>
      <c r="H33" s="113">
        <v>16.222799999999999</v>
      </c>
      <c r="I33" s="34"/>
      <c r="J33" s="111">
        <v>64.712999999999994</v>
      </c>
      <c r="K33" s="113">
        <v>60.525099999999995</v>
      </c>
      <c r="L33" s="113">
        <v>65.803499999999985</v>
      </c>
      <c r="N33" s="111">
        <v>26.750199999999996</v>
      </c>
      <c r="O33" s="113">
        <v>34.449199999999998</v>
      </c>
      <c r="P33" s="113">
        <v>24.1999</v>
      </c>
      <c r="R33" s="34"/>
    </row>
    <row r="34" spans="1:18" ht="12" customHeight="1">
      <c r="A34" s="88"/>
      <c r="C34" s="243">
        <v>2012</v>
      </c>
      <c r="D34" s="91" t="s">
        <v>5</v>
      </c>
      <c r="E34" s="3"/>
      <c r="F34" s="111">
        <v>15.2477</v>
      </c>
      <c r="G34" s="113">
        <v>21.404799999999998</v>
      </c>
      <c r="H34" s="113">
        <v>12.958600000000001</v>
      </c>
      <c r="I34" s="34"/>
      <c r="J34" s="111">
        <v>63.8842</v>
      </c>
      <c r="K34" s="113">
        <v>58.819000000000003</v>
      </c>
      <c r="L34" s="113">
        <v>65.203800000000001</v>
      </c>
      <c r="N34" s="111">
        <v>26.401999999999997</v>
      </c>
      <c r="O34" s="113">
        <v>33.296999999999997</v>
      </c>
      <c r="P34" s="113">
        <v>24.122299999999999</v>
      </c>
    </row>
    <row r="35" spans="1:18" ht="12" customHeight="1">
      <c r="A35" s="88"/>
      <c r="C35" s="243"/>
      <c r="D35" s="91" t="s">
        <v>6</v>
      </c>
      <c r="E35" s="3"/>
      <c r="F35" s="111">
        <v>16.781499999999998</v>
      </c>
      <c r="G35" s="113">
        <v>24.878899999999998</v>
      </c>
      <c r="H35" s="113">
        <v>13.8018</v>
      </c>
      <c r="I35" s="34"/>
      <c r="J35" s="111">
        <v>65.048000000000002</v>
      </c>
      <c r="K35" s="113">
        <v>60.6648</v>
      </c>
      <c r="L35" s="113">
        <v>66.190700000000007</v>
      </c>
      <c r="N35" s="111">
        <v>27.302100000000003</v>
      </c>
      <c r="O35" s="113">
        <v>35.280499999999996</v>
      </c>
      <c r="P35" s="113">
        <v>24.644400000000001</v>
      </c>
    </row>
    <row r="36" spans="1:18" ht="12" customHeight="1">
      <c r="A36" s="88"/>
      <c r="C36" s="243"/>
      <c r="D36" s="91" t="s">
        <v>7</v>
      </c>
      <c r="E36" s="3"/>
      <c r="F36" s="111">
        <v>17.619499999999999</v>
      </c>
      <c r="G36" s="113">
        <v>26.266400000000001</v>
      </c>
      <c r="H36" s="113">
        <v>14.4534</v>
      </c>
      <c r="I36" s="34"/>
      <c r="J36" s="111">
        <v>65.105699999999999</v>
      </c>
      <c r="K36" s="113">
        <v>60.6982</v>
      </c>
      <c r="L36" s="113">
        <v>66.259899999999988</v>
      </c>
      <c r="N36" s="111">
        <v>27.033899999999999</v>
      </c>
      <c r="O36" s="113">
        <v>35.669499999999999</v>
      </c>
      <c r="P36" s="113">
        <v>24.179599999999997</v>
      </c>
    </row>
    <row r="37" spans="1:18" ht="12" customHeight="1">
      <c r="A37" s="88"/>
      <c r="C37" s="243"/>
      <c r="D37" s="91" t="s">
        <v>8</v>
      </c>
      <c r="E37" s="3"/>
      <c r="F37" s="111">
        <v>15.1564</v>
      </c>
      <c r="G37" s="113">
        <v>22.298099999999998</v>
      </c>
      <c r="H37" s="113">
        <v>12.5281</v>
      </c>
      <c r="I37" s="34"/>
      <c r="J37" s="111">
        <v>64.497600000000006</v>
      </c>
      <c r="K37" s="113">
        <v>59.926199999999994</v>
      </c>
      <c r="L37" s="113">
        <v>65.697900000000004</v>
      </c>
      <c r="N37" s="111">
        <v>26.119700000000002</v>
      </c>
      <c r="O37" s="113">
        <v>34.435699999999997</v>
      </c>
      <c r="P37" s="113">
        <v>23.438399999999998</v>
      </c>
    </row>
    <row r="38" spans="1:18" ht="12" customHeight="1">
      <c r="A38" s="88"/>
      <c r="C38" s="243">
        <v>2013</v>
      </c>
      <c r="D38" s="91" t="s">
        <v>5</v>
      </c>
      <c r="E38" s="3"/>
      <c r="F38" s="111">
        <v>13.5992</v>
      </c>
      <c r="G38" s="113">
        <v>20.055499999999999</v>
      </c>
      <c r="H38" s="113">
        <v>11.268699999999999</v>
      </c>
      <c r="I38" s="34"/>
      <c r="J38" s="111">
        <v>63.825099999999999</v>
      </c>
      <c r="K38" s="113">
        <v>58.506899999999995</v>
      </c>
      <c r="L38" s="113">
        <v>65.2273</v>
      </c>
      <c r="N38" s="111">
        <v>25.579399999999996</v>
      </c>
      <c r="O38" s="113">
        <v>31.667799999999996</v>
      </c>
      <c r="P38" s="113">
        <v>23.553799999999999</v>
      </c>
    </row>
    <row r="39" spans="1:18" ht="12" customHeight="1">
      <c r="A39" s="88"/>
      <c r="C39" s="243"/>
      <c r="D39" s="91" t="s">
        <v>6</v>
      </c>
      <c r="E39" s="3"/>
      <c r="F39" s="111">
        <v>14.782299999999998</v>
      </c>
      <c r="G39" s="113">
        <v>22.249400000000001</v>
      </c>
      <c r="H39" s="113">
        <v>12.0602</v>
      </c>
      <c r="I39" s="34"/>
      <c r="J39" s="111">
        <v>64.781999999999996</v>
      </c>
      <c r="K39" s="113">
        <v>59.822499999999998</v>
      </c>
      <c r="L39" s="113">
        <v>66.083799999999997</v>
      </c>
      <c r="N39" s="111">
        <v>26.306599999999996</v>
      </c>
      <c r="O39" s="113">
        <v>34.112200000000001</v>
      </c>
      <c r="P39" s="113">
        <v>23.7364</v>
      </c>
    </row>
    <row r="40" spans="1:18" ht="12" customHeight="1">
      <c r="A40" s="88"/>
      <c r="C40" s="243"/>
      <c r="D40" s="91" t="s">
        <v>7</v>
      </c>
      <c r="F40" s="111">
        <v>15.644399999999999</v>
      </c>
      <c r="G40" s="113">
        <v>22.9574</v>
      </c>
      <c r="H40" s="113">
        <v>12.998099999999999</v>
      </c>
      <c r="I40" s="34"/>
      <c r="J40" s="111">
        <v>64.486999999999995</v>
      </c>
      <c r="K40" s="113">
        <v>59.590199999999996</v>
      </c>
      <c r="L40" s="113">
        <v>65.781000000000006</v>
      </c>
      <c r="N40" s="111">
        <v>26.964399999999998</v>
      </c>
      <c r="O40" s="113">
        <v>34.811199999999999</v>
      </c>
      <c r="P40" s="113">
        <v>24.402699999999999</v>
      </c>
    </row>
    <row r="41" spans="1:18" ht="12" customHeight="1">
      <c r="A41" s="88"/>
      <c r="C41" s="243"/>
      <c r="D41" s="91" t="s">
        <v>8</v>
      </c>
      <c r="F41" s="111">
        <v>15.7441</v>
      </c>
      <c r="G41" s="113">
        <v>22.669199999999996</v>
      </c>
      <c r="H41" s="113">
        <v>13.2242</v>
      </c>
      <c r="I41" s="34"/>
      <c r="J41" s="111">
        <v>65.201899999999995</v>
      </c>
      <c r="K41" s="113">
        <v>60.340499999999999</v>
      </c>
      <c r="L41" s="113">
        <v>66.485299999999995</v>
      </c>
      <c r="N41" s="111">
        <v>26.946999999999999</v>
      </c>
      <c r="O41" s="113">
        <v>34.564799999999998</v>
      </c>
      <c r="P41" s="113">
        <v>24.484499999999997</v>
      </c>
    </row>
    <row r="42" spans="1:18" ht="12" customHeight="1">
      <c r="A42" s="88"/>
      <c r="C42" s="243">
        <v>2014</v>
      </c>
      <c r="D42" s="91" t="s">
        <v>5</v>
      </c>
      <c r="F42" s="111">
        <v>13.187299999999999</v>
      </c>
      <c r="G42" s="113">
        <v>19.417199999999998</v>
      </c>
      <c r="H42" s="113">
        <v>10.9726</v>
      </c>
      <c r="I42" s="34"/>
      <c r="J42" s="111">
        <v>64.152299999999997</v>
      </c>
      <c r="K42" s="113">
        <v>59.542999999999999</v>
      </c>
      <c r="L42" s="113">
        <v>65.367500000000007</v>
      </c>
      <c r="N42" s="111">
        <v>26.339299999999998</v>
      </c>
      <c r="O42" s="113">
        <v>33.8035</v>
      </c>
      <c r="P42" s="113">
        <v>23.798300000000001</v>
      </c>
    </row>
    <row r="43" spans="1:18" ht="12" customHeight="1">
      <c r="A43" s="88"/>
      <c r="C43" s="243"/>
      <c r="D43" s="91" t="s">
        <v>6</v>
      </c>
      <c r="F43" s="111">
        <v>13.652599999999998</v>
      </c>
      <c r="G43" s="113">
        <v>20.233999999999998</v>
      </c>
      <c r="H43" s="113">
        <v>11.333299999999999</v>
      </c>
      <c r="I43" s="34"/>
      <c r="J43" s="111">
        <v>64.138999999999996</v>
      </c>
      <c r="K43" s="113">
        <v>59.990400000000001</v>
      </c>
      <c r="L43" s="113">
        <v>65.23299999999999</v>
      </c>
      <c r="N43" s="111">
        <v>26.6249</v>
      </c>
      <c r="O43" s="113">
        <v>35.026699999999998</v>
      </c>
      <c r="P43" s="113">
        <v>23.7926</v>
      </c>
    </row>
    <row r="44" spans="1:18" ht="12" customHeight="1">
      <c r="A44" s="88"/>
      <c r="C44" s="243"/>
      <c r="D44" s="91" t="s">
        <v>7</v>
      </c>
      <c r="F44" s="111">
        <v>14.215199999999999</v>
      </c>
      <c r="G44" s="113">
        <v>21.571899999999999</v>
      </c>
      <c r="H44" s="113">
        <v>11.629</v>
      </c>
      <c r="I44" s="34"/>
      <c r="J44" s="111">
        <v>64.022999999999996</v>
      </c>
      <c r="K44" s="113">
        <v>60.058799999999998</v>
      </c>
      <c r="L44" s="113">
        <v>65.070799999999991</v>
      </c>
      <c r="N44" s="111">
        <v>26.581899999999997</v>
      </c>
      <c r="O44" s="113">
        <v>36.091999999999999</v>
      </c>
      <c r="P44" s="113">
        <v>23.396799999999999</v>
      </c>
    </row>
    <row r="45" spans="1:18" ht="12" customHeight="1">
      <c r="A45" s="88"/>
      <c r="C45" s="243"/>
      <c r="D45" s="91" t="s">
        <v>8</v>
      </c>
      <c r="F45" s="111">
        <v>13.2834</v>
      </c>
      <c r="G45" s="113">
        <v>20.2837</v>
      </c>
      <c r="H45" s="113">
        <v>10.8399</v>
      </c>
      <c r="I45" s="34"/>
      <c r="J45" s="111">
        <v>64.341300000000004</v>
      </c>
      <c r="K45" s="113">
        <v>60.5154</v>
      </c>
      <c r="L45" s="113">
        <v>65.352800000000002</v>
      </c>
      <c r="N45" s="111">
        <v>26.401799999999998</v>
      </c>
      <c r="O45" s="113">
        <v>35.915900000000001</v>
      </c>
      <c r="P45" s="113">
        <v>23.184899999999999</v>
      </c>
    </row>
    <row r="46" spans="1:18" ht="12" customHeight="1">
      <c r="A46" s="88"/>
      <c r="C46" s="243">
        <v>2015</v>
      </c>
      <c r="D46" s="91" t="s">
        <v>5</v>
      </c>
      <c r="F46" s="111">
        <v>12.497199999999999</v>
      </c>
      <c r="G46" s="113">
        <v>18.492699999999999</v>
      </c>
      <c r="H46" s="113">
        <v>10.434099999999999</v>
      </c>
      <c r="I46" s="34"/>
      <c r="J46" s="111">
        <v>64.079199999999986</v>
      </c>
      <c r="K46" s="113">
        <v>59.758699999999997</v>
      </c>
      <c r="L46" s="113">
        <v>65.225300000000004</v>
      </c>
      <c r="N46" s="111">
        <v>26.946599999999997</v>
      </c>
      <c r="O46" s="113">
        <v>35.256099999999996</v>
      </c>
      <c r="P46" s="113">
        <v>24.115199999999998</v>
      </c>
    </row>
    <row r="47" spans="1:18" ht="12" customHeight="1">
      <c r="A47" s="88"/>
      <c r="C47" s="243"/>
      <c r="D47" s="91" t="s">
        <v>6</v>
      </c>
      <c r="F47" s="111">
        <v>13.505599999999998</v>
      </c>
      <c r="G47" s="113">
        <v>19.947599999999998</v>
      </c>
      <c r="H47" s="113">
        <v>11.2821</v>
      </c>
      <c r="I47" s="34"/>
      <c r="J47" s="111">
        <v>64.401799999999994</v>
      </c>
      <c r="K47" s="113">
        <v>60.324399999999997</v>
      </c>
      <c r="L47" s="113">
        <v>65.488</v>
      </c>
      <c r="N47" s="111">
        <v>27.459800000000001</v>
      </c>
      <c r="O47" s="113">
        <v>35.716099999999997</v>
      </c>
      <c r="P47" s="113">
        <v>24.697500000000002</v>
      </c>
    </row>
    <row r="48" spans="1:18" ht="12" customHeight="1">
      <c r="A48" s="88"/>
      <c r="C48" s="243"/>
      <c r="D48" s="91" t="s">
        <v>7</v>
      </c>
      <c r="F48" s="111">
        <v>14.715200000000001</v>
      </c>
      <c r="G48" s="113">
        <v>23.057899999999997</v>
      </c>
      <c r="H48" s="113">
        <v>11.803799999999999</v>
      </c>
      <c r="I48" s="34"/>
      <c r="J48" s="111">
        <v>64.427300000000002</v>
      </c>
      <c r="K48" s="113">
        <v>60.384499999999996</v>
      </c>
      <c r="L48" s="113">
        <v>65.504599999999996</v>
      </c>
      <c r="N48" s="111">
        <v>27.7485</v>
      </c>
      <c r="O48" s="113">
        <v>35.630099999999999</v>
      </c>
      <c r="P48" s="113">
        <v>25.0944</v>
      </c>
    </row>
    <row r="49" spans="1:16" ht="12" customHeight="1">
      <c r="A49" s="88"/>
      <c r="C49" s="243"/>
      <c r="D49" s="91" t="s">
        <v>8</v>
      </c>
      <c r="F49" s="111">
        <v>15.417999999999999</v>
      </c>
      <c r="G49" s="113">
        <v>23.0044</v>
      </c>
      <c r="H49" s="113">
        <v>12.797000000000001</v>
      </c>
      <c r="I49" s="34"/>
      <c r="J49" s="111">
        <v>65.235799999999998</v>
      </c>
      <c r="K49" s="113">
        <v>61.817999999999998</v>
      </c>
      <c r="L49" s="113">
        <v>66.1477</v>
      </c>
      <c r="N49" s="111">
        <v>27.683499999999999</v>
      </c>
      <c r="O49" s="113">
        <v>35.049599999999998</v>
      </c>
      <c r="P49" s="113">
        <v>25.282799999999998</v>
      </c>
    </row>
    <row r="50" spans="1:16" ht="12" customHeight="1">
      <c r="A50" s="88"/>
      <c r="C50" s="243">
        <v>2016</v>
      </c>
      <c r="D50" s="91" t="s">
        <v>5</v>
      </c>
      <c r="E50" s="65"/>
      <c r="F50" s="111">
        <v>12.845299999999998</v>
      </c>
      <c r="G50" s="113">
        <v>18.726499999999998</v>
      </c>
      <c r="H50" s="113">
        <v>10.790099999999999</v>
      </c>
      <c r="I50" s="34"/>
      <c r="J50" s="111">
        <v>64.332499999999996</v>
      </c>
      <c r="K50" s="113">
        <v>59.691799999999994</v>
      </c>
      <c r="L50" s="113">
        <v>65.573300000000003</v>
      </c>
      <c r="N50" s="111">
        <v>26.416899999999998</v>
      </c>
      <c r="O50" s="113">
        <v>33.154000000000003</v>
      </c>
      <c r="P50" s="113">
        <v>24.191399999999998</v>
      </c>
    </row>
    <row r="51" spans="1:16" ht="12" customHeight="1">
      <c r="A51" s="88"/>
      <c r="C51" s="243"/>
      <c r="D51" s="91" t="s">
        <v>6</v>
      </c>
      <c r="E51" s="65"/>
      <c r="F51" s="111">
        <v>13.542499999999999</v>
      </c>
      <c r="G51" s="113">
        <v>20.105599999999999</v>
      </c>
      <c r="H51" s="113">
        <v>11.228199999999999</v>
      </c>
      <c r="I51" s="34"/>
      <c r="J51" s="111">
        <v>64.773899999999998</v>
      </c>
      <c r="K51" s="113">
        <v>60.414899999999996</v>
      </c>
      <c r="L51" s="113">
        <v>65.945499999999996</v>
      </c>
      <c r="N51" s="111">
        <v>27.090700000000002</v>
      </c>
      <c r="O51" s="113">
        <v>33.799999999999997</v>
      </c>
      <c r="P51" s="113">
        <v>24.897300000000001</v>
      </c>
    </row>
    <row r="52" spans="1:16" ht="12" customHeight="1">
      <c r="A52" s="88"/>
      <c r="C52" s="243"/>
      <c r="D52" s="91" t="s">
        <v>7</v>
      </c>
      <c r="E52" s="65"/>
      <c r="F52" s="111">
        <v>14.194599999999999</v>
      </c>
      <c r="G52" s="113">
        <v>21.0839</v>
      </c>
      <c r="H52" s="113">
        <v>11.826599999999999</v>
      </c>
      <c r="I52" s="34"/>
      <c r="J52" s="111">
        <v>65.363500000000002</v>
      </c>
      <c r="K52" s="113">
        <v>60.910299999999992</v>
      </c>
      <c r="L52" s="113">
        <v>66.559600000000003</v>
      </c>
      <c r="N52" s="111">
        <v>27.487499999999997</v>
      </c>
      <c r="O52" s="113">
        <v>34.0169</v>
      </c>
      <c r="P52" s="113">
        <v>25.321199999999997</v>
      </c>
    </row>
    <row r="53" spans="1:16" ht="12" customHeight="1">
      <c r="A53" s="88"/>
      <c r="C53" s="243"/>
      <c r="D53" s="91" t="s">
        <v>8</v>
      </c>
      <c r="E53" s="65"/>
      <c r="F53" s="111">
        <v>13.097899999999999</v>
      </c>
      <c r="G53" s="113">
        <v>19.804500000000001</v>
      </c>
      <c r="H53" s="113">
        <v>10.757200000000001</v>
      </c>
      <c r="I53" s="34"/>
      <c r="J53" s="111">
        <v>65.283299999999997</v>
      </c>
      <c r="K53" s="113">
        <v>60.686099999999996</v>
      </c>
      <c r="L53" s="113">
        <v>66.514200000000002</v>
      </c>
      <c r="N53" s="111">
        <v>26.8567</v>
      </c>
      <c r="O53" s="113">
        <v>33.480800000000002</v>
      </c>
      <c r="P53" s="113">
        <v>24.673699999999997</v>
      </c>
    </row>
    <row r="54" spans="1:16" ht="12" customHeight="1">
      <c r="A54" s="88"/>
      <c r="C54" s="243">
        <v>2017</v>
      </c>
      <c r="D54" s="91" t="s">
        <v>5</v>
      </c>
      <c r="E54" s="65"/>
      <c r="F54" s="111">
        <v>12.4377</v>
      </c>
      <c r="G54" s="113">
        <v>18.278500000000001</v>
      </c>
      <c r="H54" s="113">
        <v>10.370699999999999</v>
      </c>
      <c r="I54" s="34"/>
      <c r="J54" s="111">
        <v>64.905199999999994</v>
      </c>
      <c r="K54" s="113">
        <v>60.158999999999999</v>
      </c>
      <c r="L54" s="113">
        <v>66.170400000000001</v>
      </c>
      <c r="N54" s="111">
        <v>26.395299999999999</v>
      </c>
      <c r="O54" s="113">
        <v>31.7729</v>
      </c>
      <c r="P54" s="113">
        <v>24.6448</v>
      </c>
    </row>
    <row r="55" spans="1:16" ht="12" customHeight="1">
      <c r="A55" s="88"/>
      <c r="C55" s="243"/>
      <c r="D55" s="91" t="s">
        <v>6</v>
      </c>
      <c r="E55" s="65"/>
      <c r="F55" s="111">
        <v>12.9161</v>
      </c>
      <c r="G55" s="113">
        <v>19.804600000000001</v>
      </c>
      <c r="H55" s="113">
        <v>10.459099999999999</v>
      </c>
      <c r="I55" s="34"/>
      <c r="J55" s="111">
        <v>65.030699999999996</v>
      </c>
      <c r="K55" s="113">
        <v>60.4482</v>
      </c>
      <c r="L55" s="113">
        <v>66.256099999999989</v>
      </c>
      <c r="N55" s="111">
        <v>26.531699999999997</v>
      </c>
      <c r="O55" s="113">
        <v>32.489699999999999</v>
      </c>
      <c r="P55" s="113">
        <v>24.619399999999999</v>
      </c>
    </row>
    <row r="56" spans="1:16" ht="12" customHeight="1">
      <c r="A56" s="88"/>
      <c r="C56" s="243"/>
      <c r="D56" s="91" t="s">
        <v>7</v>
      </c>
      <c r="E56" s="65"/>
      <c r="F56" s="111">
        <v>13.437299999999999</v>
      </c>
      <c r="G56" s="113">
        <v>20.881800000000002</v>
      </c>
      <c r="H56" s="113">
        <v>10.7967</v>
      </c>
      <c r="I56" s="34"/>
      <c r="J56" s="111">
        <v>64.927700000000002</v>
      </c>
      <c r="K56" s="113">
        <v>60.366100000000003</v>
      </c>
      <c r="L56" s="113">
        <v>66.147000000000006</v>
      </c>
      <c r="N56" s="111">
        <v>26.761000000000003</v>
      </c>
      <c r="O56" s="113">
        <v>34.2667</v>
      </c>
      <c r="P56" s="113">
        <v>24.346399999999999</v>
      </c>
    </row>
    <row r="57" spans="1:16" ht="12" customHeight="1">
      <c r="A57" s="88"/>
      <c r="C57" s="243"/>
      <c r="D57" s="91" t="s">
        <v>8</v>
      </c>
      <c r="E57" s="65"/>
      <c r="F57" s="111">
        <v>14.782499999999999</v>
      </c>
      <c r="G57" s="113">
        <v>21.868099999999998</v>
      </c>
      <c r="H57" s="113">
        <v>12.2257</v>
      </c>
      <c r="I57" s="34"/>
      <c r="J57" s="111">
        <v>65.0381</v>
      </c>
      <c r="K57" s="113">
        <v>60.053999999999995</v>
      </c>
      <c r="L57" s="113">
        <v>66.36999999999999</v>
      </c>
      <c r="N57" s="111">
        <v>26.604899999999997</v>
      </c>
      <c r="O57" s="113">
        <v>34.031500000000001</v>
      </c>
      <c r="P57" s="113">
        <v>24.283899999999999</v>
      </c>
    </row>
    <row r="58" spans="1:16" ht="12" customHeight="1">
      <c r="A58" s="88"/>
      <c r="C58" s="241">
        <v>2018</v>
      </c>
      <c r="D58" s="94" t="s">
        <v>60</v>
      </c>
      <c r="E58" s="65"/>
      <c r="F58" s="111">
        <v>12.4133</v>
      </c>
      <c r="G58" s="113">
        <v>18.663</v>
      </c>
      <c r="H58" s="113">
        <v>10.257099999999999</v>
      </c>
      <c r="I58" s="34"/>
      <c r="J58" s="111">
        <v>64.986800000000002</v>
      </c>
      <c r="K58" s="113">
        <v>59.495299999999993</v>
      </c>
      <c r="L58" s="113">
        <v>66.429599999999994</v>
      </c>
      <c r="N58" s="111">
        <v>26.439599999999995</v>
      </c>
      <c r="O58" s="113">
        <v>31.854800000000001</v>
      </c>
      <c r="P58" s="113">
        <v>24.792000000000002</v>
      </c>
    </row>
    <row r="59" spans="1:16" ht="12" customHeight="1">
      <c r="A59" s="88"/>
      <c r="C59" s="241"/>
      <c r="D59" s="128" t="s">
        <v>62</v>
      </c>
      <c r="E59" s="65"/>
      <c r="F59" s="111">
        <v>13.437799999999999</v>
      </c>
      <c r="G59" s="113">
        <v>19.081199999999999</v>
      </c>
      <c r="H59" s="113">
        <v>11.522499999999999</v>
      </c>
      <c r="I59" s="34"/>
      <c r="J59" s="111">
        <v>65.502399999999994</v>
      </c>
      <c r="K59" s="113">
        <v>59.607399999999998</v>
      </c>
      <c r="L59" s="113">
        <v>67.052300000000002</v>
      </c>
      <c r="N59" s="111">
        <v>27.4514</v>
      </c>
      <c r="O59" s="113">
        <v>34.352199999999996</v>
      </c>
      <c r="P59" s="113">
        <v>25.341799999999999</v>
      </c>
    </row>
    <row r="60" spans="1:16" ht="12" customHeight="1">
      <c r="A60" s="88"/>
      <c r="C60" s="241"/>
      <c r="D60" s="128" t="s">
        <v>61</v>
      </c>
      <c r="E60" s="65"/>
      <c r="F60" s="111">
        <v>14.7286</v>
      </c>
      <c r="G60" s="113">
        <v>21.806199999999997</v>
      </c>
      <c r="H60" s="113">
        <v>12.2971</v>
      </c>
      <c r="I60" s="34"/>
      <c r="J60" s="111">
        <v>65.484899999999996</v>
      </c>
      <c r="K60" s="113">
        <v>60.237899999999996</v>
      </c>
      <c r="L60" s="113">
        <v>66.8643</v>
      </c>
      <c r="N60" s="111">
        <v>26.944799999999997</v>
      </c>
      <c r="O60" s="113">
        <v>35.082599999999999</v>
      </c>
      <c r="P60" s="113">
        <v>24.469099999999997</v>
      </c>
    </row>
    <row r="61" spans="1:16" ht="12" customHeight="1">
      <c r="A61" s="88"/>
      <c r="C61" s="241"/>
      <c r="D61" s="94" t="s">
        <v>134</v>
      </c>
      <c r="E61" s="65"/>
      <c r="F61" s="111">
        <v>13.9209</v>
      </c>
      <c r="G61" s="113">
        <v>20.374599999999997</v>
      </c>
      <c r="H61" s="113">
        <v>11.684299999999999</v>
      </c>
      <c r="I61" s="34"/>
      <c r="J61" s="111">
        <v>65.590999999999994</v>
      </c>
      <c r="K61" s="113">
        <v>60.19</v>
      </c>
      <c r="L61" s="113">
        <v>67.009699999999995</v>
      </c>
      <c r="N61" s="111">
        <v>26.760299999999997</v>
      </c>
      <c r="O61" s="113">
        <v>35.246499999999997</v>
      </c>
      <c r="P61" s="113">
        <v>24.2166</v>
      </c>
    </row>
    <row r="62" spans="1:16" ht="12" customHeight="1">
      <c r="A62" s="88"/>
      <c r="C62" s="241">
        <v>2019</v>
      </c>
      <c r="D62" s="94" t="s">
        <v>60</v>
      </c>
      <c r="E62" s="65"/>
      <c r="F62" s="111">
        <v>13.031099999999999</v>
      </c>
      <c r="G62" s="113">
        <v>18.500799999999998</v>
      </c>
      <c r="H62" s="113">
        <v>11.1274</v>
      </c>
      <c r="I62" s="34"/>
      <c r="J62" s="111">
        <v>65.512499999999989</v>
      </c>
      <c r="K62" s="113">
        <v>60.327500000000001</v>
      </c>
      <c r="L62" s="113">
        <v>66.871799999999993</v>
      </c>
      <c r="N62" s="111">
        <v>25.932199999999998</v>
      </c>
      <c r="O62" s="113">
        <v>33.153499999999994</v>
      </c>
      <c r="P62" s="113">
        <v>23.716899999999999</v>
      </c>
    </row>
    <row r="63" spans="1:16" ht="12" customHeight="1">
      <c r="A63" s="88"/>
      <c r="C63" s="241"/>
      <c r="D63" s="128" t="s">
        <v>62</v>
      </c>
      <c r="E63" s="65"/>
      <c r="F63" s="111">
        <v>13.810899999999998</v>
      </c>
      <c r="G63" s="113">
        <v>20.2212</v>
      </c>
      <c r="H63" s="113">
        <v>11.5768</v>
      </c>
      <c r="I63" s="34"/>
      <c r="J63" s="111">
        <v>66.031899999999993</v>
      </c>
      <c r="K63" s="113">
        <v>61.376699999999992</v>
      </c>
      <c r="L63" s="113">
        <v>67.250599999999991</v>
      </c>
      <c r="N63" s="111">
        <v>26.61</v>
      </c>
      <c r="O63" s="113">
        <v>33.716399999999993</v>
      </c>
      <c r="P63" s="113">
        <v>24.3933</v>
      </c>
    </row>
    <row r="64" spans="1:16" ht="12" customHeight="1">
      <c r="A64" s="88"/>
      <c r="C64" s="241"/>
      <c r="D64" s="128" t="s">
        <v>61</v>
      </c>
      <c r="E64" s="65"/>
      <c r="F64" s="111">
        <v>15.0113</v>
      </c>
      <c r="G64" s="113">
        <v>22.720800000000001</v>
      </c>
      <c r="H64" s="113">
        <v>12.364100000000001</v>
      </c>
      <c r="I64" s="34"/>
      <c r="J64" s="111">
        <v>66.078999999999994</v>
      </c>
      <c r="K64" s="113">
        <v>61.765799999999992</v>
      </c>
      <c r="L64" s="113">
        <v>67.210599999999999</v>
      </c>
      <c r="N64" s="111">
        <v>26.865200000000002</v>
      </c>
      <c r="O64" s="113">
        <v>34.755199999999995</v>
      </c>
      <c r="P64" s="113">
        <v>24.340799999999998</v>
      </c>
    </row>
    <row r="65" spans="1:16" ht="12" customHeight="1">
      <c r="A65" s="88"/>
      <c r="C65" s="241"/>
      <c r="D65" s="94" t="s">
        <v>134</v>
      </c>
      <c r="E65" s="65"/>
      <c r="F65" s="111">
        <v>13.514199999999999</v>
      </c>
      <c r="G65" s="113">
        <v>20.526600000000002</v>
      </c>
      <c r="H65" s="113">
        <v>11.098799999999999</v>
      </c>
      <c r="I65" s="34"/>
      <c r="J65" s="111">
        <v>66.444099999999992</v>
      </c>
      <c r="K65" s="113">
        <v>62.15379999999999</v>
      </c>
      <c r="L65" s="113">
        <v>67.572800000000001</v>
      </c>
      <c r="N65" s="111">
        <v>27.421799999999998</v>
      </c>
      <c r="O65" s="113">
        <v>35.562399999999997</v>
      </c>
      <c r="P65" s="113">
        <v>24.843899999999998</v>
      </c>
    </row>
    <row r="66" spans="1:16" ht="12" customHeight="1">
      <c r="A66" s="88"/>
      <c r="C66" s="255">
        <v>2020</v>
      </c>
      <c r="D66" s="94" t="s">
        <v>60</v>
      </c>
      <c r="E66" s="65"/>
      <c r="F66" s="111">
        <v>12.660599999999999</v>
      </c>
      <c r="G66" s="113">
        <v>18.627299999999998</v>
      </c>
      <c r="H66" s="113">
        <v>10.631099999999998</v>
      </c>
      <c r="I66" s="34"/>
      <c r="J66" s="111">
        <v>66.0017</v>
      </c>
      <c r="K66" s="113">
        <v>61.982099999999996</v>
      </c>
      <c r="L66" s="113">
        <v>67.058399999999992</v>
      </c>
      <c r="N66" s="111">
        <v>26.539000000000001</v>
      </c>
      <c r="O66" s="113">
        <v>32.288499999999999</v>
      </c>
      <c r="P66" s="113">
        <v>24.7319</v>
      </c>
    </row>
    <row r="67" spans="1:16" ht="12" customHeight="1">
      <c r="A67" s="88"/>
      <c r="C67" s="255"/>
      <c r="D67" s="95" t="s">
        <v>49</v>
      </c>
      <c r="E67" s="65"/>
      <c r="F67" s="230" t="s">
        <v>51</v>
      </c>
      <c r="G67" s="230" t="s">
        <v>51</v>
      </c>
      <c r="H67" s="230" t="s">
        <v>51</v>
      </c>
      <c r="I67" s="34"/>
      <c r="J67" s="230" t="s">
        <v>51</v>
      </c>
      <c r="K67" s="230" t="s">
        <v>51</v>
      </c>
      <c r="L67" s="230" t="s">
        <v>51</v>
      </c>
      <c r="N67" s="230" t="s">
        <v>51</v>
      </c>
      <c r="O67" s="230" t="s">
        <v>51</v>
      </c>
      <c r="P67" s="230" t="s">
        <v>51</v>
      </c>
    </row>
    <row r="68" spans="1:16" ht="12" customHeight="1">
      <c r="A68" s="88"/>
      <c r="C68" s="255"/>
      <c r="D68" s="94" t="s">
        <v>61</v>
      </c>
      <c r="E68" s="65"/>
      <c r="F68" s="111">
        <v>13.186799999999998</v>
      </c>
      <c r="G68" s="113">
        <v>22.933399999999999</v>
      </c>
      <c r="H68" s="113">
        <v>9.5785999999999998</v>
      </c>
      <c r="I68" s="34"/>
      <c r="J68" s="111">
        <v>60.271900000000002</v>
      </c>
      <c r="K68" s="113">
        <v>57.966200000000001</v>
      </c>
      <c r="L68" s="113">
        <v>60.876100000000001</v>
      </c>
      <c r="N68" s="111">
        <v>21.899799999999999</v>
      </c>
      <c r="O68" s="113">
        <v>31.960299999999997</v>
      </c>
      <c r="P68" s="113">
        <v>18.916599999999999</v>
      </c>
    </row>
    <row r="69" spans="1:16" ht="12" customHeight="1">
      <c r="A69" s="88"/>
      <c r="C69" s="255"/>
      <c r="D69" s="100" t="s">
        <v>8</v>
      </c>
      <c r="E69" s="65"/>
      <c r="F69" s="111">
        <v>13.448599999999999</v>
      </c>
      <c r="G69" s="113">
        <v>20.827500000000001</v>
      </c>
      <c r="H69" s="113">
        <v>10.832599999999999</v>
      </c>
      <c r="I69" s="34"/>
      <c r="J69" s="111">
        <v>62.866599999999991</v>
      </c>
      <c r="K69" s="113">
        <v>59.664499999999997</v>
      </c>
      <c r="L69" s="113">
        <v>63.731799999999993</v>
      </c>
      <c r="N69" s="111">
        <v>23.035999999999998</v>
      </c>
      <c r="O69" s="113">
        <v>31.809799999999999</v>
      </c>
      <c r="P69" s="113">
        <v>20.369</v>
      </c>
    </row>
    <row r="70" spans="1:16" ht="12" customHeight="1">
      <c r="A70" s="88"/>
      <c r="C70" s="255">
        <v>2021</v>
      </c>
      <c r="D70" s="94" t="s">
        <v>60</v>
      </c>
      <c r="E70" s="65"/>
      <c r="F70" s="111">
        <v>12.1914</v>
      </c>
      <c r="G70" s="113">
        <v>18.940300000000001</v>
      </c>
      <c r="H70" s="113">
        <v>9.7981999999999996</v>
      </c>
      <c r="I70" s="34"/>
      <c r="J70" s="111">
        <v>62.721099999999993</v>
      </c>
      <c r="K70" s="113">
        <v>59.687999999999995</v>
      </c>
      <c r="L70" s="113">
        <v>63.522199999999998</v>
      </c>
      <c r="N70" s="111">
        <v>21.817999999999998</v>
      </c>
      <c r="O70" s="113">
        <v>31.2544</v>
      </c>
      <c r="P70" s="113">
        <v>19.055099999999999</v>
      </c>
    </row>
    <row r="71" spans="1:16" ht="12" customHeight="1">
      <c r="A71" s="88"/>
      <c r="C71" s="255"/>
      <c r="D71" s="128" t="s">
        <v>62</v>
      </c>
      <c r="E71" s="65"/>
      <c r="F71" s="111">
        <v>14.97</v>
      </c>
      <c r="G71" s="113">
        <v>22.302799999999998</v>
      </c>
      <c r="H71" s="113">
        <v>12.433</v>
      </c>
      <c r="I71" s="34"/>
      <c r="J71" s="111">
        <v>64.616799999999998</v>
      </c>
      <c r="K71" s="113">
        <v>60.569099999999999</v>
      </c>
      <c r="L71" s="113">
        <v>65.686800000000005</v>
      </c>
      <c r="N71" s="111">
        <v>23.7898</v>
      </c>
      <c r="O71" s="113">
        <v>31.576699999999995</v>
      </c>
      <c r="P71" s="113">
        <v>21.423399999999997</v>
      </c>
    </row>
    <row r="72" spans="1:16" ht="12" customHeight="1">
      <c r="A72" s="88"/>
      <c r="C72" s="255"/>
      <c r="D72" s="128" t="s">
        <v>61</v>
      </c>
      <c r="E72" s="65"/>
      <c r="F72" s="111">
        <v>15.810499999999999</v>
      </c>
      <c r="G72" s="113">
        <v>24.447299999999998</v>
      </c>
      <c r="H72" s="113">
        <v>12.853899999999999</v>
      </c>
      <c r="I72" s="34"/>
      <c r="J72" s="111">
        <v>64.844499999999996</v>
      </c>
      <c r="K72" s="113">
        <v>60.327999999999996</v>
      </c>
      <c r="L72" s="113">
        <v>66.041399999999996</v>
      </c>
      <c r="N72" s="111">
        <v>23.9758</v>
      </c>
      <c r="O72" s="113">
        <v>31.956699999999998</v>
      </c>
      <c r="P72" s="113">
        <v>21.537099999999999</v>
      </c>
    </row>
    <row r="73" spans="1:16" ht="12" customHeight="1">
      <c r="A73" s="88"/>
      <c r="C73" s="255"/>
      <c r="D73" s="94" t="s">
        <v>134</v>
      </c>
      <c r="E73" s="65"/>
      <c r="F73" s="111">
        <v>13.815900000000001</v>
      </c>
      <c r="G73" s="113">
        <v>21.277799999999999</v>
      </c>
      <c r="H73" s="113">
        <v>11.23</v>
      </c>
      <c r="I73" s="34"/>
      <c r="J73" s="111">
        <v>65.675699999999992</v>
      </c>
      <c r="K73" s="113">
        <v>60.744500000000002</v>
      </c>
      <c r="L73" s="113">
        <v>66.979899999999986</v>
      </c>
      <c r="N73" s="111">
        <v>24.476599999999998</v>
      </c>
      <c r="O73" s="113">
        <v>32.090399999999995</v>
      </c>
      <c r="P73" s="113">
        <v>22.177600000000002</v>
      </c>
    </row>
    <row r="74" spans="1:16" s="53" customFormat="1" ht="22.5" customHeight="1">
      <c r="A74" s="64"/>
      <c r="B74" s="32"/>
      <c r="C74" s="253" t="s">
        <v>210</v>
      </c>
      <c r="D74" s="253"/>
      <c r="E74" s="253"/>
      <c r="F74" s="253"/>
      <c r="G74" s="253"/>
      <c r="H74" s="253"/>
      <c r="I74" s="253"/>
      <c r="J74" s="253"/>
      <c r="K74" s="253"/>
      <c r="L74" s="253"/>
      <c r="M74" s="253"/>
      <c r="N74" s="253"/>
      <c r="O74" s="253"/>
      <c r="P74" s="253"/>
    </row>
    <row r="75" spans="1:16" s="73" customFormat="1" ht="35.25" customHeight="1">
      <c r="A75" s="64"/>
      <c r="B75" s="32"/>
      <c r="C75" s="244" t="s">
        <v>52</v>
      </c>
      <c r="D75" s="244"/>
      <c r="E75" s="244"/>
      <c r="F75" s="244"/>
      <c r="G75" s="244"/>
      <c r="H75" s="244"/>
      <c r="I75" s="244"/>
      <c r="J75" s="244"/>
      <c r="K75" s="244"/>
      <c r="L75" s="244"/>
      <c r="M75" s="244"/>
      <c r="N75" s="244"/>
      <c r="O75" s="244"/>
      <c r="P75" s="244"/>
    </row>
    <row r="76" spans="1:16" s="73" customFormat="1" ht="35.25" customHeight="1">
      <c r="A76" s="64"/>
      <c r="B76" s="123" t="s">
        <v>63</v>
      </c>
      <c r="C76" s="245" t="s">
        <v>212</v>
      </c>
      <c r="D76" s="245"/>
      <c r="E76" s="245"/>
      <c r="F76" s="245"/>
      <c r="G76" s="245"/>
      <c r="H76" s="245"/>
      <c r="I76" s="245"/>
      <c r="J76" s="245"/>
      <c r="K76" s="245"/>
      <c r="L76" s="245"/>
      <c r="M76" s="245"/>
      <c r="N76" s="245"/>
      <c r="O76" s="245"/>
      <c r="P76" s="245"/>
    </row>
    <row r="77" spans="1:16">
      <c r="A77" s="64"/>
      <c r="C77" s="244" t="s">
        <v>181</v>
      </c>
      <c r="D77" s="244"/>
      <c r="E77" s="244"/>
      <c r="F77" s="244"/>
      <c r="G77" s="244"/>
      <c r="H77" s="244"/>
      <c r="I77" s="244"/>
      <c r="J77" s="244"/>
      <c r="K77" s="244"/>
      <c r="L77" s="244"/>
      <c r="M77" s="244"/>
      <c r="N77" s="244"/>
      <c r="O77" s="244"/>
      <c r="P77" s="244"/>
    </row>
    <row r="78" spans="1:16">
      <c r="E78" s="33"/>
    </row>
    <row r="79" spans="1:16">
      <c r="E79" s="33"/>
    </row>
    <row r="80" spans="1:16">
      <c r="E80" s="33"/>
    </row>
  </sheetData>
  <mergeCells count="27">
    <mergeCell ref="F2:P2"/>
    <mergeCell ref="D2:D4"/>
    <mergeCell ref="C2:C4"/>
    <mergeCell ref="C14:C17"/>
    <mergeCell ref="C18:C21"/>
    <mergeCell ref="C6:C9"/>
    <mergeCell ref="C10:C13"/>
    <mergeCell ref="F3:H3"/>
    <mergeCell ref="J3:L3"/>
    <mergeCell ref="N3:P3"/>
    <mergeCell ref="C38:C41"/>
    <mergeCell ref="C42:C45"/>
    <mergeCell ref="C30:C33"/>
    <mergeCell ref="C34:C37"/>
    <mergeCell ref="C22:C25"/>
    <mergeCell ref="C26:C29"/>
    <mergeCell ref="C46:C49"/>
    <mergeCell ref="C50:C53"/>
    <mergeCell ref="C66:C69"/>
    <mergeCell ref="C54:C57"/>
    <mergeCell ref="C58:C61"/>
    <mergeCell ref="C62:C65"/>
    <mergeCell ref="C70:C73"/>
    <mergeCell ref="C77:P77"/>
    <mergeCell ref="C74:P74"/>
    <mergeCell ref="C75:P75"/>
    <mergeCell ref="C76:P76"/>
  </mergeCells>
  <phoneticPr fontId="0" type="noConversion"/>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116"/>
  <sheetViews>
    <sheetView workbookViewId="0">
      <pane xSplit="5" ySplit="4" topLeftCell="F5" activePane="bottomRight" state="frozen"/>
      <selection pane="topRight" activeCell="F1" sqref="F1"/>
      <selection pane="bottomLeft" activeCell="A5" sqref="A5"/>
      <selection pane="bottomRight" activeCell="F5" sqref="F5"/>
    </sheetView>
  </sheetViews>
  <sheetFormatPr baseColWidth="10" defaultRowHeight="15"/>
  <cols>
    <col min="1" max="2" width="2.7109375" style="34" customWidth="1"/>
    <col min="3" max="3" width="11.42578125" style="34" customWidth="1"/>
    <col min="4" max="4" width="11.42578125" style="34"/>
    <col min="5" max="5" width="0.85546875" style="65" customWidth="1"/>
    <col min="6" max="8" width="11.42578125" style="34"/>
    <col min="9" max="9" width="0.85546875" style="34" customWidth="1"/>
    <col min="10" max="16384" width="11.42578125" style="34"/>
  </cols>
  <sheetData>
    <row r="1" spans="1:8" ht="84" customHeight="1"/>
    <row r="2" spans="1:8" ht="45" customHeight="1">
      <c r="A2" s="89"/>
      <c r="C2" s="298" t="s">
        <v>205</v>
      </c>
      <c r="D2" s="298"/>
      <c r="E2" s="298"/>
      <c r="F2" s="298"/>
      <c r="G2" s="298"/>
      <c r="H2" s="298"/>
    </row>
    <row r="3" spans="1:8" ht="15" customHeight="1">
      <c r="A3" s="89"/>
      <c r="C3" s="242" t="s">
        <v>0</v>
      </c>
      <c r="D3" s="259" t="s">
        <v>1</v>
      </c>
      <c r="E3" s="167"/>
      <c r="F3" s="299" t="s">
        <v>2</v>
      </c>
      <c r="G3" s="301" t="s">
        <v>4</v>
      </c>
      <c r="H3" s="301" t="s">
        <v>3</v>
      </c>
    </row>
    <row r="4" spans="1:8">
      <c r="A4" s="89"/>
      <c r="C4" s="242"/>
      <c r="D4" s="259"/>
      <c r="E4" s="167"/>
      <c r="F4" s="300"/>
      <c r="G4" s="302"/>
      <c r="H4" s="302"/>
    </row>
    <row r="5" spans="1:8" ht="4.5" customHeight="1">
      <c r="A5" s="89"/>
      <c r="C5" s="181"/>
      <c r="D5" s="181"/>
      <c r="E5" s="167"/>
      <c r="F5" s="19"/>
      <c r="G5" s="19"/>
      <c r="H5" s="19"/>
    </row>
    <row r="6" spans="1:8" ht="12" customHeight="1">
      <c r="A6" s="89"/>
      <c r="C6" s="243">
        <v>2005</v>
      </c>
      <c r="D6" s="91" t="s">
        <v>5</v>
      </c>
      <c r="E6" s="3"/>
      <c r="F6" s="119">
        <v>88.444999999999993</v>
      </c>
      <c r="G6" s="209">
        <v>84.300699999999992</v>
      </c>
      <c r="H6" s="209">
        <v>90.0227</v>
      </c>
    </row>
    <row r="7" spans="1:8" ht="12" customHeight="1">
      <c r="A7" s="89"/>
      <c r="C7" s="243"/>
      <c r="D7" s="91" t="s">
        <v>6</v>
      </c>
      <c r="E7" s="3"/>
      <c r="F7" s="119">
        <v>88.611999999999995</v>
      </c>
      <c r="G7" s="209">
        <v>84.704799999999992</v>
      </c>
      <c r="H7" s="209">
        <v>90.087400000000002</v>
      </c>
    </row>
    <row r="8" spans="1:8" ht="12" customHeight="1">
      <c r="A8" s="89"/>
      <c r="C8" s="243"/>
      <c r="D8" s="91" t="s">
        <v>7</v>
      </c>
      <c r="E8" s="3"/>
      <c r="F8" s="119">
        <v>88.645199999999988</v>
      </c>
      <c r="G8" s="209">
        <v>84.073099999999997</v>
      </c>
      <c r="H8" s="209">
        <v>90.368899999999996</v>
      </c>
    </row>
    <row r="9" spans="1:8" ht="12" customHeight="1">
      <c r="A9" s="89"/>
      <c r="C9" s="243"/>
      <c r="D9" s="91" t="s">
        <v>8</v>
      </c>
      <c r="E9" s="3"/>
      <c r="F9" s="119">
        <v>89.142899999999997</v>
      </c>
      <c r="G9" s="209">
        <v>84.454799999999992</v>
      </c>
      <c r="H9" s="209">
        <v>90.890699999999995</v>
      </c>
    </row>
    <row r="10" spans="1:8" ht="12" customHeight="1">
      <c r="A10" s="89"/>
      <c r="C10" s="243">
        <v>2006</v>
      </c>
      <c r="D10" s="91" t="s">
        <v>5</v>
      </c>
      <c r="E10" s="3"/>
      <c r="F10" s="119">
        <v>89.157199999999989</v>
      </c>
      <c r="G10" s="209">
        <v>84.373000000000005</v>
      </c>
      <c r="H10" s="209">
        <v>90.925799999999995</v>
      </c>
    </row>
    <row r="11" spans="1:8" ht="12" customHeight="1">
      <c r="A11" s="89"/>
      <c r="C11" s="243"/>
      <c r="D11" s="91" t="s">
        <v>6</v>
      </c>
      <c r="E11" s="3"/>
      <c r="F11" s="119">
        <v>89.037700000000001</v>
      </c>
      <c r="G11" s="209">
        <v>84.184899999999999</v>
      </c>
      <c r="H11" s="209">
        <v>90.838499999999996</v>
      </c>
    </row>
    <row r="12" spans="1:8" ht="12" customHeight="1">
      <c r="A12" s="89"/>
      <c r="C12" s="243"/>
      <c r="D12" s="91" t="s">
        <v>7</v>
      </c>
      <c r="E12" s="3"/>
      <c r="F12" s="119">
        <v>89.1708</v>
      </c>
      <c r="G12" s="209">
        <v>84.091799999999992</v>
      </c>
      <c r="H12" s="209">
        <v>91.050799999999995</v>
      </c>
    </row>
    <row r="13" spans="1:8" ht="12" customHeight="1">
      <c r="A13" s="89"/>
      <c r="C13" s="243"/>
      <c r="D13" s="91" t="s">
        <v>8</v>
      </c>
      <c r="E13" s="3"/>
      <c r="F13" s="119">
        <v>89.358799999999988</v>
      </c>
      <c r="G13" s="209">
        <v>83.967500000000001</v>
      </c>
      <c r="H13" s="209">
        <v>91.339200000000005</v>
      </c>
    </row>
    <row r="14" spans="1:8" ht="12" customHeight="1">
      <c r="A14" s="89"/>
      <c r="C14" s="243">
        <v>2007</v>
      </c>
      <c r="D14" s="91" t="s">
        <v>5</v>
      </c>
      <c r="E14" s="3"/>
      <c r="F14" s="119">
        <v>89.359399999999994</v>
      </c>
      <c r="G14" s="209">
        <v>84.116299999999995</v>
      </c>
      <c r="H14" s="209">
        <v>91.324799999999996</v>
      </c>
    </row>
    <row r="15" spans="1:8" ht="12" customHeight="1">
      <c r="A15" s="89"/>
      <c r="C15" s="243"/>
      <c r="D15" s="91" t="s">
        <v>6</v>
      </c>
      <c r="E15" s="3"/>
      <c r="F15" s="119">
        <v>89.357100000000003</v>
      </c>
      <c r="G15" s="209">
        <v>84.215499999999992</v>
      </c>
      <c r="H15" s="209">
        <v>91.284400000000005</v>
      </c>
    </row>
    <row r="16" spans="1:8" ht="12" customHeight="1">
      <c r="A16" s="89"/>
      <c r="C16" s="243"/>
      <c r="D16" s="91" t="s">
        <v>7</v>
      </c>
      <c r="E16" s="3"/>
      <c r="F16" s="119">
        <v>89.185699999999997</v>
      </c>
      <c r="G16" s="209">
        <v>83.835300000000004</v>
      </c>
      <c r="H16" s="209">
        <v>91.166300000000007</v>
      </c>
    </row>
    <row r="17" spans="1:8" ht="12" customHeight="1">
      <c r="A17" s="89"/>
      <c r="C17" s="243"/>
      <c r="D17" s="91" t="s">
        <v>8</v>
      </c>
      <c r="E17" s="3"/>
      <c r="F17" s="119">
        <v>89.352800000000002</v>
      </c>
      <c r="G17" s="209">
        <v>83.597999999999999</v>
      </c>
      <c r="H17" s="209">
        <v>91.485500000000002</v>
      </c>
    </row>
    <row r="18" spans="1:8" ht="12" customHeight="1">
      <c r="A18" s="89"/>
      <c r="C18" s="243">
        <v>2008</v>
      </c>
      <c r="D18" s="91" t="s">
        <v>5</v>
      </c>
      <c r="E18" s="3"/>
      <c r="F18" s="119">
        <v>89.485900000000001</v>
      </c>
      <c r="G18" s="209">
        <v>84.110399999999998</v>
      </c>
      <c r="H18" s="209">
        <v>91.497799999999998</v>
      </c>
    </row>
    <row r="19" spans="1:8" ht="12" customHeight="1">
      <c r="A19" s="89"/>
      <c r="C19" s="243"/>
      <c r="D19" s="91" t="s">
        <v>6</v>
      </c>
      <c r="E19" s="3"/>
      <c r="F19" s="119">
        <v>89.164699999999996</v>
      </c>
      <c r="G19" s="209">
        <v>84.347399999999993</v>
      </c>
      <c r="H19" s="209">
        <v>90.947999999999993</v>
      </c>
    </row>
    <row r="20" spans="1:8" ht="12" customHeight="1">
      <c r="A20" s="89"/>
      <c r="C20" s="243"/>
      <c r="D20" s="91" t="s">
        <v>7</v>
      </c>
      <c r="E20" s="3"/>
      <c r="F20" s="119">
        <v>89.401799999999994</v>
      </c>
      <c r="G20" s="209">
        <v>84.406399999999991</v>
      </c>
      <c r="H20" s="209">
        <v>91.262499999999989</v>
      </c>
    </row>
    <row r="21" spans="1:8" ht="12" customHeight="1">
      <c r="A21" s="89"/>
      <c r="C21" s="243"/>
      <c r="D21" s="91" t="s">
        <v>8</v>
      </c>
      <c r="E21" s="3"/>
      <c r="F21" s="119">
        <v>89.643500000000003</v>
      </c>
      <c r="G21" s="209">
        <v>84.861500000000007</v>
      </c>
      <c r="H21" s="209">
        <v>91.426599999999993</v>
      </c>
    </row>
    <row r="22" spans="1:8" ht="12" customHeight="1">
      <c r="A22" s="89"/>
      <c r="C22" s="243">
        <v>2009</v>
      </c>
      <c r="D22" s="91" t="s">
        <v>5</v>
      </c>
      <c r="E22" s="3"/>
      <c r="F22" s="119">
        <v>90.097099999999998</v>
      </c>
      <c r="G22" s="209">
        <v>85.727599999999995</v>
      </c>
      <c r="H22" s="209">
        <v>91.716199999999986</v>
      </c>
    </row>
    <row r="23" spans="1:8" ht="12" customHeight="1">
      <c r="A23" s="89"/>
      <c r="C23" s="243"/>
      <c r="D23" s="91" t="s">
        <v>6</v>
      </c>
      <c r="E23" s="3"/>
      <c r="F23" s="119">
        <v>90.025999999999996</v>
      </c>
      <c r="G23" s="209">
        <v>85.724499999999992</v>
      </c>
      <c r="H23" s="209">
        <v>91.616799999999998</v>
      </c>
    </row>
    <row r="24" spans="1:8" ht="12" customHeight="1">
      <c r="A24" s="89"/>
      <c r="C24" s="243"/>
      <c r="D24" s="91" t="s">
        <v>7</v>
      </c>
      <c r="E24" s="3"/>
      <c r="F24" s="119">
        <v>90.060500000000005</v>
      </c>
      <c r="G24" s="209">
        <v>85.212000000000003</v>
      </c>
      <c r="H24" s="209">
        <v>91.873099999999994</v>
      </c>
    </row>
    <row r="25" spans="1:8" ht="12" customHeight="1">
      <c r="A25" s="89"/>
      <c r="C25" s="243"/>
      <c r="D25" s="91" t="s">
        <v>8</v>
      </c>
      <c r="E25" s="3"/>
      <c r="F25" s="119">
        <v>90.388599999999997</v>
      </c>
      <c r="G25" s="209">
        <v>85.437799999999996</v>
      </c>
      <c r="H25" s="209">
        <v>92.217799999999997</v>
      </c>
    </row>
    <row r="26" spans="1:8" ht="12" customHeight="1">
      <c r="A26" s="89"/>
      <c r="C26" s="243">
        <v>2010</v>
      </c>
      <c r="D26" s="91" t="s">
        <v>5</v>
      </c>
      <c r="E26" s="3"/>
      <c r="F26" s="119">
        <v>90.205699999999993</v>
      </c>
      <c r="G26" s="209">
        <v>85.691599999999994</v>
      </c>
      <c r="H26" s="209">
        <v>91.869899999999987</v>
      </c>
    </row>
    <row r="27" spans="1:8" ht="12" customHeight="1">
      <c r="A27" s="89"/>
      <c r="C27" s="243"/>
      <c r="D27" s="91" t="s">
        <v>6</v>
      </c>
      <c r="E27" s="3"/>
      <c r="F27" s="119">
        <v>90.210499999999996</v>
      </c>
      <c r="G27" s="209">
        <v>86.1952</v>
      </c>
      <c r="H27" s="209">
        <v>91.698799999999991</v>
      </c>
    </row>
    <row r="28" spans="1:8" ht="12" customHeight="1">
      <c r="A28" s="89"/>
      <c r="C28" s="243"/>
      <c r="D28" s="91" t="s">
        <v>7</v>
      </c>
      <c r="E28" s="3"/>
      <c r="F28" s="119">
        <v>90.072999999999993</v>
      </c>
      <c r="G28" s="209">
        <v>85.891599999999997</v>
      </c>
      <c r="H28" s="209">
        <v>91.615300000000005</v>
      </c>
    </row>
    <row r="29" spans="1:8" ht="12" customHeight="1">
      <c r="A29" s="89"/>
      <c r="C29" s="243"/>
      <c r="D29" s="91" t="s">
        <v>8</v>
      </c>
      <c r="E29" s="3"/>
      <c r="F29" s="119">
        <v>90.323800000000006</v>
      </c>
      <c r="G29" s="209">
        <v>86.245999999999995</v>
      </c>
      <c r="H29" s="209">
        <v>91.825399999999988</v>
      </c>
    </row>
    <row r="30" spans="1:8" ht="12" customHeight="1">
      <c r="A30" s="89"/>
      <c r="C30" s="243">
        <v>2011</v>
      </c>
      <c r="D30" s="91" t="s">
        <v>5</v>
      </c>
      <c r="E30" s="3"/>
      <c r="F30" s="119">
        <v>90.471599999999995</v>
      </c>
      <c r="G30" s="209">
        <v>86.583199999999991</v>
      </c>
      <c r="H30" s="209">
        <v>91.906000000000006</v>
      </c>
    </row>
    <row r="31" spans="1:8" ht="12" customHeight="1">
      <c r="A31" s="89"/>
      <c r="C31" s="243"/>
      <c r="D31" s="91" t="s">
        <v>6</v>
      </c>
      <c r="E31" s="3"/>
      <c r="F31" s="119">
        <v>90.432599999999994</v>
      </c>
      <c r="G31" s="209">
        <v>86.510500000000008</v>
      </c>
      <c r="H31" s="209">
        <v>91.875500000000002</v>
      </c>
    </row>
    <row r="32" spans="1:8" ht="12" customHeight="1">
      <c r="A32" s="89"/>
      <c r="C32" s="243"/>
      <c r="D32" s="91" t="s">
        <v>7</v>
      </c>
      <c r="E32" s="3"/>
      <c r="F32" s="119">
        <v>90.633899999999997</v>
      </c>
      <c r="G32" s="209">
        <v>86.441699999999997</v>
      </c>
      <c r="H32" s="209">
        <v>92.183799999999991</v>
      </c>
    </row>
    <row r="33" spans="1:8" ht="12" customHeight="1">
      <c r="A33" s="89"/>
      <c r="C33" s="243"/>
      <c r="D33" s="91" t="s">
        <v>8</v>
      </c>
      <c r="E33" s="3"/>
      <c r="F33" s="119">
        <v>91.082199999999986</v>
      </c>
      <c r="G33" s="209">
        <v>86.979699999999994</v>
      </c>
      <c r="H33" s="209">
        <v>92.6066</v>
      </c>
    </row>
    <row r="34" spans="1:8" ht="12" customHeight="1">
      <c r="A34" s="89"/>
      <c r="C34" s="243">
        <v>2012</v>
      </c>
      <c r="D34" s="91" t="s">
        <v>5</v>
      </c>
      <c r="E34" s="3"/>
      <c r="F34" s="119">
        <v>91.024000000000001</v>
      </c>
      <c r="G34" s="209">
        <v>86.875900000000001</v>
      </c>
      <c r="H34" s="209">
        <v>92.579400000000007</v>
      </c>
    </row>
    <row r="35" spans="1:8" ht="12" customHeight="1">
      <c r="A35" s="89"/>
      <c r="C35" s="243"/>
      <c r="D35" s="91" t="s">
        <v>6</v>
      </c>
      <c r="E35" s="3"/>
      <c r="F35" s="119">
        <v>91.115700000000004</v>
      </c>
      <c r="G35" s="209">
        <v>87.432999999999993</v>
      </c>
      <c r="H35" s="209">
        <v>92.47999999999999</v>
      </c>
    </row>
    <row r="36" spans="1:8" ht="12" customHeight="1">
      <c r="A36" s="89"/>
      <c r="C36" s="243"/>
      <c r="D36" s="91" t="s">
        <v>7</v>
      </c>
      <c r="E36" s="3"/>
      <c r="F36" s="119">
        <v>91.550299999999993</v>
      </c>
      <c r="G36" s="209">
        <v>87.44</v>
      </c>
      <c r="H36" s="209">
        <v>93.067300000000003</v>
      </c>
    </row>
    <row r="37" spans="1:8" ht="12" customHeight="1">
      <c r="A37" s="89"/>
      <c r="C37" s="243"/>
      <c r="D37" s="91" t="s">
        <v>8</v>
      </c>
      <c r="F37" s="119">
        <v>92.142600000000002</v>
      </c>
      <c r="G37" s="209">
        <v>87.982799999999997</v>
      </c>
      <c r="H37" s="209">
        <v>93.685000000000002</v>
      </c>
    </row>
    <row r="38" spans="1:8" ht="12" customHeight="1">
      <c r="A38" s="89"/>
      <c r="C38" s="243">
        <v>2013</v>
      </c>
      <c r="D38" s="91" t="s">
        <v>5</v>
      </c>
      <c r="F38" s="119">
        <v>92.274499999999989</v>
      </c>
      <c r="G38" s="209">
        <v>88.473799999999997</v>
      </c>
      <c r="H38" s="209">
        <v>93.656599999999997</v>
      </c>
    </row>
    <row r="39" spans="1:8" ht="12" customHeight="1">
      <c r="A39" s="89"/>
      <c r="C39" s="243"/>
      <c r="D39" s="91" t="s">
        <v>6</v>
      </c>
      <c r="F39" s="119">
        <v>92.245499999999993</v>
      </c>
      <c r="G39" s="209">
        <v>88.628100000000003</v>
      </c>
      <c r="H39" s="209">
        <v>93.576399999999992</v>
      </c>
    </row>
    <row r="40" spans="1:8" ht="12" customHeight="1">
      <c r="A40" s="89"/>
      <c r="C40" s="243"/>
      <c r="D40" s="91" t="s">
        <v>7</v>
      </c>
      <c r="F40" s="119">
        <v>92.509599999999992</v>
      </c>
      <c r="G40" s="209">
        <v>88.841700000000003</v>
      </c>
      <c r="H40" s="209">
        <v>93.847099999999998</v>
      </c>
    </row>
    <row r="41" spans="1:8" ht="12" customHeight="1">
      <c r="A41" s="89"/>
      <c r="C41" s="243"/>
      <c r="D41" s="91" t="s">
        <v>8</v>
      </c>
      <c r="F41" s="119">
        <v>92.775900000000007</v>
      </c>
      <c r="G41" s="209">
        <v>89.2273</v>
      </c>
      <c r="H41" s="209">
        <v>94.0749</v>
      </c>
    </row>
    <row r="42" spans="1:8" ht="12" customHeight="1">
      <c r="A42" s="89"/>
      <c r="C42" s="243">
        <v>2014</v>
      </c>
      <c r="D42" s="91" t="s">
        <v>5</v>
      </c>
      <c r="F42" s="119">
        <v>92.893799999999999</v>
      </c>
      <c r="G42" s="209">
        <v>89.551699999999997</v>
      </c>
      <c r="H42" s="209">
        <v>94.097699999999989</v>
      </c>
    </row>
    <row r="43" spans="1:8" ht="12" customHeight="1">
      <c r="A43" s="89"/>
      <c r="C43" s="243"/>
      <c r="D43" s="91" t="s">
        <v>6</v>
      </c>
      <c r="F43" s="119">
        <v>92.895899999999997</v>
      </c>
      <c r="G43" s="209">
        <v>90.027399999999986</v>
      </c>
      <c r="H43" s="209">
        <v>93.933199999999999</v>
      </c>
    </row>
    <row r="44" spans="1:8" ht="12" customHeight="1">
      <c r="A44" s="89"/>
      <c r="C44" s="243"/>
      <c r="D44" s="91" t="s">
        <v>7</v>
      </c>
      <c r="F44" s="119">
        <v>92.767299999999992</v>
      </c>
      <c r="G44" s="209">
        <v>89.462199999999996</v>
      </c>
      <c r="H44" s="209">
        <v>93.965599999999995</v>
      </c>
    </row>
    <row r="45" spans="1:8" ht="12" customHeight="1">
      <c r="A45" s="89"/>
      <c r="C45" s="243"/>
      <c r="D45" s="91" t="s">
        <v>8</v>
      </c>
      <c r="F45" s="119">
        <v>93.038299999999992</v>
      </c>
      <c r="G45" s="209">
        <v>89.767699999999991</v>
      </c>
      <c r="H45" s="209">
        <v>94.215399999999988</v>
      </c>
    </row>
    <row r="46" spans="1:8" ht="12" customHeight="1">
      <c r="A46" s="89"/>
      <c r="C46" s="243">
        <v>2015</v>
      </c>
      <c r="D46" s="91" t="s">
        <v>5</v>
      </c>
      <c r="F46" s="119">
        <v>93.052799999999991</v>
      </c>
      <c r="G46" s="209">
        <v>90.017799999999994</v>
      </c>
      <c r="H46" s="209">
        <v>94.137799999999999</v>
      </c>
    </row>
    <row r="47" spans="1:8" ht="12" customHeight="1">
      <c r="A47" s="89"/>
      <c r="C47" s="243"/>
      <c r="D47" s="91" t="s">
        <v>6</v>
      </c>
      <c r="F47" s="119">
        <v>92.838499999999996</v>
      </c>
      <c r="G47" s="209">
        <v>89.611900000000006</v>
      </c>
      <c r="H47" s="209">
        <v>93.9923</v>
      </c>
    </row>
    <row r="48" spans="1:8" ht="12" customHeight="1">
      <c r="A48" s="89"/>
      <c r="C48" s="243"/>
      <c r="D48" s="91" t="s">
        <v>7</v>
      </c>
      <c r="F48" s="119">
        <v>92.779799999999994</v>
      </c>
      <c r="G48" s="209">
        <v>89.06819999999999</v>
      </c>
      <c r="H48" s="209">
        <v>94.109399999999994</v>
      </c>
    </row>
    <row r="49" spans="1:8" ht="12" customHeight="1">
      <c r="A49" s="89"/>
      <c r="C49" s="243"/>
      <c r="D49" s="91" t="s">
        <v>8</v>
      </c>
      <c r="F49" s="119">
        <v>92.907799999999995</v>
      </c>
      <c r="G49" s="209">
        <v>89.349899999999991</v>
      </c>
      <c r="H49" s="209">
        <v>94.184299999999993</v>
      </c>
    </row>
    <row r="50" spans="1:8" ht="12" customHeight="1">
      <c r="A50" s="89"/>
      <c r="C50" s="243">
        <v>2016</v>
      </c>
      <c r="D50" s="91" t="s">
        <v>5</v>
      </c>
      <c r="F50" s="119">
        <v>92.962000000000003</v>
      </c>
      <c r="G50" s="209">
        <v>89.565399999999997</v>
      </c>
      <c r="H50" s="209">
        <v>94.185500000000005</v>
      </c>
    </row>
    <row r="51" spans="1:8" ht="12" customHeight="1">
      <c r="A51" s="89"/>
      <c r="C51" s="243"/>
      <c r="D51" s="91" t="s">
        <v>6</v>
      </c>
      <c r="F51" s="119">
        <v>92.697400000000002</v>
      </c>
      <c r="G51" s="209">
        <v>89.553399999999996</v>
      </c>
      <c r="H51" s="209">
        <v>93.830099999999987</v>
      </c>
    </row>
    <row r="52" spans="1:8" ht="12" customHeight="1">
      <c r="A52" s="89"/>
      <c r="C52" s="243"/>
      <c r="D52" s="91" t="s">
        <v>7</v>
      </c>
      <c r="F52" s="119">
        <v>92.754499999999993</v>
      </c>
      <c r="G52" s="209">
        <v>89.346899999999991</v>
      </c>
      <c r="H52" s="209">
        <v>93.976699999999994</v>
      </c>
    </row>
    <row r="53" spans="1:8" ht="12" customHeight="1">
      <c r="A53" s="89"/>
      <c r="C53" s="243"/>
      <c r="D53" s="91" t="s">
        <v>8</v>
      </c>
      <c r="F53" s="119">
        <v>92.920299999999997</v>
      </c>
      <c r="G53" s="209">
        <v>89.379199999999997</v>
      </c>
      <c r="H53" s="209">
        <v>94.190599999999989</v>
      </c>
    </row>
    <row r="54" spans="1:8" ht="12" customHeight="1">
      <c r="A54" s="89"/>
      <c r="C54" s="243">
        <v>2017</v>
      </c>
      <c r="D54" s="91" t="s">
        <v>5</v>
      </c>
      <c r="F54" s="111">
        <v>93.05</v>
      </c>
      <c r="G54" s="113">
        <v>89.54679999999999</v>
      </c>
      <c r="H54" s="113">
        <v>94.318700000000007</v>
      </c>
    </row>
    <row r="55" spans="1:8" ht="12" customHeight="1">
      <c r="A55" s="89"/>
      <c r="C55" s="243"/>
      <c r="D55" s="91" t="s">
        <v>6</v>
      </c>
      <c r="F55" s="119">
        <v>92.9375</v>
      </c>
      <c r="G55" s="209">
        <v>89.227899999999991</v>
      </c>
      <c r="H55" s="209">
        <v>94.271500000000003</v>
      </c>
    </row>
    <row r="56" spans="1:8" ht="12" customHeight="1">
      <c r="A56" s="89"/>
      <c r="C56" s="243"/>
      <c r="D56" s="91" t="s">
        <v>7</v>
      </c>
      <c r="F56" s="119">
        <v>92.947099999999992</v>
      </c>
      <c r="G56" s="209">
        <v>88.754300000000001</v>
      </c>
      <c r="H56" s="209">
        <v>94.462699999999998</v>
      </c>
    </row>
    <row r="57" spans="1:8" ht="12" customHeight="1">
      <c r="A57" s="89"/>
      <c r="C57" s="243"/>
      <c r="D57" s="91" t="s">
        <v>8</v>
      </c>
      <c r="F57" s="119">
        <v>92.705299999999994</v>
      </c>
      <c r="G57" s="209">
        <v>88.843999999999994</v>
      </c>
      <c r="H57" s="209">
        <v>94.128199999999993</v>
      </c>
    </row>
    <row r="58" spans="1:8" ht="12" customHeight="1">
      <c r="A58" s="89"/>
      <c r="C58" s="241">
        <v>2018</v>
      </c>
      <c r="D58" s="94" t="s">
        <v>60</v>
      </c>
      <c r="F58" s="119">
        <v>92.806099999999986</v>
      </c>
      <c r="G58" s="209">
        <v>89.222999999999999</v>
      </c>
      <c r="H58" s="209">
        <v>94.084799999999987</v>
      </c>
    </row>
    <row r="59" spans="1:8" ht="12" customHeight="1">
      <c r="A59" s="89"/>
      <c r="C59" s="241"/>
      <c r="D59" s="128" t="s">
        <v>62</v>
      </c>
      <c r="F59" s="119">
        <v>92.784300000000002</v>
      </c>
      <c r="G59" s="209">
        <v>89.474199999999996</v>
      </c>
      <c r="H59" s="209">
        <v>93.963999999999999</v>
      </c>
    </row>
    <row r="60" spans="1:8" ht="12" customHeight="1">
      <c r="A60" s="89"/>
      <c r="C60" s="241"/>
      <c r="D60" s="128" t="s">
        <v>61</v>
      </c>
      <c r="F60" s="119">
        <v>92.804400000000001</v>
      </c>
      <c r="G60" s="209">
        <v>88.908999999999992</v>
      </c>
      <c r="H60" s="209">
        <v>94.209699999999998</v>
      </c>
    </row>
    <row r="61" spans="1:8" ht="12" customHeight="1">
      <c r="A61" s="89"/>
      <c r="C61" s="241"/>
      <c r="D61" s="94" t="s">
        <v>134</v>
      </c>
      <c r="F61" s="119">
        <v>92.941699999999997</v>
      </c>
      <c r="G61" s="209">
        <v>89.559899999999999</v>
      </c>
      <c r="H61" s="209">
        <v>94.163399999999996</v>
      </c>
    </row>
    <row r="62" spans="1:8" ht="12" customHeight="1">
      <c r="A62" s="89"/>
      <c r="C62" s="241">
        <v>2019</v>
      </c>
      <c r="D62" s="94" t="s">
        <v>60</v>
      </c>
      <c r="F62" s="119">
        <v>92.643599999999992</v>
      </c>
      <c r="G62" s="209">
        <v>89.367599999999996</v>
      </c>
      <c r="H62" s="209">
        <v>93.823700000000002</v>
      </c>
    </row>
    <row r="63" spans="1:8" ht="12" customHeight="1">
      <c r="A63" s="89"/>
      <c r="C63" s="241"/>
      <c r="D63" s="128" t="s">
        <v>62</v>
      </c>
      <c r="F63" s="119">
        <v>92.4298</v>
      </c>
      <c r="G63" s="209">
        <v>89.030699999999996</v>
      </c>
      <c r="H63" s="209">
        <v>93.651799999999994</v>
      </c>
    </row>
    <row r="64" spans="1:8" ht="12" customHeight="1">
      <c r="A64" s="89"/>
      <c r="C64" s="241"/>
      <c r="D64" s="128" t="s">
        <v>61</v>
      </c>
      <c r="F64" s="119">
        <v>92.448599999999999</v>
      </c>
      <c r="G64" s="209">
        <v>88.775599999999997</v>
      </c>
      <c r="H64" s="209">
        <v>93.756999999999991</v>
      </c>
    </row>
    <row r="65" spans="1:15" ht="12" customHeight="1">
      <c r="A65" s="89"/>
      <c r="C65" s="241"/>
      <c r="D65" s="94" t="s">
        <v>134</v>
      </c>
      <c r="F65" s="119">
        <v>92.656899999999993</v>
      </c>
      <c r="G65" s="209">
        <v>89.101100000000002</v>
      </c>
      <c r="H65" s="209">
        <v>93.924999999999997</v>
      </c>
    </row>
    <row r="66" spans="1:15" ht="12" customHeight="1">
      <c r="A66" s="89"/>
      <c r="C66" s="255">
        <v>2020</v>
      </c>
      <c r="D66" s="94" t="s">
        <v>60</v>
      </c>
      <c r="F66" s="119">
        <v>92.834099999999992</v>
      </c>
      <c r="G66" s="209">
        <v>89.373799999999989</v>
      </c>
      <c r="H66" s="209">
        <v>94.06989999999999</v>
      </c>
    </row>
    <row r="67" spans="1:15" ht="12" customHeight="1">
      <c r="A67" s="89"/>
      <c r="C67" s="255"/>
      <c r="D67" s="95" t="s">
        <v>49</v>
      </c>
      <c r="F67" s="230" t="s">
        <v>51</v>
      </c>
      <c r="G67" s="230" t="s">
        <v>51</v>
      </c>
      <c r="H67" s="230" t="s">
        <v>51</v>
      </c>
    </row>
    <row r="68" spans="1:15" ht="12" customHeight="1">
      <c r="A68" s="89"/>
      <c r="C68" s="255"/>
      <c r="D68" s="94" t="s">
        <v>61</v>
      </c>
      <c r="F68" s="119">
        <v>92.744799999999998</v>
      </c>
      <c r="G68" s="209">
        <v>88.452799999999996</v>
      </c>
      <c r="H68" s="209">
        <v>94.334699999999998</v>
      </c>
    </row>
    <row r="69" spans="1:15" ht="12" customHeight="1">
      <c r="A69" s="89"/>
      <c r="C69" s="255"/>
      <c r="D69" s="100" t="s">
        <v>8</v>
      </c>
      <c r="E69" s="160"/>
      <c r="F69" s="119">
        <v>92.505799999999994</v>
      </c>
      <c r="G69" s="209">
        <v>89.400099999999995</v>
      </c>
      <c r="H69" s="209">
        <v>93.638099999999994</v>
      </c>
    </row>
    <row r="70" spans="1:15" ht="12" customHeight="1">
      <c r="A70" s="89"/>
      <c r="C70" s="255">
        <v>2021</v>
      </c>
      <c r="D70" s="94" t="s">
        <v>60</v>
      </c>
      <c r="E70" s="122"/>
      <c r="F70" s="119">
        <v>92.674000000000007</v>
      </c>
      <c r="G70" s="209">
        <v>89.664999999999992</v>
      </c>
      <c r="H70" s="209">
        <v>93.7697</v>
      </c>
    </row>
    <row r="71" spans="1:15" ht="12" customHeight="1">
      <c r="A71" s="89"/>
      <c r="C71" s="255"/>
      <c r="D71" s="128" t="s">
        <v>62</v>
      </c>
      <c r="E71" s="122"/>
      <c r="F71" s="119">
        <v>92.268900000000002</v>
      </c>
      <c r="G71" s="209">
        <v>89.139099999999999</v>
      </c>
      <c r="H71" s="209">
        <v>93.4024</v>
      </c>
    </row>
    <row r="72" spans="1:15" ht="12" customHeight="1">
      <c r="A72" s="89"/>
      <c r="C72" s="255"/>
      <c r="D72" s="128" t="s">
        <v>61</v>
      </c>
      <c r="E72" s="122"/>
      <c r="F72" s="119">
        <v>91.905299999999997</v>
      </c>
      <c r="G72" s="209">
        <v>88.045100000000005</v>
      </c>
      <c r="H72" s="209">
        <v>93.293599999999998</v>
      </c>
    </row>
    <row r="73" spans="1:15" ht="12" customHeight="1">
      <c r="A73" s="89"/>
      <c r="C73" s="255"/>
      <c r="D73" s="94" t="s">
        <v>134</v>
      </c>
      <c r="E73" s="122"/>
      <c r="F73" s="119">
        <v>92.075599999999994</v>
      </c>
      <c r="G73" s="209">
        <v>88.058399999999992</v>
      </c>
      <c r="H73" s="209">
        <v>93.537099999999995</v>
      </c>
    </row>
    <row r="74" spans="1:15" s="53" customFormat="1" ht="35.25" customHeight="1">
      <c r="A74" s="64"/>
      <c r="B74" s="32"/>
      <c r="C74" s="295" t="s">
        <v>210</v>
      </c>
      <c r="D74" s="295"/>
      <c r="E74" s="295"/>
      <c r="F74" s="295"/>
      <c r="G74" s="295"/>
      <c r="H74" s="295"/>
      <c r="I74" s="138"/>
      <c r="J74" s="138"/>
      <c r="K74" s="138"/>
      <c r="L74" s="138"/>
      <c r="M74" s="138"/>
      <c r="N74" s="138"/>
      <c r="O74" s="138"/>
    </row>
    <row r="75" spans="1:15" s="73" customFormat="1" ht="84" customHeight="1">
      <c r="A75" s="64"/>
      <c r="B75" s="32"/>
      <c r="C75" s="253" t="s">
        <v>52</v>
      </c>
      <c r="D75" s="253"/>
      <c r="E75" s="253"/>
      <c r="F75" s="253"/>
      <c r="G75" s="253"/>
      <c r="H75" s="253"/>
      <c r="I75" s="138"/>
      <c r="J75" s="138"/>
      <c r="K75" s="138"/>
      <c r="L75" s="138"/>
      <c r="M75" s="138"/>
      <c r="N75" s="138"/>
      <c r="O75" s="138"/>
    </row>
    <row r="76" spans="1:15" s="73" customFormat="1" ht="72" customHeight="1">
      <c r="A76" s="64"/>
      <c r="B76" s="123" t="s">
        <v>63</v>
      </c>
      <c r="C76" s="254" t="s">
        <v>212</v>
      </c>
      <c r="D76" s="254"/>
      <c r="E76" s="254"/>
      <c r="F76" s="254"/>
      <c r="G76" s="254"/>
      <c r="H76" s="254"/>
      <c r="I76" s="141"/>
      <c r="J76" s="141"/>
      <c r="K76" s="141"/>
      <c r="L76" s="141"/>
      <c r="M76" s="141"/>
      <c r="N76" s="141"/>
      <c r="O76" s="141"/>
    </row>
    <row r="77" spans="1:15">
      <c r="A77" s="64"/>
      <c r="C77" s="253" t="s">
        <v>181</v>
      </c>
      <c r="D77" s="253"/>
      <c r="E77" s="253"/>
      <c r="F77" s="253"/>
      <c r="G77" s="253"/>
      <c r="H77" s="253"/>
    </row>
    <row r="78" spans="1:15">
      <c r="F78" s="157"/>
    </row>
    <row r="79" spans="1:15">
      <c r="D79" s="36"/>
      <c r="F79" s="37"/>
      <c r="G79" s="37"/>
      <c r="H79" s="37"/>
    </row>
    <row r="80" spans="1:15">
      <c r="D80" s="36"/>
      <c r="F80" s="37"/>
      <c r="G80" s="37"/>
      <c r="H80" s="37"/>
    </row>
    <row r="81" spans="2:9">
      <c r="D81" s="36"/>
      <c r="F81" s="37"/>
      <c r="G81" s="37"/>
      <c r="H81" s="37"/>
    </row>
    <row r="82" spans="2:9">
      <c r="D82" s="36"/>
      <c r="F82" s="37"/>
      <c r="G82" s="37"/>
      <c r="H82" s="37"/>
    </row>
    <row r="83" spans="2:9">
      <c r="D83" s="36"/>
      <c r="F83" s="37"/>
      <c r="G83" s="37"/>
      <c r="H83" s="37"/>
    </row>
    <row r="84" spans="2:9">
      <c r="D84" s="36"/>
      <c r="F84" s="37"/>
      <c r="G84" s="37"/>
      <c r="H84" s="37"/>
    </row>
    <row r="85" spans="2:9">
      <c r="D85" s="36"/>
      <c r="F85" s="37"/>
      <c r="G85" s="37"/>
      <c r="H85" s="37"/>
    </row>
    <row r="86" spans="2:9">
      <c r="D86" s="36"/>
      <c r="F86" s="37"/>
      <c r="G86" s="37"/>
      <c r="H86" s="37"/>
    </row>
    <row r="87" spans="2:9">
      <c r="D87" s="36"/>
      <c r="F87" s="37"/>
      <c r="G87" s="37"/>
      <c r="H87" s="37"/>
    </row>
    <row r="88" spans="2:9">
      <c r="D88" s="36"/>
      <c r="F88" s="37"/>
      <c r="G88" s="37"/>
      <c r="H88" s="37"/>
    </row>
    <row r="89" spans="2:9">
      <c r="D89" s="36"/>
      <c r="F89" s="37"/>
      <c r="G89" s="37"/>
      <c r="H89" s="37"/>
    </row>
    <row r="90" spans="2:9" ht="4.5" customHeight="1"/>
    <row r="92" spans="2:9">
      <c r="B92" s="156"/>
      <c r="C92" s="156"/>
      <c r="D92" s="156"/>
    </row>
    <row r="93" spans="2:9">
      <c r="B93" s="156"/>
      <c r="C93" s="156"/>
      <c r="D93" s="156"/>
      <c r="F93" s="158"/>
      <c r="G93" s="158"/>
      <c r="H93" s="158"/>
      <c r="I93" s="156"/>
    </row>
    <row r="94" spans="2:9">
      <c r="B94" s="156"/>
      <c r="C94" s="156"/>
      <c r="D94" s="156"/>
      <c r="F94" s="158"/>
      <c r="G94" s="158"/>
      <c r="H94" s="158"/>
      <c r="I94" s="156"/>
    </row>
    <row r="95" spans="2:9">
      <c r="B95" s="156"/>
      <c r="C95" s="156"/>
      <c r="D95" s="156"/>
      <c r="F95" s="158"/>
      <c r="G95" s="158"/>
      <c r="H95" s="158"/>
      <c r="I95" s="156"/>
    </row>
    <row r="96" spans="2:9">
      <c r="B96" s="156"/>
      <c r="C96" s="156"/>
      <c r="D96" s="156"/>
      <c r="I96" s="156"/>
    </row>
    <row r="97" spans="2:9">
      <c r="B97" s="156"/>
      <c r="C97" s="156"/>
      <c r="D97" s="156"/>
      <c r="I97" s="156"/>
    </row>
    <row r="98" spans="2:9">
      <c r="B98" s="156"/>
      <c r="C98" s="156"/>
      <c r="D98" s="156"/>
      <c r="I98" s="156"/>
    </row>
    <row r="99" spans="2:9">
      <c r="B99" s="156"/>
      <c r="C99" s="156"/>
      <c r="D99" s="156"/>
      <c r="I99" s="156"/>
    </row>
    <row r="100" spans="2:9">
      <c r="B100" s="156"/>
      <c r="C100" s="156"/>
      <c r="D100" s="156"/>
      <c r="I100" s="156"/>
    </row>
    <row r="101" spans="2:9">
      <c r="B101" s="156"/>
      <c r="C101" s="156"/>
      <c r="D101" s="156"/>
      <c r="I101" s="156"/>
    </row>
    <row r="102" spans="2:9">
      <c r="B102" s="156"/>
      <c r="C102" s="156"/>
      <c r="D102" s="156"/>
      <c r="I102" s="156"/>
    </row>
    <row r="103" spans="2:9">
      <c r="B103" s="156"/>
      <c r="C103" s="156"/>
      <c r="D103" s="156"/>
      <c r="I103" s="156"/>
    </row>
    <row r="104" spans="2:9">
      <c r="B104" s="156"/>
      <c r="C104" s="156"/>
      <c r="D104" s="156"/>
      <c r="I104" s="156"/>
    </row>
    <row r="105" spans="2:9">
      <c r="B105" s="156"/>
      <c r="C105" s="156"/>
      <c r="D105" s="156"/>
      <c r="I105" s="156"/>
    </row>
    <row r="106" spans="2:9">
      <c r="B106" s="156"/>
      <c r="C106" s="156"/>
      <c r="D106" s="156"/>
      <c r="I106" s="156"/>
    </row>
    <row r="107" spans="2:9">
      <c r="B107" s="156"/>
      <c r="C107" s="156"/>
      <c r="D107" s="156"/>
      <c r="I107" s="156"/>
    </row>
    <row r="108" spans="2:9">
      <c r="B108" s="156"/>
      <c r="C108" s="156"/>
      <c r="D108" s="156"/>
      <c r="I108" s="156"/>
    </row>
    <row r="109" spans="2:9">
      <c r="B109" s="156"/>
      <c r="C109" s="156"/>
      <c r="D109" s="156"/>
      <c r="I109" s="156"/>
    </row>
    <row r="110" spans="2:9">
      <c r="B110" s="156"/>
      <c r="C110" s="156"/>
      <c r="D110" s="156"/>
      <c r="I110" s="156"/>
    </row>
    <row r="111" spans="2:9">
      <c r="B111" s="156"/>
      <c r="C111" s="156"/>
      <c r="D111" s="156"/>
      <c r="I111" s="156"/>
    </row>
    <row r="112" spans="2:9">
      <c r="B112" s="156"/>
      <c r="C112" s="156"/>
      <c r="D112" s="156"/>
      <c r="I112" s="156"/>
    </row>
    <row r="113" spans="2:9">
      <c r="B113" s="156"/>
      <c r="C113" s="156"/>
      <c r="D113" s="156"/>
      <c r="I113" s="156"/>
    </row>
    <row r="114" spans="2:9">
      <c r="B114" s="156"/>
      <c r="C114" s="156"/>
      <c r="D114" s="156"/>
      <c r="I114" s="156"/>
    </row>
    <row r="115" spans="2:9">
      <c r="B115" s="156"/>
      <c r="C115" s="156"/>
      <c r="D115" s="156"/>
      <c r="I115" s="156"/>
    </row>
    <row r="116" spans="2:9">
      <c r="I116" s="156"/>
    </row>
  </sheetData>
  <mergeCells count="27">
    <mergeCell ref="C2:H2"/>
    <mergeCell ref="C3:C4"/>
    <mergeCell ref="D3:D4"/>
    <mergeCell ref="F3:F4"/>
    <mergeCell ref="G3:G4"/>
    <mergeCell ref="H3:H4"/>
    <mergeCell ref="C26:C29"/>
    <mergeCell ref="C54:C57"/>
    <mergeCell ref="C58:C61"/>
    <mergeCell ref="C66:C69"/>
    <mergeCell ref="C30:C33"/>
    <mergeCell ref="C34:C37"/>
    <mergeCell ref="C38:C41"/>
    <mergeCell ref="C42:C45"/>
    <mergeCell ref="C46:C49"/>
    <mergeCell ref="C50:C53"/>
    <mergeCell ref="C62:C65"/>
    <mergeCell ref="C6:C9"/>
    <mergeCell ref="C10:C13"/>
    <mergeCell ref="C14:C17"/>
    <mergeCell ref="C18:C21"/>
    <mergeCell ref="C22:C25"/>
    <mergeCell ref="C77:H77"/>
    <mergeCell ref="C70:C73"/>
    <mergeCell ref="C74:H74"/>
    <mergeCell ref="C75:H75"/>
    <mergeCell ref="C76:H76"/>
  </mergeCells>
  <phoneticPr fontId="0"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81"/>
  <sheetViews>
    <sheetView workbookViewId="0">
      <pane xSplit="5" ySplit="6" topLeftCell="F7" activePane="bottomRight" state="frozen"/>
      <selection pane="topRight" activeCell="F1" sqref="F1"/>
      <selection pane="bottomLeft" activeCell="A6" sqref="A6"/>
      <selection pane="bottomRight" activeCell="F7" sqref="F7"/>
    </sheetView>
  </sheetViews>
  <sheetFormatPr baseColWidth="10" defaultRowHeight="15"/>
  <cols>
    <col min="1" max="2" width="2.7109375" style="1" customWidth="1"/>
    <col min="3" max="4" width="11.42578125" style="1"/>
    <col min="5" max="5" width="0.85546875" style="1" customWidth="1"/>
    <col min="6" max="8" width="11.42578125" style="1"/>
    <col min="9" max="9" width="0.85546875" style="1" customWidth="1"/>
    <col min="10" max="16384" width="11.42578125" style="1"/>
  </cols>
  <sheetData>
    <row r="1" spans="1:13" ht="84" customHeight="1">
      <c r="B1" s="56"/>
      <c r="C1" s="38"/>
      <c r="D1" s="39"/>
      <c r="E1" s="39"/>
      <c r="F1" s="39"/>
      <c r="G1" s="39"/>
      <c r="H1" s="39"/>
      <c r="I1" s="39"/>
      <c r="J1" s="39"/>
      <c r="K1" s="39"/>
      <c r="L1" s="39"/>
    </row>
    <row r="2" spans="1:13" ht="30" customHeight="1">
      <c r="A2" s="75"/>
      <c r="B2" s="56"/>
      <c r="C2" s="271" t="s">
        <v>0</v>
      </c>
      <c r="D2" s="271" t="s">
        <v>1</v>
      </c>
      <c r="E2" s="39"/>
      <c r="F2" s="303" t="s">
        <v>206</v>
      </c>
      <c r="G2" s="304"/>
      <c r="H2" s="304"/>
      <c r="I2" s="304"/>
      <c r="J2" s="304"/>
      <c r="K2" s="304"/>
      <c r="L2" s="304"/>
      <c r="M2" s="189"/>
    </row>
    <row r="3" spans="1:13" ht="45" customHeight="1">
      <c r="A3" s="75"/>
      <c r="C3" s="271"/>
      <c r="D3" s="271"/>
      <c r="E3" s="171"/>
      <c r="F3" s="249" t="s">
        <v>123</v>
      </c>
      <c r="G3" s="249"/>
      <c r="H3" s="249"/>
      <c r="I3" s="171"/>
      <c r="J3" s="249" t="s">
        <v>124</v>
      </c>
      <c r="K3" s="249"/>
      <c r="L3" s="249"/>
      <c r="M3" s="189"/>
    </row>
    <row r="4" spans="1:13">
      <c r="A4" s="75"/>
      <c r="C4" s="271"/>
      <c r="D4" s="271"/>
      <c r="E4" s="171"/>
      <c r="F4" s="242" t="s">
        <v>44</v>
      </c>
      <c r="G4" s="242" t="s">
        <v>45</v>
      </c>
      <c r="H4" s="242"/>
      <c r="I4" s="171"/>
      <c r="J4" s="242" t="s">
        <v>44</v>
      </c>
      <c r="K4" s="242" t="s">
        <v>45</v>
      </c>
      <c r="L4" s="242"/>
    </row>
    <row r="5" spans="1:13">
      <c r="A5" s="75"/>
      <c r="C5" s="271"/>
      <c r="D5" s="271"/>
      <c r="E5" s="171"/>
      <c r="F5" s="242"/>
      <c r="G5" s="242" t="s">
        <v>121</v>
      </c>
      <c r="H5" s="242" t="s">
        <v>122</v>
      </c>
      <c r="I5" s="171"/>
      <c r="J5" s="242"/>
      <c r="K5" s="242" t="s">
        <v>121</v>
      </c>
      <c r="L5" s="242" t="s">
        <v>122</v>
      </c>
    </row>
    <row r="6" spans="1:13" ht="14.25" customHeight="1">
      <c r="A6" s="75"/>
      <c r="C6" s="297"/>
      <c r="D6" s="297"/>
      <c r="E6" s="171"/>
      <c r="F6" s="250"/>
      <c r="G6" s="250"/>
      <c r="H6" s="250"/>
      <c r="I6" s="171"/>
      <c r="J6" s="250"/>
      <c r="K6" s="250"/>
      <c r="L6" s="250"/>
    </row>
    <row r="7" spans="1:13" ht="4.5" customHeight="1">
      <c r="A7" s="75"/>
      <c r="C7" s="181"/>
      <c r="D7" s="181"/>
      <c r="E7" s="187"/>
      <c r="F7" s="16"/>
      <c r="G7" s="16"/>
      <c r="H7" s="16"/>
      <c r="I7" s="187"/>
      <c r="J7" s="16"/>
      <c r="K7" s="16"/>
      <c r="L7" s="16"/>
    </row>
    <row r="8" spans="1:13" ht="11.45" customHeight="1">
      <c r="A8" s="75"/>
      <c r="C8" s="243">
        <v>2005</v>
      </c>
      <c r="D8" s="91" t="s">
        <v>5</v>
      </c>
      <c r="F8" s="111">
        <v>16.452200000000001</v>
      </c>
      <c r="G8" s="113">
        <v>13.963900000000001</v>
      </c>
      <c r="H8" s="113">
        <v>20.886500000000002</v>
      </c>
      <c r="J8" s="120">
        <v>6677.891990000001</v>
      </c>
      <c r="K8" s="105">
        <v>7421.1779800000004</v>
      </c>
      <c r="L8" s="105">
        <v>5353.3237900000004</v>
      </c>
    </row>
    <row r="9" spans="1:13" ht="11.45" customHeight="1">
      <c r="A9" s="75"/>
      <c r="C9" s="243"/>
      <c r="D9" s="91" t="s">
        <v>6</v>
      </c>
      <c r="F9" s="111">
        <v>17.096600000000002</v>
      </c>
      <c r="G9" s="113">
        <v>14.485200000000001</v>
      </c>
      <c r="H9" s="113">
        <v>21.554600000000001</v>
      </c>
      <c r="J9" s="120">
        <v>6651.8381900000004</v>
      </c>
      <c r="K9" s="105">
        <v>7410.5572700000002</v>
      </c>
      <c r="L9" s="105">
        <v>5356.6063700000004</v>
      </c>
    </row>
    <row r="10" spans="1:13" ht="11.45" customHeight="1">
      <c r="A10" s="75"/>
      <c r="C10" s="243"/>
      <c r="D10" s="91" t="s">
        <v>7</v>
      </c>
      <c r="F10" s="111">
        <v>17.6297</v>
      </c>
      <c r="G10" s="113">
        <v>14.9923</v>
      </c>
      <c r="H10" s="113">
        <v>22.1311</v>
      </c>
      <c r="J10" s="120">
        <v>6618.2857600000007</v>
      </c>
      <c r="K10" s="105">
        <v>7318.1063400000003</v>
      </c>
      <c r="L10" s="105">
        <v>5423.9039200000007</v>
      </c>
    </row>
    <row r="11" spans="1:13" ht="11.45" customHeight="1">
      <c r="A11" s="75"/>
      <c r="C11" s="243"/>
      <c r="D11" s="91" t="s">
        <v>8</v>
      </c>
      <c r="F11" s="111">
        <v>16.143000000000001</v>
      </c>
      <c r="G11" s="113">
        <v>13.513300000000001</v>
      </c>
      <c r="H11" s="113">
        <v>20.579499999999999</v>
      </c>
      <c r="J11" s="120">
        <v>6813.6058700000003</v>
      </c>
      <c r="K11" s="105">
        <v>7540.1276800000005</v>
      </c>
      <c r="L11" s="105">
        <v>5587.8913600000005</v>
      </c>
    </row>
    <row r="12" spans="1:13" ht="11.45" customHeight="1">
      <c r="A12" s="75"/>
      <c r="C12" s="243">
        <v>2006</v>
      </c>
      <c r="D12" s="91" t="s">
        <v>5</v>
      </c>
      <c r="F12" s="111">
        <v>15.446300000000001</v>
      </c>
      <c r="G12" s="113">
        <v>12.944100000000001</v>
      </c>
      <c r="H12" s="113">
        <v>19.671200000000002</v>
      </c>
      <c r="J12" s="120">
        <v>6868.8515900000002</v>
      </c>
      <c r="K12" s="105">
        <v>7597.9278200000008</v>
      </c>
      <c r="L12" s="105">
        <v>5637.8468800000001</v>
      </c>
    </row>
    <row r="13" spans="1:13" ht="11.45" customHeight="1">
      <c r="A13" s="75"/>
      <c r="C13" s="243"/>
      <c r="D13" s="91" t="s">
        <v>6</v>
      </c>
      <c r="F13" s="111">
        <v>15.533000000000001</v>
      </c>
      <c r="G13" s="113">
        <v>13.121</v>
      </c>
      <c r="H13" s="113">
        <v>19.610300000000002</v>
      </c>
      <c r="J13" s="120">
        <v>6935.7018200000002</v>
      </c>
      <c r="K13" s="105">
        <v>7678.3984300000002</v>
      </c>
      <c r="L13" s="105">
        <v>5680.2862600000008</v>
      </c>
    </row>
    <row r="14" spans="1:13" ht="11.45" customHeight="1">
      <c r="A14" s="75"/>
      <c r="C14" s="243"/>
      <c r="D14" s="91" t="s">
        <v>7</v>
      </c>
      <c r="F14" s="111">
        <v>16.234100000000002</v>
      </c>
      <c r="G14" s="113">
        <v>13.608700000000001</v>
      </c>
      <c r="H14" s="113">
        <v>20.615100000000002</v>
      </c>
      <c r="J14" s="120">
        <v>6988.2457800000002</v>
      </c>
      <c r="K14" s="105">
        <v>7755.700170000001</v>
      </c>
      <c r="L14" s="105">
        <v>5707.5786500000004</v>
      </c>
    </row>
    <row r="15" spans="1:13" ht="11.45" customHeight="1">
      <c r="A15" s="75"/>
      <c r="C15" s="243"/>
      <c r="D15" s="91" t="s">
        <v>8</v>
      </c>
      <c r="F15" s="111">
        <v>15.9505</v>
      </c>
      <c r="G15" s="113">
        <v>13.414000000000001</v>
      </c>
      <c r="H15" s="113">
        <v>20.165400000000002</v>
      </c>
      <c r="J15" s="120">
        <v>6843.953950000001</v>
      </c>
      <c r="K15" s="105">
        <v>7611.2011800000009</v>
      </c>
      <c r="L15" s="105">
        <v>5569.0418900000004</v>
      </c>
    </row>
    <row r="16" spans="1:13" ht="11.45" customHeight="1">
      <c r="A16" s="75"/>
      <c r="C16" s="243">
        <v>2007</v>
      </c>
      <c r="D16" s="91" t="s">
        <v>5</v>
      </c>
      <c r="F16" s="111">
        <v>15.4535</v>
      </c>
      <c r="G16" s="113">
        <v>12.9199</v>
      </c>
      <c r="H16" s="113">
        <v>19.6892</v>
      </c>
      <c r="J16" s="120">
        <v>6928.9095200000002</v>
      </c>
      <c r="K16" s="105">
        <v>7683.4267800000007</v>
      </c>
      <c r="L16" s="105">
        <v>5667.4771400000009</v>
      </c>
    </row>
    <row r="17" spans="1:12" ht="11.45" customHeight="1">
      <c r="A17" s="75"/>
      <c r="C17" s="243"/>
      <c r="D17" s="91" t="s">
        <v>6</v>
      </c>
      <c r="F17" s="111">
        <v>15.471100000000002</v>
      </c>
      <c r="G17" s="113">
        <v>13.085800000000001</v>
      </c>
      <c r="H17" s="113">
        <v>19.431800000000003</v>
      </c>
      <c r="J17" s="120">
        <v>7027.842810000001</v>
      </c>
      <c r="K17" s="105">
        <v>7826.1615100000008</v>
      </c>
      <c r="L17" s="105">
        <v>5702.2348100000008</v>
      </c>
    </row>
    <row r="18" spans="1:12" ht="11.45" customHeight="1">
      <c r="A18" s="75"/>
      <c r="C18" s="243"/>
      <c r="D18" s="91" t="s">
        <v>7</v>
      </c>
      <c r="F18" s="111">
        <v>16.042400000000001</v>
      </c>
      <c r="G18" s="113">
        <v>13.648100000000001</v>
      </c>
      <c r="H18" s="113">
        <v>20.001000000000001</v>
      </c>
      <c r="J18" s="120">
        <v>6944.4491500000004</v>
      </c>
      <c r="K18" s="105">
        <v>7670.8896400000003</v>
      </c>
      <c r="L18" s="105">
        <v>5743.4164800000008</v>
      </c>
    </row>
    <row r="19" spans="1:12" ht="11.45" customHeight="1">
      <c r="A19" s="75"/>
      <c r="C19" s="243"/>
      <c r="D19" s="91" t="s">
        <v>8</v>
      </c>
      <c r="F19" s="111">
        <v>17.728200000000001</v>
      </c>
      <c r="G19" s="113">
        <v>14.6294</v>
      </c>
      <c r="H19" s="113">
        <v>22.753800000000002</v>
      </c>
      <c r="J19" s="120">
        <v>6736.1651900000006</v>
      </c>
      <c r="K19" s="105">
        <v>7512.793810000001</v>
      </c>
      <c r="L19" s="105">
        <v>5476.6346800000001</v>
      </c>
    </row>
    <row r="20" spans="1:12" ht="11.45" customHeight="1">
      <c r="A20" s="75"/>
      <c r="C20" s="243">
        <v>2008</v>
      </c>
      <c r="D20" s="91" t="s">
        <v>5</v>
      </c>
      <c r="F20" s="111">
        <v>16.1584</v>
      </c>
      <c r="G20" s="113">
        <v>13.242500000000001</v>
      </c>
      <c r="H20" s="113">
        <v>20.972900000000003</v>
      </c>
      <c r="J20" s="120">
        <v>6902.1494300000004</v>
      </c>
      <c r="K20" s="105">
        <v>7702.1816800000006</v>
      </c>
      <c r="L20" s="105">
        <v>5581.2131000000008</v>
      </c>
    </row>
    <row r="21" spans="1:12" ht="11.45" customHeight="1">
      <c r="A21" s="75"/>
      <c r="C21" s="243"/>
      <c r="D21" s="91" t="s">
        <v>6</v>
      </c>
      <c r="F21" s="111">
        <v>16.1203</v>
      </c>
      <c r="G21" s="113">
        <v>13.334000000000001</v>
      </c>
      <c r="H21" s="113">
        <v>20.722900000000003</v>
      </c>
      <c r="J21" s="120">
        <v>6830.0229400000007</v>
      </c>
      <c r="K21" s="105">
        <v>7586.8220300000003</v>
      </c>
      <c r="L21" s="105">
        <v>5579.9034200000006</v>
      </c>
    </row>
    <row r="22" spans="1:12" ht="11.45" customHeight="1">
      <c r="A22" s="75"/>
      <c r="C22" s="243"/>
      <c r="D22" s="91" t="s">
        <v>7</v>
      </c>
      <c r="F22" s="111">
        <v>16.746200000000002</v>
      </c>
      <c r="G22" s="113">
        <v>14.1799</v>
      </c>
      <c r="H22" s="113">
        <v>21.046200000000002</v>
      </c>
      <c r="J22" s="120">
        <v>6715.2712500000007</v>
      </c>
      <c r="K22" s="105">
        <v>7418.4710600000008</v>
      </c>
      <c r="L22" s="105">
        <v>5537.0551500000001</v>
      </c>
    </row>
    <row r="23" spans="1:12" ht="11.45" customHeight="1">
      <c r="A23" s="75"/>
      <c r="C23" s="243"/>
      <c r="D23" s="91" t="s">
        <v>8</v>
      </c>
      <c r="F23" s="111">
        <v>16.957100000000001</v>
      </c>
      <c r="G23" s="113">
        <v>14.283700000000001</v>
      </c>
      <c r="H23" s="113">
        <v>21.407400000000003</v>
      </c>
      <c r="J23" s="120">
        <v>6464.8882600000006</v>
      </c>
      <c r="K23" s="105">
        <v>7137.1121100000009</v>
      </c>
      <c r="L23" s="105">
        <v>5345.8370000000004</v>
      </c>
    </row>
    <row r="24" spans="1:12" ht="11.45" customHeight="1">
      <c r="A24" s="75"/>
      <c r="C24" s="243">
        <v>2009</v>
      </c>
      <c r="D24" s="91" t="s">
        <v>5</v>
      </c>
      <c r="F24" s="111">
        <v>15.389600000000002</v>
      </c>
      <c r="G24" s="113">
        <v>12.856300000000001</v>
      </c>
      <c r="H24" s="113">
        <v>19.639700000000001</v>
      </c>
      <c r="J24" s="120">
        <v>6557.4734600000002</v>
      </c>
      <c r="K24" s="105">
        <v>7212.7216600000002</v>
      </c>
      <c r="L24" s="105">
        <v>5458.1493700000001</v>
      </c>
    </row>
    <row r="25" spans="1:12" ht="11.45" customHeight="1">
      <c r="A25" s="75"/>
      <c r="C25" s="243"/>
      <c r="D25" s="91" t="s">
        <v>6</v>
      </c>
      <c r="F25" s="111">
        <v>16.3292</v>
      </c>
      <c r="G25" s="113">
        <v>14.0824</v>
      </c>
      <c r="H25" s="113">
        <v>20.056699999999999</v>
      </c>
      <c r="J25" s="120">
        <v>6505.1463200000007</v>
      </c>
      <c r="K25" s="105">
        <v>7138.4409800000003</v>
      </c>
      <c r="L25" s="105">
        <v>5454.4928900000004</v>
      </c>
    </row>
    <row r="26" spans="1:12" ht="11.45" customHeight="1">
      <c r="A26" s="75"/>
      <c r="C26" s="243"/>
      <c r="D26" s="91" t="s">
        <v>7</v>
      </c>
      <c r="F26" s="111">
        <v>17.253500000000003</v>
      </c>
      <c r="G26" s="113">
        <v>14.714300000000001</v>
      </c>
      <c r="H26" s="113">
        <v>21.357800000000001</v>
      </c>
      <c r="J26" s="120">
        <v>6260.6486600000007</v>
      </c>
      <c r="K26" s="105">
        <v>6868.9839500000007</v>
      </c>
      <c r="L26" s="105">
        <v>5277.3622500000001</v>
      </c>
    </row>
    <row r="27" spans="1:12" ht="11.45" customHeight="1">
      <c r="A27" s="75"/>
      <c r="C27" s="243"/>
      <c r="D27" s="91" t="s">
        <v>8</v>
      </c>
      <c r="F27" s="111">
        <v>17.696400000000001</v>
      </c>
      <c r="G27" s="113">
        <v>14.978000000000002</v>
      </c>
      <c r="H27" s="113">
        <v>22.099299999999999</v>
      </c>
      <c r="J27" s="120">
        <v>6046.8725800000002</v>
      </c>
      <c r="K27" s="105">
        <v>6651.1335700000009</v>
      </c>
      <c r="L27" s="105">
        <v>5068.1864800000003</v>
      </c>
    </row>
    <row r="28" spans="1:12" ht="11.45" customHeight="1">
      <c r="A28" s="75"/>
      <c r="C28" s="243">
        <v>2010</v>
      </c>
      <c r="D28" s="91" t="s">
        <v>5</v>
      </c>
      <c r="F28" s="111">
        <v>16.179500000000001</v>
      </c>
      <c r="G28" s="113">
        <v>13.339</v>
      </c>
      <c r="H28" s="113">
        <v>20.867000000000001</v>
      </c>
      <c r="J28" s="120">
        <v>6256.7738200000003</v>
      </c>
      <c r="K28" s="105">
        <v>6911.0357200000008</v>
      </c>
      <c r="L28" s="105">
        <v>5177.0721500000009</v>
      </c>
    </row>
    <row r="29" spans="1:12" ht="11.45" customHeight="1">
      <c r="A29" s="75"/>
      <c r="C29" s="243"/>
      <c r="D29" s="91" t="s">
        <v>6</v>
      </c>
      <c r="F29" s="111">
        <v>16.941600000000001</v>
      </c>
      <c r="G29" s="113">
        <v>14.326000000000001</v>
      </c>
      <c r="H29" s="113">
        <v>21.232700000000001</v>
      </c>
      <c r="J29" s="120">
        <v>6202.6217600000009</v>
      </c>
      <c r="K29" s="105">
        <v>6814.1773400000002</v>
      </c>
      <c r="L29" s="105">
        <v>5199.2942200000007</v>
      </c>
    </row>
    <row r="30" spans="1:12" ht="11.45" customHeight="1">
      <c r="A30" s="75"/>
      <c r="C30" s="243"/>
      <c r="D30" s="91" t="s">
        <v>7</v>
      </c>
      <c r="F30" s="111">
        <v>17.314500000000002</v>
      </c>
      <c r="G30" s="113">
        <v>14.715400000000001</v>
      </c>
      <c r="H30" s="113">
        <v>21.578100000000003</v>
      </c>
      <c r="J30" s="120">
        <v>6177.7270700000008</v>
      </c>
      <c r="K30" s="105">
        <v>6755.6207000000004</v>
      </c>
      <c r="L30" s="105">
        <v>5229.7502600000007</v>
      </c>
    </row>
    <row r="31" spans="1:12" ht="11.45" customHeight="1">
      <c r="A31" s="75"/>
      <c r="C31" s="243"/>
      <c r="D31" s="91" t="s">
        <v>8</v>
      </c>
      <c r="F31" s="111">
        <v>16.651400000000002</v>
      </c>
      <c r="G31" s="113">
        <v>14.4823</v>
      </c>
      <c r="H31" s="113">
        <v>20.280100000000001</v>
      </c>
      <c r="J31" s="120">
        <v>6097.0491500000007</v>
      </c>
      <c r="K31" s="105">
        <v>6638.8614700000007</v>
      </c>
      <c r="L31" s="105">
        <v>5190.6372500000007</v>
      </c>
    </row>
    <row r="32" spans="1:12" ht="11.45" customHeight="1">
      <c r="A32" s="75"/>
      <c r="C32" s="243">
        <v>2011</v>
      </c>
      <c r="D32" s="91" t="s">
        <v>5</v>
      </c>
      <c r="F32" s="111">
        <v>15.212000000000002</v>
      </c>
      <c r="G32" s="113">
        <v>12.7279</v>
      </c>
      <c r="H32" s="113">
        <v>19.395500000000002</v>
      </c>
      <c r="J32" s="120">
        <v>6212.8626700000004</v>
      </c>
      <c r="K32" s="105">
        <v>6777.7052800000001</v>
      </c>
      <c r="L32" s="105">
        <v>5261.5998300000001</v>
      </c>
    </row>
    <row r="33" spans="1:12" ht="11.45" customHeight="1">
      <c r="A33" s="75"/>
      <c r="C33" s="243"/>
      <c r="D33" s="91" t="s">
        <v>6</v>
      </c>
      <c r="F33" s="111">
        <v>15.841700000000001</v>
      </c>
      <c r="G33" s="113">
        <v>13.2424</v>
      </c>
      <c r="H33" s="113">
        <v>20.156400000000001</v>
      </c>
      <c r="J33" s="120">
        <v>6171.7001500000006</v>
      </c>
      <c r="K33" s="105">
        <v>6751.5626100000009</v>
      </c>
      <c r="L33" s="105">
        <v>5209.1544400000002</v>
      </c>
    </row>
    <row r="34" spans="1:12" ht="11.45" customHeight="1">
      <c r="A34" s="75"/>
      <c r="C34" s="243"/>
      <c r="D34" s="91" t="s">
        <v>7</v>
      </c>
      <c r="F34" s="111">
        <v>16.593299999999999</v>
      </c>
      <c r="G34" s="113">
        <v>13.8444</v>
      </c>
      <c r="H34" s="113">
        <v>21.134900000000002</v>
      </c>
      <c r="J34" s="120">
        <v>6121.7952500000001</v>
      </c>
      <c r="K34" s="105">
        <v>6694.7307500000006</v>
      </c>
      <c r="L34" s="105">
        <v>5175.1991300000009</v>
      </c>
    </row>
    <row r="35" spans="1:12" ht="11.45" customHeight="1">
      <c r="A35" s="75"/>
      <c r="C35" s="243"/>
      <c r="D35" s="91" t="s">
        <v>8</v>
      </c>
      <c r="F35" s="111">
        <v>17.5837</v>
      </c>
      <c r="G35" s="113">
        <v>14.684200000000001</v>
      </c>
      <c r="H35" s="113">
        <v>22.165500000000002</v>
      </c>
      <c r="J35" s="120">
        <v>5899.7422600000009</v>
      </c>
      <c r="K35" s="105">
        <v>6494.5458400000007</v>
      </c>
      <c r="L35" s="105">
        <v>4959.8521300000002</v>
      </c>
    </row>
    <row r="36" spans="1:12" ht="11.45" customHeight="1">
      <c r="A36" s="75"/>
      <c r="C36" s="243">
        <v>2012</v>
      </c>
      <c r="D36" s="91" t="s">
        <v>5</v>
      </c>
      <c r="F36" s="111">
        <v>15.780100000000001</v>
      </c>
      <c r="G36" s="113">
        <v>12.980500000000001</v>
      </c>
      <c r="H36" s="113">
        <v>20.3339</v>
      </c>
      <c r="J36" s="120">
        <v>6103.6298900000002</v>
      </c>
      <c r="K36" s="105">
        <v>6674.1136900000001</v>
      </c>
      <c r="L36" s="105">
        <v>5175.6932700000007</v>
      </c>
    </row>
    <row r="37" spans="1:12" ht="11.45" customHeight="1">
      <c r="A37" s="75"/>
      <c r="C37" s="243"/>
      <c r="D37" s="91" t="s">
        <v>6</v>
      </c>
      <c r="F37" s="111">
        <v>16.6144</v>
      </c>
      <c r="G37" s="113">
        <v>13.874000000000001</v>
      </c>
      <c r="H37" s="113">
        <v>20.992100000000001</v>
      </c>
      <c r="J37" s="120">
        <v>6067.7213700000002</v>
      </c>
      <c r="K37" s="105">
        <v>6659.2427500000003</v>
      </c>
      <c r="L37" s="105">
        <v>5122.7902000000004</v>
      </c>
    </row>
    <row r="38" spans="1:12" ht="11.45" customHeight="1">
      <c r="A38" s="75"/>
      <c r="C38" s="243"/>
      <c r="D38" s="91" t="s">
        <v>7</v>
      </c>
      <c r="F38" s="111">
        <v>17.677400000000002</v>
      </c>
      <c r="G38" s="113">
        <v>14.7133</v>
      </c>
      <c r="H38" s="113">
        <v>22.427200000000003</v>
      </c>
      <c r="J38" s="120">
        <v>5979.1705800000009</v>
      </c>
      <c r="K38" s="105">
        <v>6560.4593700000005</v>
      </c>
      <c r="L38" s="105">
        <v>5047.6970300000003</v>
      </c>
    </row>
    <row r="39" spans="1:12" ht="11.45" customHeight="1">
      <c r="A39" s="75"/>
      <c r="C39" s="243"/>
      <c r="D39" s="91" t="s">
        <v>8</v>
      </c>
      <c r="F39" s="111">
        <v>17.324999999999999</v>
      </c>
      <c r="G39" s="113">
        <v>14.870600000000001</v>
      </c>
      <c r="H39" s="113">
        <v>21.2349</v>
      </c>
      <c r="J39" s="120">
        <v>5993.8618200000001</v>
      </c>
      <c r="K39" s="105">
        <v>6557.2604900000006</v>
      </c>
      <c r="L39" s="105">
        <v>5096.3540800000001</v>
      </c>
    </row>
    <row r="40" spans="1:12" ht="11.45" customHeight="1">
      <c r="A40" s="75"/>
      <c r="C40" s="243">
        <v>2013</v>
      </c>
      <c r="D40" s="91" t="s">
        <v>5</v>
      </c>
      <c r="F40" s="111">
        <v>15.357700000000001</v>
      </c>
      <c r="G40" s="113">
        <v>13.012600000000001</v>
      </c>
      <c r="H40" s="113">
        <v>19.194800000000001</v>
      </c>
      <c r="J40" s="120">
        <v>6146.8776800000005</v>
      </c>
      <c r="K40" s="105">
        <v>6728.6427600000006</v>
      </c>
      <c r="L40" s="105">
        <v>5194.9601500000008</v>
      </c>
    </row>
    <row r="41" spans="1:12" ht="11.45" customHeight="1">
      <c r="A41" s="75"/>
      <c r="C41" s="243"/>
      <c r="D41" s="91" t="s">
        <v>6</v>
      </c>
      <c r="F41" s="111">
        <v>16.4086</v>
      </c>
      <c r="G41" s="113">
        <v>14.079400000000001</v>
      </c>
      <c r="H41" s="113">
        <v>20.131900000000002</v>
      </c>
      <c r="J41" s="120">
        <v>5969.9401100000005</v>
      </c>
      <c r="K41" s="105">
        <v>6499.9931700000006</v>
      </c>
      <c r="L41" s="105">
        <v>5122.6538200000005</v>
      </c>
    </row>
    <row r="42" spans="1:12" ht="11.45" customHeight="1">
      <c r="A42" s="75"/>
      <c r="C42" s="243"/>
      <c r="D42" s="91" t="s">
        <v>7</v>
      </c>
      <c r="F42" s="111">
        <v>17.104700000000001</v>
      </c>
      <c r="G42" s="113">
        <v>14.971900000000002</v>
      </c>
      <c r="H42" s="113">
        <v>20.511500000000002</v>
      </c>
      <c r="J42" s="120">
        <v>5915.0911500000002</v>
      </c>
      <c r="K42" s="105">
        <v>6407.0518800000009</v>
      </c>
      <c r="L42" s="105">
        <v>5129.2407600000006</v>
      </c>
    </row>
    <row r="43" spans="1:12" ht="11.45" customHeight="1">
      <c r="A43" s="75"/>
      <c r="C43" s="243"/>
      <c r="D43" s="91" t="s">
        <v>8</v>
      </c>
      <c r="F43" s="111">
        <v>17.327000000000002</v>
      </c>
      <c r="G43" s="113">
        <v>14.802200000000001</v>
      </c>
      <c r="H43" s="113">
        <v>21.356999999999999</v>
      </c>
      <c r="J43" s="120">
        <v>5848.6421600000003</v>
      </c>
      <c r="K43" s="105">
        <v>6408.1483200000002</v>
      </c>
      <c r="L43" s="105">
        <v>4955.5785800000003</v>
      </c>
    </row>
    <row r="44" spans="1:12" ht="11.45" customHeight="1">
      <c r="A44" s="75"/>
      <c r="C44" s="243">
        <v>2014</v>
      </c>
      <c r="D44" s="91" t="s">
        <v>5</v>
      </c>
      <c r="F44" s="111">
        <v>15.6814</v>
      </c>
      <c r="G44" s="113">
        <v>13.195</v>
      </c>
      <c r="H44" s="113">
        <v>19.746400000000001</v>
      </c>
      <c r="J44" s="120">
        <v>5851.3326000000006</v>
      </c>
      <c r="K44" s="105">
        <v>6372.1672500000004</v>
      </c>
      <c r="L44" s="105">
        <v>4999.8285000000005</v>
      </c>
    </row>
    <row r="45" spans="1:12" ht="11.45" customHeight="1">
      <c r="A45" s="75"/>
      <c r="C45" s="243"/>
      <c r="D45" s="91" t="s">
        <v>6</v>
      </c>
      <c r="F45" s="111">
        <v>16.280200000000001</v>
      </c>
      <c r="G45" s="113">
        <v>13.941600000000001</v>
      </c>
      <c r="H45" s="113">
        <v>20.1037</v>
      </c>
      <c r="J45" s="120">
        <v>5770.7579100000003</v>
      </c>
      <c r="K45" s="105">
        <v>6262.4812000000002</v>
      </c>
      <c r="L45" s="105">
        <v>4966.8517500000007</v>
      </c>
    </row>
    <row r="46" spans="1:12" ht="11.45" customHeight="1">
      <c r="A46" s="75"/>
      <c r="C46" s="243"/>
      <c r="D46" s="91" t="s">
        <v>7</v>
      </c>
      <c r="F46" s="111">
        <v>16.930400000000002</v>
      </c>
      <c r="G46" s="113">
        <v>14.781400000000001</v>
      </c>
      <c r="H46" s="113">
        <v>20.485100000000003</v>
      </c>
      <c r="J46" s="120">
        <v>5740.0587100000002</v>
      </c>
      <c r="K46" s="105">
        <v>6217.8482400000003</v>
      </c>
      <c r="L46" s="105">
        <v>4949.7365800000007</v>
      </c>
    </row>
    <row r="47" spans="1:12" ht="11.45" customHeight="1">
      <c r="A47" s="75"/>
      <c r="C47" s="243"/>
      <c r="D47" s="91" t="s">
        <v>8</v>
      </c>
      <c r="F47" s="111">
        <v>18.078800000000001</v>
      </c>
      <c r="G47" s="113">
        <v>15.193700000000002</v>
      </c>
      <c r="H47" s="113">
        <v>22.8324</v>
      </c>
      <c r="J47" s="120">
        <v>5633.1837000000005</v>
      </c>
      <c r="K47" s="105">
        <v>6129.2434300000004</v>
      </c>
      <c r="L47" s="105">
        <v>4815.8470800000005</v>
      </c>
    </row>
    <row r="48" spans="1:12" ht="11.45" customHeight="1">
      <c r="A48" s="75"/>
      <c r="C48" s="243">
        <v>2015</v>
      </c>
      <c r="D48" s="91" t="s">
        <v>5</v>
      </c>
      <c r="F48" s="111">
        <v>16.6982</v>
      </c>
      <c r="G48" s="113">
        <v>13.900300000000001</v>
      </c>
      <c r="H48" s="113">
        <v>21.291500000000003</v>
      </c>
      <c r="J48" s="120">
        <v>5792.9181000000008</v>
      </c>
      <c r="K48" s="105">
        <v>6304.5502800000004</v>
      </c>
      <c r="L48" s="105">
        <v>4952.9831600000007</v>
      </c>
    </row>
    <row r="49" spans="1:12" ht="11.45" customHeight="1">
      <c r="A49" s="75"/>
      <c r="C49" s="243"/>
      <c r="D49" s="91" t="s">
        <v>6</v>
      </c>
      <c r="F49" s="111">
        <v>17.217100000000002</v>
      </c>
      <c r="G49" s="113">
        <v>14.1798</v>
      </c>
      <c r="H49" s="113">
        <v>22.186</v>
      </c>
      <c r="J49" s="120">
        <v>5809.7467200000001</v>
      </c>
      <c r="K49" s="105">
        <v>6335.3238400000009</v>
      </c>
      <c r="L49" s="105">
        <v>4949.9327600000006</v>
      </c>
    </row>
    <row r="50" spans="1:12" ht="11.45" customHeight="1">
      <c r="A50" s="75"/>
      <c r="C50" s="243"/>
      <c r="D50" s="91" t="s">
        <v>7</v>
      </c>
      <c r="F50" s="111">
        <v>17.348000000000003</v>
      </c>
      <c r="G50" s="113">
        <v>14.472900000000001</v>
      </c>
      <c r="H50" s="113">
        <v>22.019600000000001</v>
      </c>
      <c r="J50" s="120">
        <v>5891.4678700000004</v>
      </c>
      <c r="K50" s="105">
        <v>6405.2526300000009</v>
      </c>
      <c r="L50" s="105">
        <v>5056.6666100000002</v>
      </c>
    </row>
    <row r="51" spans="1:12" ht="11.45" customHeight="1">
      <c r="A51" s="75"/>
      <c r="C51" s="243"/>
      <c r="D51" s="91" t="s">
        <v>8</v>
      </c>
      <c r="F51" s="111">
        <v>17.366199999999999</v>
      </c>
      <c r="G51" s="113">
        <v>14.2196</v>
      </c>
      <c r="H51" s="113">
        <v>22.373200000000001</v>
      </c>
      <c r="J51" s="120">
        <v>5799.0204200000007</v>
      </c>
      <c r="K51" s="105">
        <v>6362.1581300000007</v>
      </c>
      <c r="L51" s="105">
        <v>4902.9443700000002</v>
      </c>
    </row>
    <row r="52" spans="1:12" ht="11.25" customHeight="1">
      <c r="A52" s="75"/>
      <c r="C52" s="243">
        <v>2016</v>
      </c>
      <c r="D52" s="91" t="s">
        <v>5</v>
      </c>
      <c r="F52" s="111">
        <v>15.689200000000001</v>
      </c>
      <c r="G52" s="113">
        <v>12.753400000000001</v>
      </c>
      <c r="H52" s="113">
        <v>20.457900000000002</v>
      </c>
      <c r="J52" s="120">
        <v>5947.4205400000001</v>
      </c>
      <c r="K52" s="105">
        <v>6498.8382700000002</v>
      </c>
      <c r="L52" s="105">
        <v>5051.75774</v>
      </c>
    </row>
    <row r="53" spans="1:12" ht="11.25" customHeight="1">
      <c r="A53" s="75"/>
      <c r="C53" s="243"/>
      <c r="D53" s="91" t="s">
        <v>6</v>
      </c>
      <c r="F53" s="111">
        <v>15.997</v>
      </c>
      <c r="G53" s="113">
        <v>13.2643</v>
      </c>
      <c r="H53" s="113">
        <v>20.396599999999999</v>
      </c>
      <c r="J53" s="120">
        <v>5976.8856600000008</v>
      </c>
      <c r="K53" s="105">
        <v>6512.9404700000005</v>
      </c>
      <c r="L53" s="105">
        <v>5113.84328</v>
      </c>
    </row>
    <row r="54" spans="1:12" ht="11.25" customHeight="1">
      <c r="A54" s="75"/>
      <c r="C54" s="243"/>
      <c r="D54" s="91" t="s">
        <v>7</v>
      </c>
      <c r="F54" s="111">
        <v>16.132300000000001</v>
      </c>
      <c r="G54" s="113">
        <v>13.217700000000001</v>
      </c>
      <c r="H54" s="113">
        <v>20.796200000000002</v>
      </c>
      <c r="J54" s="120">
        <v>6028.2304900000008</v>
      </c>
      <c r="K54" s="105">
        <v>6603.8213200000009</v>
      </c>
      <c r="L54" s="105">
        <v>5107.1651200000006</v>
      </c>
    </row>
    <row r="55" spans="1:12" ht="11.25" customHeight="1">
      <c r="A55" s="75"/>
      <c r="C55" s="243"/>
      <c r="D55" s="91" t="s">
        <v>8</v>
      </c>
      <c r="F55" s="111">
        <v>15.509500000000001</v>
      </c>
      <c r="G55" s="113">
        <v>12.7705</v>
      </c>
      <c r="H55" s="113">
        <v>19.9024</v>
      </c>
      <c r="J55" s="120">
        <v>5978.8805200000006</v>
      </c>
      <c r="K55" s="105">
        <v>6531.7522400000007</v>
      </c>
      <c r="L55" s="105">
        <v>5092.1907900000006</v>
      </c>
    </row>
    <row r="56" spans="1:12" ht="11.25" customHeight="1">
      <c r="A56" s="75"/>
      <c r="C56" s="243">
        <v>2017</v>
      </c>
      <c r="D56" s="91" t="s">
        <v>5</v>
      </c>
      <c r="F56" s="111">
        <v>14.454600000000001</v>
      </c>
      <c r="G56" s="113">
        <v>11.661200000000001</v>
      </c>
      <c r="H56" s="113">
        <v>18.9819</v>
      </c>
      <c r="J56" s="120">
        <v>6034.4578900000006</v>
      </c>
      <c r="K56" s="105">
        <v>6575.3099900000007</v>
      </c>
      <c r="L56" s="105">
        <v>5157.8930600000003</v>
      </c>
    </row>
    <row r="57" spans="1:12" ht="11.25" customHeight="1">
      <c r="A57" s="75"/>
      <c r="C57" s="243"/>
      <c r="D57" s="91" t="s">
        <v>6</v>
      </c>
      <c r="F57" s="111">
        <v>15.1439</v>
      </c>
      <c r="G57" s="113">
        <v>12.641200000000001</v>
      </c>
      <c r="H57" s="113">
        <v>19.1891</v>
      </c>
      <c r="J57" s="120">
        <v>5987.5772600000009</v>
      </c>
      <c r="K57" s="105">
        <v>6514.4809100000002</v>
      </c>
      <c r="L57" s="105">
        <v>5135.9454100000003</v>
      </c>
    </row>
    <row r="58" spans="1:12" ht="11.25" customHeight="1">
      <c r="A58" s="75"/>
      <c r="C58" s="243"/>
      <c r="D58" s="91" t="s">
        <v>7</v>
      </c>
      <c r="F58" s="111">
        <v>15.349200000000002</v>
      </c>
      <c r="G58" s="113">
        <v>13.0527</v>
      </c>
      <c r="H58" s="113">
        <v>19.081300000000002</v>
      </c>
      <c r="J58" s="120">
        <v>5936.55429</v>
      </c>
      <c r="K58" s="105">
        <v>6443.3422400000009</v>
      </c>
      <c r="L58" s="105">
        <v>5112.9430600000005</v>
      </c>
    </row>
    <row r="59" spans="1:12" ht="11.25" customHeight="1">
      <c r="A59" s="75"/>
      <c r="C59" s="243"/>
      <c r="D59" s="91" t="s">
        <v>8</v>
      </c>
      <c r="F59" s="111">
        <v>15.566000000000001</v>
      </c>
      <c r="G59" s="113">
        <v>12.8673</v>
      </c>
      <c r="H59" s="113">
        <v>19.929000000000002</v>
      </c>
      <c r="J59" s="120">
        <v>5831.3721100000002</v>
      </c>
      <c r="K59" s="105">
        <v>6366.4810200000002</v>
      </c>
      <c r="L59" s="105">
        <v>4966.2359400000005</v>
      </c>
    </row>
    <row r="60" spans="1:12" ht="11.25" customHeight="1">
      <c r="A60" s="75"/>
      <c r="C60" s="241">
        <v>2018</v>
      </c>
      <c r="D60" s="94" t="s">
        <v>60</v>
      </c>
      <c r="F60" s="111">
        <v>14.0267</v>
      </c>
      <c r="G60" s="113">
        <v>11.353100000000001</v>
      </c>
      <c r="H60" s="113">
        <v>18.338200000000001</v>
      </c>
      <c r="J60" s="120">
        <v>6080.8853000000008</v>
      </c>
      <c r="K60" s="105">
        <v>6621.8735000000006</v>
      </c>
      <c r="L60" s="105">
        <v>5208.5056700000005</v>
      </c>
    </row>
    <row r="61" spans="1:12" ht="11.25" customHeight="1">
      <c r="A61" s="75"/>
      <c r="C61" s="241"/>
      <c r="D61" s="128" t="s">
        <v>62</v>
      </c>
      <c r="F61" s="111">
        <v>14.547800000000001</v>
      </c>
      <c r="G61" s="113">
        <v>11.889100000000001</v>
      </c>
      <c r="H61" s="113">
        <v>18.783799999999999</v>
      </c>
      <c r="J61" s="120">
        <v>6101.5166700000009</v>
      </c>
      <c r="K61" s="105">
        <v>6640.8822300000002</v>
      </c>
      <c r="L61" s="105">
        <v>5242.15661</v>
      </c>
    </row>
    <row r="62" spans="1:12" ht="11.25" customHeight="1">
      <c r="A62" s="75"/>
      <c r="C62" s="241"/>
      <c r="D62" s="128" t="s">
        <v>61</v>
      </c>
      <c r="F62" s="111">
        <v>14.932</v>
      </c>
      <c r="G62" s="113">
        <v>12.374000000000001</v>
      </c>
      <c r="H62" s="113">
        <v>19.061199999999999</v>
      </c>
      <c r="J62" s="120">
        <v>6004.2884000000004</v>
      </c>
      <c r="K62" s="105">
        <v>6533.6830500000005</v>
      </c>
      <c r="L62" s="105">
        <v>5149.7214300000005</v>
      </c>
    </row>
    <row r="63" spans="1:12" ht="11.25" customHeight="1">
      <c r="A63" s="75"/>
      <c r="C63" s="241"/>
      <c r="D63" s="94" t="s">
        <v>134</v>
      </c>
      <c r="F63" s="111">
        <v>14.820200000000002</v>
      </c>
      <c r="G63" s="113">
        <v>12.123700000000001</v>
      </c>
      <c r="H63" s="113">
        <v>19.057700000000001</v>
      </c>
      <c r="J63" s="120">
        <v>5933.5191900000009</v>
      </c>
      <c r="K63" s="105">
        <v>6481.8669800000007</v>
      </c>
      <c r="L63" s="105">
        <v>5071.7784800000009</v>
      </c>
    </row>
    <row r="64" spans="1:12" ht="11.25" customHeight="1">
      <c r="A64" s="75"/>
      <c r="C64" s="241">
        <v>2019</v>
      </c>
      <c r="D64" s="94" t="s">
        <v>60</v>
      </c>
      <c r="F64" s="111">
        <v>14.3552</v>
      </c>
      <c r="G64" s="113">
        <v>11.378400000000001</v>
      </c>
      <c r="H64" s="113">
        <v>19.061299999999999</v>
      </c>
      <c r="J64" s="120">
        <v>6142.5674900000004</v>
      </c>
      <c r="K64" s="105">
        <v>6734.2715700000008</v>
      </c>
      <c r="L64" s="105">
        <v>5207.1032800000003</v>
      </c>
    </row>
    <row r="65" spans="1:12" ht="11.25" customHeight="1">
      <c r="A65" s="75"/>
      <c r="C65" s="241"/>
      <c r="D65" s="128" t="s">
        <v>62</v>
      </c>
      <c r="F65" s="111">
        <v>14.736800000000001</v>
      </c>
      <c r="G65" s="113">
        <v>11.697900000000001</v>
      </c>
      <c r="H65" s="113">
        <v>19.432100000000002</v>
      </c>
      <c r="J65" s="120">
        <v>6128.5784800000001</v>
      </c>
      <c r="K65" s="105">
        <v>6712.0854500000005</v>
      </c>
      <c r="L65" s="105">
        <v>5227.0219800000004</v>
      </c>
    </row>
    <row r="66" spans="1:12" ht="11.25" customHeight="1">
      <c r="A66" s="75"/>
      <c r="C66" s="241"/>
      <c r="D66" s="128" t="s">
        <v>61</v>
      </c>
      <c r="F66" s="111">
        <v>15.1837</v>
      </c>
      <c r="G66" s="113">
        <v>12.4969</v>
      </c>
      <c r="H66" s="113">
        <v>19.339000000000002</v>
      </c>
      <c r="J66" s="120">
        <v>6085.8434300000008</v>
      </c>
      <c r="K66" s="105">
        <v>6665.1643200000008</v>
      </c>
      <c r="L66" s="105">
        <v>5189.9021500000008</v>
      </c>
    </row>
    <row r="67" spans="1:12" ht="11.25" customHeight="1">
      <c r="A67" s="75"/>
      <c r="C67" s="241"/>
      <c r="D67" s="94" t="s">
        <v>134</v>
      </c>
      <c r="F67" s="111">
        <v>14.569500000000001</v>
      </c>
      <c r="G67" s="113">
        <v>11.688000000000001</v>
      </c>
      <c r="H67" s="113">
        <v>18.938100000000002</v>
      </c>
      <c r="J67" s="120">
        <v>6127.7855900000004</v>
      </c>
      <c r="K67" s="105">
        <v>6736.5522100000007</v>
      </c>
      <c r="L67" s="105">
        <v>5204.8365100000001</v>
      </c>
    </row>
    <row r="68" spans="1:12" ht="11.25" customHeight="1">
      <c r="A68" s="75"/>
      <c r="C68" s="255">
        <v>2020</v>
      </c>
      <c r="D68" s="94" t="s">
        <v>60</v>
      </c>
      <c r="F68" s="111">
        <v>12.1106</v>
      </c>
      <c r="G68" s="113">
        <v>9.7626000000000008</v>
      </c>
      <c r="H68" s="113">
        <v>15.6614</v>
      </c>
      <c r="J68" s="120">
        <v>6486.0531700000001</v>
      </c>
      <c r="K68" s="105">
        <v>7117.1722400000008</v>
      </c>
      <c r="L68" s="105">
        <v>5531.6160100000006</v>
      </c>
    </row>
    <row r="69" spans="1:12" ht="11.25" customHeight="1">
      <c r="A69" s="75"/>
      <c r="C69" s="255"/>
      <c r="D69" s="95" t="s">
        <v>49</v>
      </c>
      <c r="F69" s="230" t="s">
        <v>51</v>
      </c>
      <c r="G69" s="230" t="s">
        <v>51</v>
      </c>
      <c r="H69" s="230" t="s">
        <v>51</v>
      </c>
      <c r="J69" s="230" t="s">
        <v>51</v>
      </c>
      <c r="K69" s="230" t="s">
        <v>51</v>
      </c>
      <c r="L69" s="230" t="s">
        <v>51</v>
      </c>
    </row>
    <row r="70" spans="1:12" ht="11.25" customHeight="1">
      <c r="A70" s="75"/>
      <c r="C70" s="255"/>
      <c r="D70" s="94" t="s">
        <v>61</v>
      </c>
      <c r="F70" s="111">
        <v>13.6706</v>
      </c>
      <c r="G70" s="113">
        <v>12.087400000000001</v>
      </c>
      <c r="H70" s="113">
        <v>16.249700000000001</v>
      </c>
      <c r="J70" s="120">
        <v>6235.7702500000005</v>
      </c>
      <c r="K70" s="105">
        <v>6625.2726000000002</v>
      </c>
      <c r="L70" s="105">
        <v>5601.2533100000001</v>
      </c>
    </row>
    <row r="71" spans="1:12" ht="11.25" customHeight="1">
      <c r="A71" s="75"/>
      <c r="C71" s="255"/>
      <c r="D71" s="100" t="s">
        <v>8</v>
      </c>
      <c r="F71" s="111">
        <v>13.1622</v>
      </c>
      <c r="G71" s="113">
        <v>11.127500000000001</v>
      </c>
      <c r="H71" s="113">
        <v>16.325300000000002</v>
      </c>
      <c r="J71" s="120">
        <v>6283.6436600000006</v>
      </c>
      <c r="K71" s="105">
        <v>6773.8062600000003</v>
      </c>
      <c r="L71" s="105">
        <v>5521.6693300000006</v>
      </c>
    </row>
    <row r="72" spans="1:12" ht="11.25" customHeight="1">
      <c r="A72" s="75"/>
      <c r="C72" s="255">
        <v>2021</v>
      </c>
      <c r="D72" s="94" t="s">
        <v>60</v>
      </c>
      <c r="F72" s="111">
        <v>12.8522</v>
      </c>
      <c r="G72" s="113">
        <v>10.7323</v>
      </c>
      <c r="H72" s="113">
        <v>16.2211</v>
      </c>
      <c r="J72" s="120">
        <v>6515.0437600000005</v>
      </c>
      <c r="K72" s="105">
        <v>6998.6684200000009</v>
      </c>
      <c r="L72" s="105">
        <v>5746.4972800000005</v>
      </c>
    </row>
    <row r="73" spans="1:12" ht="11.25" customHeight="1">
      <c r="A73" s="75"/>
      <c r="C73" s="255"/>
      <c r="D73" s="128" t="s">
        <v>62</v>
      </c>
      <c r="F73" s="111">
        <v>13.304600000000001</v>
      </c>
      <c r="G73" s="113">
        <v>10.9206</v>
      </c>
      <c r="H73" s="113">
        <v>16.975000000000001</v>
      </c>
      <c r="J73" s="120">
        <v>6404.1316600000009</v>
      </c>
      <c r="K73" s="105">
        <v>6951.8276500000002</v>
      </c>
      <c r="L73" s="105">
        <v>5560.9129500000008</v>
      </c>
    </row>
    <row r="74" spans="1:12" ht="11.25" customHeight="1">
      <c r="A74" s="75"/>
      <c r="C74" s="255"/>
      <c r="D74" s="128" t="s">
        <v>61</v>
      </c>
      <c r="F74" s="111">
        <v>13.736500000000001</v>
      </c>
      <c r="G74" s="113">
        <v>11.5715</v>
      </c>
      <c r="H74" s="113">
        <v>17.068300000000001</v>
      </c>
      <c r="J74" s="120">
        <v>6390.6013000000003</v>
      </c>
      <c r="K74" s="105">
        <v>6916.1661900000008</v>
      </c>
      <c r="L74" s="105">
        <v>5581.7758500000009</v>
      </c>
    </row>
    <row r="75" spans="1:12" ht="11.25" customHeight="1">
      <c r="A75" s="75"/>
      <c r="C75" s="255"/>
      <c r="D75" s="94" t="s">
        <v>134</v>
      </c>
      <c r="F75" s="111">
        <v>13.145000000000001</v>
      </c>
      <c r="G75" s="113">
        <v>10.9535</v>
      </c>
      <c r="H75" s="113">
        <v>16.474900000000002</v>
      </c>
      <c r="J75" s="120">
        <v>6284.8453500000005</v>
      </c>
      <c r="K75" s="105">
        <v>6835.8446000000004</v>
      </c>
      <c r="L75" s="105">
        <v>5447.6543700000002</v>
      </c>
    </row>
    <row r="76" spans="1:12" s="53" customFormat="1" ht="22.5" customHeight="1">
      <c r="A76" s="64"/>
      <c r="B76" s="32"/>
      <c r="C76" s="253" t="s">
        <v>210</v>
      </c>
      <c r="D76" s="253"/>
      <c r="E76" s="253"/>
      <c r="F76" s="253"/>
      <c r="G76" s="253"/>
      <c r="H76" s="253"/>
      <c r="I76" s="253"/>
      <c r="J76" s="253"/>
      <c r="K76" s="253"/>
      <c r="L76" s="253"/>
    </row>
    <row r="77" spans="1:12" ht="22.5" customHeight="1">
      <c r="A77" s="64"/>
      <c r="C77" s="281" t="s">
        <v>221</v>
      </c>
      <c r="D77" s="281"/>
      <c r="E77" s="281"/>
      <c r="F77" s="281"/>
      <c r="G77" s="281"/>
      <c r="H77" s="281"/>
      <c r="I77" s="281"/>
      <c r="J77" s="281"/>
      <c r="K77" s="281"/>
      <c r="L77" s="281"/>
    </row>
    <row r="78" spans="1:12" ht="15" customHeight="1">
      <c r="A78" s="64"/>
      <c r="C78" s="305" t="s">
        <v>222</v>
      </c>
      <c r="D78" s="305"/>
      <c r="E78" s="305"/>
      <c r="F78" s="305"/>
      <c r="G78" s="305"/>
      <c r="H78" s="305"/>
      <c r="I78" s="305"/>
      <c r="J78" s="305"/>
      <c r="K78" s="305"/>
      <c r="L78" s="305"/>
    </row>
    <row r="79" spans="1:12" s="73" customFormat="1" ht="48" customHeight="1">
      <c r="A79" s="64"/>
      <c r="B79" s="32"/>
      <c r="C79" s="244" t="s">
        <v>52</v>
      </c>
      <c r="D79" s="244"/>
      <c r="E79" s="244"/>
      <c r="F79" s="244"/>
      <c r="G79" s="244"/>
      <c r="H79" s="244"/>
      <c r="I79" s="244"/>
      <c r="J79" s="244"/>
      <c r="K79" s="244"/>
      <c r="L79" s="244"/>
    </row>
    <row r="80" spans="1:12" s="73" customFormat="1" ht="48" customHeight="1">
      <c r="A80" s="64"/>
      <c r="B80" s="123" t="s">
        <v>63</v>
      </c>
      <c r="C80" s="245" t="s">
        <v>212</v>
      </c>
      <c r="D80" s="245"/>
      <c r="E80" s="245"/>
      <c r="F80" s="245"/>
      <c r="G80" s="245"/>
      <c r="H80" s="245"/>
      <c r="I80" s="245"/>
      <c r="J80" s="245"/>
      <c r="K80" s="245"/>
      <c r="L80" s="245"/>
    </row>
    <row r="81" spans="1:12">
      <c r="A81" s="64"/>
      <c r="C81" s="305" t="s">
        <v>181</v>
      </c>
      <c r="D81" s="305"/>
      <c r="E81" s="305"/>
      <c r="F81" s="305"/>
      <c r="G81" s="305"/>
      <c r="H81" s="305"/>
      <c r="I81" s="305"/>
      <c r="J81" s="305"/>
      <c r="K81" s="305"/>
      <c r="L81" s="305"/>
    </row>
  </sheetData>
  <mergeCells count="36">
    <mergeCell ref="C81:L81"/>
    <mergeCell ref="C44:C47"/>
    <mergeCell ref="C32:C35"/>
    <mergeCell ref="G4:H4"/>
    <mergeCell ref="F4:F6"/>
    <mergeCell ref="C36:C39"/>
    <mergeCell ref="C40:C43"/>
    <mergeCell ref="C80:L80"/>
    <mergeCell ref="C48:C51"/>
    <mergeCell ref="C52:C55"/>
    <mergeCell ref="C56:C59"/>
    <mergeCell ref="C60:C63"/>
    <mergeCell ref="C78:L78"/>
    <mergeCell ref="C76:L76"/>
    <mergeCell ref="C79:L79"/>
    <mergeCell ref="C64:C67"/>
    <mergeCell ref="C72:C75"/>
    <mergeCell ref="C77:L77"/>
    <mergeCell ref="C2:C6"/>
    <mergeCell ref="C24:C27"/>
    <mergeCell ref="C28:C31"/>
    <mergeCell ref="C16:C19"/>
    <mergeCell ref="C20:C23"/>
    <mergeCell ref="C8:C11"/>
    <mergeCell ref="C12:C15"/>
    <mergeCell ref="G5:G6"/>
    <mergeCell ref="H5:H6"/>
    <mergeCell ref="K5:K6"/>
    <mergeCell ref="D2:D6"/>
    <mergeCell ref="F2:L2"/>
    <mergeCell ref="F3:H3"/>
    <mergeCell ref="J3:L3"/>
    <mergeCell ref="L5:L6"/>
    <mergeCell ref="J4:J6"/>
    <mergeCell ref="K4:L4"/>
    <mergeCell ref="C68:C71"/>
  </mergeCells>
  <phoneticPr fontId="0"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82"/>
  <sheetViews>
    <sheetView workbookViewId="0">
      <pane xSplit="5" ySplit="6" topLeftCell="F7" activePane="bottomRight" state="frozen"/>
      <selection pane="topRight" activeCell="F1" sqref="F1"/>
      <selection pane="bottomLeft" activeCell="A6" sqref="A6"/>
      <selection pane="bottomRight" activeCell="F7" sqref="F7"/>
    </sheetView>
  </sheetViews>
  <sheetFormatPr baseColWidth="10" defaultRowHeight="15"/>
  <cols>
    <col min="1" max="2" width="2.7109375" style="1" customWidth="1"/>
    <col min="3" max="4" width="11.42578125" style="1"/>
    <col min="5" max="5" width="0.85546875" style="1" customWidth="1"/>
    <col min="6" max="8" width="11.42578125" style="1"/>
    <col min="9" max="9" width="0.85546875" style="1" customWidth="1"/>
    <col min="10" max="16384" width="11.42578125" style="1"/>
  </cols>
  <sheetData>
    <row r="1" spans="1:13" ht="84" customHeight="1">
      <c r="B1" s="56"/>
      <c r="C1" s="38"/>
      <c r="D1" s="39"/>
      <c r="E1" s="39"/>
      <c r="F1" s="39"/>
      <c r="G1" s="39"/>
      <c r="H1" s="39"/>
      <c r="I1" s="39"/>
      <c r="J1" s="39"/>
      <c r="K1" s="39"/>
      <c r="L1" s="39"/>
    </row>
    <row r="2" spans="1:13" ht="45" customHeight="1">
      <c r="A2" s="75"/>
      <c r="B2" s="56"/>
      <c r="C2" s="271" t="s">
        <v>0</v>
      </c>
      <c r="D2" s="271" t="s">
        <v>1</v>
      </c>
      <c r="E2" s="39"/>
      <c r="F2" s="303" t="s">
        <v>207</v>
      </c>
      <c r="G2" s="304"/>
      <c r="H2" s="304"/>
      <c r="I2" s="304"/>
      <c r="J2" s="304"/>
      <c r="K2" s="304"/>
      <c r="L2" s="304"/>
      <c r="M2" s="189"/>
    </row>
    <row r="3" spans="1:13" ht="45" customHeight="1">
      <c r="A3" s="75"/>
      <c r="C3" s="271"/>
      <c r="D3" s="271"/>
      <c r="E3" s="171"/>
      <c r="F3" s="249" t="s">
        <v>123</v>
      </c>
      <c r="G3" s="249"/>
      <c r="H3" s="249"/>
      <c r="I3" s="171"/>
      <c r="J3" s="249" t="s">
        <v>125</v>
      </c>
      <c r="K3" s="249"/>
      <c r="L3" s="249"/>
      <c r="M3" s="189"/>
    </row>
    <row r="4" spans="1:13">
      <c r="A4" s="75"/>
      <c r="C4" s="271"/>
      <c r="D4" s="271"/>
      <c r="E4" s="171"/>
      <c r="F4" s="242" t="s">
        <v>44</v>
      </c>
      <c r="G4" s="242" t="s">
        <v>46</v>
      </c>
      <c r="H4" s="242"/>
      <c r="I4" s="171"/>
      <c r="J4" s="242" t="s">
        <v>44</v>
      </c>
      <c r="K4" s="242" t="s">
        <v>46</v>
      </c>
      <c r="L4" s="242"/>
    </row>
    <row r="5" spans="1:13" ht="15" customHeight="1">
      <c r="A5" s="75"/>
      <c r="C5" s="271"/>
      <c r="D5" s="271"/>
      <c r="E5" s="171"/>
      <c r="F5" s="242"/>
      <c r="G5" s="242" t="s">
        <v>47</v>
      </c>
      <c r="H5" s="242" t="s">
        <v>48</v>
      </c>
      <c r="I5" s="171"/>
      <c r="J5" s="242"/>
      <c r="K5" s="242" t="s">
        <v>47</v>
      </c>
      <c r="L5" s="242" t="s">
        <v>48</v>
      </c>
    </row>
    <row r="6" spans="1:13" ht="14.25" customHeight="1">
      <c r="A6" s="75"/>
      <c r="C6" s="297"/>
      <c r="D6" s="297"/>
      <c r="E6" s="171"/>
      <c r="F6" s="250"/>
      <c r="G6" s="250"/>
      <c r="H6" s="250"/>
      <c r="I6" s="171"/>
      <c r="J6" s="250"/>
      <c r="K6" s="250"/>
      <c r="L6" s="250"/>
    </row>
    <row r="7" spans="1:13" ht="4.5" customHeight="1">
      <c r="A7" s="75"/>
      <c r="C7" s="181"/>
      <c r="D7" s="181"/>
      <c r="E7" s="187"/>
      <c r="F7" s="16"/>
      <c r="G7" s="16"/>
      <c r="H7" s="16"/>
      <c r="I7" s="187"/>
      <c r="J7" s="16"/>
      <c r="K7" s="16"/>
      <c r="L7" s="16"/>
    </row>
    <row r="8" spans="1:13" ht="11.45" customHeight="1">
      <c r="A8" s="75"/>
      <c r="C8" s="243">
        <v>2005</v>
      </c>
      <c r="D8" s="91" t="s">
        <v>5</v>
      </c>
      <c r="F8" s="111">
        <v>16.452200000000001</v>
      </c>
      <c r="G8" s="113">
        <v>47.663200000000003</v>
      </c>
      <c r="H8" s="113">
        <v>14.2981</v>
      </c>
      <c r="J8" s="120">
        <v>6677.891990000001</v>
      </c>
      <c r="K8" s="105">
        <v>2634.3946000000001</v>
      </c>
      <c r="L8" s="105">
        <v>6956.9712600000003</v>
      </c>
    </row>
    <row r="9" spans="1:13" ht="11.45" customHeight="1">
      <c r="A9" s="75"/>
      <c r="C9" s="243"/>
      <c r="D9" s="91" t="s">
        <v>6</v>
      </c>
      <c r="F9" s="111">
        <v>17.096600000000002</v>
      </c>
      <c r="G9" s="113">
        <v>51.653300000000002</v>
      </c>
      <c r="H9" s="113">
        <v>14.655100000000001</v>
      </c>
      <c r="J9" s="120">
        <v>6651.8381900000004</v>
      </c>
      <c r="K9" s="105">
        <v>2492.6629900000003</v>
      </c>
      <c r="L9" s="105">
        <v>6945.6946400000006</v>
      </c>
    </row>
    <row r="10" spans="1:13" ht="11.45" customHeight="1">
      <c r="A10" s="75"/>
      <c r="C10" s="243"/>
      <c r="D10" s="91" t="s">
        <v>7</v>
      </c>
      <c r="F10" s="111">
        <v>17.6297</v>
      </c>
      <c r="G10" s="113">
        <v>50.875100000000003</v>
      </c>
      <c r="H10" s="113">
        <v>15.2568</v>
      </c>
      <c r="J10" s="120">
        <v>6618.2857600000007</v>
      </c>
      <c r="K10" s="105">
        <v>2463.8695000000002</v>
      </c>
      <c r="L10" s="105">
        <v>6914.8055100000001</v>
      </c>
    </row>
    <row r="11" spans="1:13" ht="11.45" customHeight="1">
      <c r="A11" s="75"/>
      <c r="C11" s="243"/>
      <c r="D11" s="91" t="s">
        <v>8</v>
      </c>
      <c r="F11" s="111">
        <v>16.143000000000001</v>
      </c>
      <c r="G11" s="113">
        <v>48.085300000000004</v>
      </c>
      <c r="H11" s="113">
        <v>13.8582</v>
      </c>
      <c r="J11" s="120">
        <v>6813.6058700000003</v>
      </c>
      <c r="K11" s="105">
        <v>2615.9576000000002</v>
      </c>
      <c r="L11" s="105">
        <v>7113.8577700000005</v>
      </c>
    </row>
    <row r="12" spans="1:13" ht="11.45" customHeight="1">
      <c r="A12" s="75"/>
      <c r="C12" s="243">
        <v>2006</v>
      </c>
      <c r="D12" s="91" t="s">
        <v>5</v>
      </c>
      <c r="F12" s="111">
        <v>15.446300000000001</v>
      </c>
      <c r="G12" s="113">
        <v>46.774700000000003</v>
      </c>
      <c r="H12" s="113">
        <v>13.310500000000001</v>
      </c>
      <c r="J12" s="120">
        <v>6868.8515900000002</v>
      </c>
      <c r="K12" s="105">
        <v>2767.1384300000004</v>
      </c>
      <c r="L12" s="105">
        <v>7148.4868100000003</v>
      </c>
    </row>
    <row r="13" spans="1:13" ht="11.45" customHeight="1">
      <c r="A13" s="75"/>
      <c r="C13" s="243"/>
      <c r="D13" s="91" t="s">
        <v>6</v>
      </c>
      <c r="F13" s="111">
        <v>15.533000000000001</v>
      </c>
      <c r="G13" s="113">
        <v>45.757600000000004</v>
      </c>
      <c r="H13" s="113">
        <v>13.5091</v>
      </c>
      <c r="J13" s="120">
        <v>6935.7018200000002</v>
      </c>
      <c r="K13" s="105">
        <v>2806.0237100000004</v>
      </c>
      <c r="L13" s="105">
        <v>7212.244850000001</v>
      </c>
    </row>
    <row r="14" spans="1:13" ht="11.45" customHeight="1">
      <c r="A14" s="75"/>
      <c r="C14" s="243"/>
      <c r="D14" s="91" t="s">
        <v>7</v>
      </c>
      <c r="F14" s="111">
        <v>16.234100000000002</v>
      </c>
      <c r="G14" s="113">
        <v>46.806899999999999</v>
      </c>
      <c r="H14" s="113">
        <v>14.168200000000001</v>
      </c>
      <c r="J14" s="120">
        <v>6988.2457800000002</v>
      </c>
      <c r="K14" s="105">
        <v>2777.5823</v>
      </c>
      <c r="L14" s="105">
        <v>7272.7693700000009</v>
      </c>
    </row>
    <row r="15" spans="1:13" ht="11.45" customHeight="1">
      <c r="A15" s="75"/>
      <c r="C15" s="243"/>
      <c r="D15" s="91" t="s">
        <v>8</v>
      </c>
      <c r="F15" s="111">
        <v>15.9505</v>
      </c>
      <c r="G15" s="113">
        <v>47.701599999999999</v>
      </c>
      <c r="H15" s="113">
        <v>13.7873</v>
      </c>
      <c r="J15" s="120">
        <v>6843.953950000001</v>
      </c>
      <c r="K15" s="105">
        <v>2845.9823700000002</v>
      </c>
      <c r="L15" s="105">
        <v>7116.3279500000008</v>
      </c>
    </row>
    <row r="16" spans="1:13" ht="11.45" customHeight="1">
      <c r="A16" s="75"/>
      <c r="C16" s="243">
        <v>2007</v>
      </c>
      <c r="D16" s="91" t="s">
        <v>5</v>
      </c>
      <c r="F16" s="111">
        <v>15.4535</v>
      </c>
      <c r="G16" s="113">
        <v>46.372300000000003</v>
      </c>
      <c r="H16" s="113">
        <v>13.324200000000001</v>
      </c>
      <c r="J16" s="120">
        <v>6928.9095200000002</v>
      </c>
      <c r="K16" s="105">
        <v>2837.3596600000001</v>
      </c>
      <c r="L16" s="105">
        <v>7210.6777300000003</v>
      </c>
    </row>
    <row r="17" spans="1:12" ht="11.45" customHeight="1">
      <c r="A17" s="75"/>
      <c r="C17" s="243"/>
      <c r="D17" s="91" t="s">
        <v>6</v>
      </c>
      <c r="F17" s="111">
        <v>15.471100000000002</v>
      </c>
      <c r="G17" s="113">
        <v>47.187899999999999</v>
      </c>
      <c r="H17" s="113">
        <v>13.273000000000001</v>
      </c>
      <c r="J17" s="120">
        <v>7027.842810000001</v>
      </c>
      <c r="K17" s="105">
        <v>2909.2051500000002</v>
      </c>
      <c r="L17" s="105">
        <v>7313.2769600000001</v>
      </c>
    </row>
    <row r="18" spans="1:12" ht="11.45" customHeight="1">
      <c r="A18" s="75"/>
      <c r="C18" s="243"/>
      <c r="D18" s="91" t="s">
        <v>7</v>
      </c>
      <c r="F18" s="111">
        <v>16.042400000000001</v>
      </c>
      <c r="G18" s="113">
        <v>48.070800000000006</v>
      </c>
      <c r="H18" s="113">
        <v>13.821900000000001</v>
      </c>
      <c r="J18" s="120">
        <v>6944.4491500000004</v>
      </c>
      <c r="K18" s="105">
        <v>2907.2897600000001</v>
      </c>
      <c r="L18" s="105">
        <v>7224.3448400000007</v>
      </c>
    </row>
    <row r="19" spans="1:12" ht="11.45" customHeight="1">
      <c r="A19" s="75"/>
      <c r="C19" s="243"/>
      <c r="D19" s="91" t="s">
        <v>8</v>
      </c>
      <c r="F19" s="111">
        <v>17.728200000000001</v>
      </c>
      <c r="G19" s="113">
        <v>48.686300000000003</v>
      </c>
      <c r="H19" s="113">
        <v>15.560600000000001</v>
      </c>
      <c r="J19" s="120">
        <v>6736.1651900000006</v>
      </c>
      <c r="K19" s="105">
        <v>2764.4109900000003</v>
      </c>
      <c r="L19" s="105">
        <v>7014.2519000000002</v>
      </c>
    </row>
    <row r="20" spans="1:12" ht="11.45" customHeight="1">
      <c r="A20" s="75"/>
      <c r="C20" s="243">
        <v>2008</v>
      </c>
      <c r="D20" s="91" t="s">
        <v>5</v>
      </c>
      <c r="F20" s="111">
        <v>16.1584</v>
      </c>
      <c r="G20" s="113">
        <v>46.2502</v>
      </c>
      <c r="H20" s="113">
        <v>14.0694</v>
      </c>
      <c r="J20" s="120">
        <v>6902.1494300000004</v>
      </c>
      <c r="K20" s="105">
        <v>3004.5778800000003</v>
      </c>
      <c r="L20" s="105">
        <v>7172.7232600000007</v>
      </c>
    </row>
    <row r="21" spans="1:12" ht="11.45" customHeight="1">
      <c r="A21" s="75"/>
      <c r="C21" s="243"/>
      <c r="D21" s="91" t="s">
        <v>6</v>
      </c>
      <c r="F21" s="111">
        <v>16.1203</v>
      </c>
      <c r="G21" s="113">
        <v>45.194700000000005</v>
      </c>
      <c r="H21" s="113">
        <v>14.046900000000001</v>
      </c>
      <c r="J21" s="120">
        <v>6830.0229400000007</v>
      </c>
      <c r="K21" s="105">
        <v>2962.0389600000003</v>
      </c>
      <c r="L21" s="105">
        <v>7105.8664800000006</v>
      </c>
    </row>
    <row r="22" spans="1:12" ht="11.45" customHeight="1">
      <c r="A22" s="75"/>
      <c r="C22" s="243"/>
      <c r="D22" s="91" t="s">
        <v>7</v>
      </c>
      <c r="F22" s="111">
        <v>16.746200000000002</v>
      </c>
      <c r="G22" s="113">
        <v>46.898099999999999</v>
      </c>
      <c r="H22" s="113">
        <v>14.586500000000001</v>
      </c>
      <c r="J22" s="120">
        <v>6715.2712500000007</v>
      </c>
      <c r="K22" s="105">
        <v>2904.3932300000001</v>
      </c>
      <c r="L22" s="105">
        <v>6988.2353400000002</v>
      </c>
    </row>
    <row r="23" spans="1:12" ht="11.45" customHeight="1">
      <c r="A23" s="75"/>
      <c r="C23" s="243"/>
      <c r="D23" s="91" t="s">
        <v>8</v>
      </c>
      <c r="F23" s="111">
        <v>16.957100000000001</v>
      </c>
      <c r="G23" s="113">
        <v>47.8887</v>
      </c>
      <c r="H23" s="113">
        <v>14.733000000000001</v>
      </c>
      <c r="J23" s="120">
        <v>6464.8882600000006</v>
      </c>
      <c r="K23" s="105">
        <v>3071.4322900000002</v>
      </c>
      <c r="L23" s="105">
        <v>6708.8820100000003</v>
      </c>
    </row>
    <row r="24" spans="1:12" ht="11.45" customHeight="1">
      <c r="A24" s="75"/>
      <c r="C24" s="243">
        <v>2009</v>
      </c>
      <c r="D24" s="91" t="s">
        <v>5</v>
      </c>
      <c r="F24" s="111">
        <v>15.389600000000002</v>
      </c>
      <c r="G24" s="113">
        <v>44.670200000000001</v>
      </c>
      <c r="H24" s="113">
        <v>13.3101</v>
      </c>
      <c r="J24" s="120">
        <v>6557.4734600000002</v>
      </c>
      <c r="K24" s="105">
        <v>3016.9892500000001</v>
      </c>
      <c r="L24" s="105">
        <v>6808.914780000001</v>
      </c>
    </row>
    <row r="25" spans="1:12" ht="11.45" customHeight="1">
      <c r="A25" s="75"/>
      <c r="C25" s="243"/>
      <c r="D25" s="91" t="s">
        <v>6</v>
      </c>
      <c r="F25" s="111">
        <v>16.3292</v>
      </c>
      <c r="G25" s="113">
        <v>46.324300000000001</v>
      </c>
      <c r="H25" s="113">
        <v>14.186500000000001</v>
      </c>
      <c r="J25" s="120">
        <v>6505.1463200000007</v>
      </c>
      <c r="K25" s="105">
        <v>2813.9159800000002</v>
      </c>
      <c r="L25" s="105">
        <v>6768.8355300000003</v>
      </c>
    </row>
    <row r="26" spans="1:12" ht="11.45" customHeight="1">
      <c r="A26" s="75"/>
      <c r="C26" s="243"/>
      <c r="D26" s="91" t="s">
        <v>7</v>
      </c>
      <c r="F26" s="111">
        <v>17.253500000000003</v>
      </c>
      <c r="G26" s="113">
        <v>48.467800000000004</v>
      </c>
      <c r="H26" s="113">
        <v>14.856200000000001</v>
      </c>
      <c r="J26" s="120">
        <v>6260.6486600000007</v>
      </c>
      <c r="K26" s="105">
        <v>2793.4407800000004</v>
      </c>
      <c r="L26" s="105">
        <v>6526.9370900000004</v>
      </c>
    </row>
    <row r="27" spans="1:12" ht="11.45" customHeight="1">
      <c r="A27" s="75"/>
      <c r="C27" s="243"/>
      <c r="D27" s="91" t="s">
        <v>8</v>
      </c>
      <c r="F27" s="111">
        <v>17.696400000000001</v>
      </c>
      <c r="G27" s="113">
        <v>46.540400000000005</v>
      </c>
      <c r="H27" s="113">
        <v>15.455200000000001</v>
      </c>
      <c r="J27" s="120">
        <v>6046.8725800000002</v>
      </c>
      <c r="K27" s="105">
        <v>2783.0250700000001</v>
      </c>
      <c r="L27" s="105">
        <v>6300.4841900000001</v>
      </c>
    </row>
    <row r="28" spans="1:12" ht="11.45" customHeight="1">
      <c r="A28" s="75"/>
      <c r="C28" s="243">
        <v>2010</v>
      </c>
      <c r="D28" s="91" t="s">
        <v>5</v>
      </c>
      <c r="F28" s="111">
        <v>16.179500000000001</v>
      </c>
      <c r="G28" s="113">
        <v>45.547800000000002</v>
      </c>
      <c r="H28" s="113">
        <v>13.9923</v>
      </c>
      <c r="J28" s="120">
        <v>6256.7738200000003</v>
      </c>
      <c r="K28" s="105">
        <v>2870.3932500000001</v>
      </c>
      <c r="L28" s="105">
        <v>6508.9690700000001</v>
      </c>
    </row>
    <row r="29" spans="1:12" ht="11.45" customHeight="1">
      <c r="A29" s="75"/>
      <c r="C29" s="243"/>
      <c r="D29" s="91" t="s">
        <v>6</v>
      </c>
      <c r="F29" s="111">
        <v>16.941600000000001</v>
      </c>
      <c r="G29" s="113">
        <v>48.279500000000006</v>
      </c>
      <c r="H29" s="113">
        <v>14.499400000000001</v>
      </c>
      <c r="J29" s="120">
        <v>6202.6217600000009</v>
      </c>
      <c r="K29" s="105">
        <v>2699.63715</v>
      </c>
      <c r="L29" s="105">
        <v>6475.6108200000008</v>
      </c>
    </row>
    <row r="30" spans="1:12" ht="11.45" customHeight="1">
      <c r="A30" s="75"/>
      <c r="C30" s="243"/>
      <c r="D30" s="91" t="s">
        <v>7</v>
      </c>
      <c r="F30" s="111">
        <v>17.314500000000002</v>
      </c>
      <c r="G30" s="113">
        <v>47.851100000000002</v>
      </c>
      <c r="H30" s="113">
        <v>14.9556</v>
      </c>
      <c r="J30" s="120">
        <v>6177.7270700000008</v>
      </c>
      <c r="K30" s="105">
        <v>2748.72496</v>
      </c>
      <c r="L30" s="105">
        <v>6442.6120700000001</v>
      </c>
    </row>
    <row r="31" spans="1:12" ht="11.45" customHeight="1">
      <c r="A31" s="75"/>
      <c r="C31" s="243"/>
      <c r="D31" s="91" t="s">
        <v>8</v>
      </c>
      <c r="F31" s="111">
        <v>16.651400000000002</v>
      </c>
      <c r="G31" s="113">
        <v>49.127400000000002</v>
      </c>
      <c r="H31" s="113">
        <v>14.168900000000001</v>
      </c>
      <c r="J31" s="120">
        <v>6097.0491500000007</v>
      </c>
      <c r="K31" s="105">
        <v>2736.1510900000003</v>
      </c>
      <c r="L31" s="105">
        <v>6353.9606100000001</v>
      </c>
    </row>
    <row r="32" spans="1:12" ht="11.45" customHeight="1">
      <c r="A32" s="75"/>
      <c r="C32" s="243">
        <v>2011</v>
      </c>
      <c r="D32" s="91" t="s">
        <v>5</v>
      </c>
      <c r="F32" s="111">
        <v>15.212000000000002</v>
      </c>
      <c r="G32" s="113">
        <v>45.617600000000003</v>
      </c>
      <c r="H32" s="113">
        <v>12.917900000000001</v>
      </c>
      <c r="J32" s="120">
        <v>6212.8626700000004</v>
      </c>
      <c r="K32" s="105">
        <v>2847.6873700000001</v>
      </c>
      <c r="L32" s="105">
        <v>6466.7675200000003</v>
      </c>
    </row>
    <row r="33" spans="1:12" ht="11.45" customHeight="1">
      <c r="A33" s="75"/>
      <c r="C33" s="243"/>
      <c r="D33" s="91" t="s">
        <v>6</v>
      </c>
      <c r="F33" s="111">
        <v>15.841700000000001</v>
      </c>
      <c r="G33" s="113">
        <v>46.163600000000002</v>
      </c>
      <c r="H33" s="113">
        <v>13.485000000000001</v>
      </c>
      <c r="J33" s="120">
        <v>6171.7001500000006</v>
      </c>
      <c r="K33" s="105">
        <v>2763.1336200000001</v>
      </c>
      <c r="L33" s="105">
        <v>6436.6172800000004</v>
      </c>
    </row>
    <row r="34" spans="1:12" ht="11.45" customHeight="1">
      <c r="A34" s="75"/>
      <c r="C34" s="243"/>
      <c r="D34" s="91" t="s">
        <v>7</v>
      </c>
      <c r="F34" s="111">
        <v>16.593299999999999</v>
      </c>
      <c r="G34" s="113">
        <v>47.168800000000005</v>
      </c>
      <c r="H34" s="113">
        <v>14.1547</v>
      </c>
      <c r="J34" s="120">
        <v>6121.7952500000001</v>
      </c>
      <c r="K34" s="105">
        <v>2734.5522800000003</v>
      </c>
      <c r="L34" s="105">
        <v>6391.9476900000009</v>
      </c>
    </row>
    <row r="35" spans="1:12" ht="11.45" customHeight="1">
      <c r="A35" s="75"/>
      <c r="C35" s="243"/>
      <c r="D35" s="91" t="s">
        <v>8</v>
      </c>
      <c r="F35" s="111">
        <v>17.5837</v>
      </c>
      <c r="G35" s="113">
        <v>46.603000000000002</v>
      </c>
      <c r="H35" s="113">
        <v>15.301400000000001</v>
      </c>
      <c r="J35" s="120">
        <v>5899.7422600000009</v>
      </c>
      <c r="K35" s="105">
        <v>2758.4253800000001</v>
      </c>
      <c r="L35" s="105">
        <v>6146.7970000000005</v>
      </c>
    </row>
    <row r="36" spans="1:12" ht="11.45" customHeight="1">
      <c r="A36" s="75"/>
      <c r="C36" s="243">
        <v>2012</v>
      </c>
      <c r="D36" s="91" t="s">
        <v>5</v>
      </c>
      <c r="F36" s="111">
        <v>15.780100000000001</v>
      </c>
      <c r="G36" s="113">
        <v>44.786500000000004</v>
      </c>
      <c r="H36" s="113">
        <v>13.485000000000001</v>
      </c>
      <c r="J36" s="120">
        <v>6103.6298900000002</v>
      </c>
      <c r="K36" s="105">
        <v>2869.8315100000004</v>
      </c>
      <c r="L36" s="105">
        <v>6359.5037200000006</v>
      </c>
    </row>
    <row r="37" spans="1:12" ht="11.45" customHeight="1">
      <c r="A37" s="75"/>
      <c r="C37" s="243"/>
      <c r="D37" s="91" t="s">
        <v>6</v>
      </c>
      <c r="F37" s="111">
        <v>16.6144</v>
      </c>
      <c r="G37" s="113">
        <v>46.128900000000002</v>
      </c>
      <c r="H37" s="113">
        <v>14.2432</v>
      </c>
      <c r="J37" s="120">
        <v>6067.7213700000002</v>
      </c>
      <c r="K37" s="105">
        <v>2773.8921200000004</v>
      </c>
      <c r="L37" s="105">
        <v>6332.3504400000002</v>
      </c>
    </row>
    <row r="38" spans="1:12" ht="11.45" customHeight="1">
      <c r="A38" s="75"/>
      <c r="C38" s="243"/>
      <c r="D38" s="91" t="s">
        <v>7</v>
      </c>
      <c r="F38" s="111">
        <v>17.677400000000002</v>
      </c>
      <c r="G38" s="113">
        <v>46.794200000000004</v>
      </c>
      <c r="H38" s="113">
        <v>15.3108</v>
      </c>
      <c r="J38" s="120">
        <v>5979.1705800000009</v>
      </c>
      <c r="K38" s="105">
        <v>2786.26017</v>
      </c>
      <c r="L38" s="105">
        <v>6238.6869900000002</v>
      </c>
    </row>
    <row r="39" spans="1:12" ht="11.45" customHeight="1">
      <c r="A39" s="75"/>
      <c r="C39" s="243"/>
      <c r="D39" s="91" t="s">
        <v>8</v>
      </c>
      <c r="F39" s="111">
        <v>17.324999999999999</v>
      </c>
      <c r="G39" s="113">
        <v>48.451599999999999</v>
      </c>
      <c r="H39" s="113">
        <v>14.876000000000001</v>
      </c>
      <c r="J39" s="120">
        <v>5993.8618200000001</v>
      </c>
      <c r="K39" s="105">
        <v>2725.6072700000004</v>
      </c>
      <c r="L39" s="105">
        <v>6250.9991300000002</v>
      </c>
    </row>
    <row r="40" spans="1:12" ht="11.45" customHeight="1">
      <c r="A40" s="75"/>
      <c r="C40" s="243">
        <v>2013</v>
      </c>
      <c r="D40" s="91" t="s">
        <v>5</v>
      </c>
      <c r="F40" s="111">
        <v>15.357700000000001</v>
      </c>
      <c r="G40" s="113">
        <v>46.815100000000001</v>
      </c>
      <c r="H40" s="113">
        <v>12.887700000000001</v>
      </c>
      <c r="J40" s="120">
        <v>6146.8776800000005</v>
      </c>
      <c r="K40" s="105">
        <v>2760.5327000000002</v>
      </c>
      <c r="L40" s="105">
        <v>6412.7637200000008</v>
      </c>
    </row>
    <row r="41" spans="1:12" ht="11.45" customHeight="1">
      <c r="A41" s="75"/>
      <c r="C41" s="243"/>
      <c r="D41" s="91" t="s">
        <v>6</v>
      </c>
      <c r="F41" s="111">
        <v>16.4086</v>
      </c>
      <c r="G41" s="113">
        <v>47.392000000000003</v>
      </c>
      <c r="H41" s="113">
        <v>14.180300000000001</v>
      </c>
      <c r="J41" s="120">
        <v>5969.9401100000005</v>
      </c>
      <c r="K41" s="105">
        <v>2774.9840700000004</v>
      </c>
      <c r="L41" s="105">
        <v>6199.7186100000008</v>
      </c>
    </row>
    <row r="42" spans="1:12" ht="11.45" customHeight="1">
      <c r="A42" s="75"/>
      <c r="C42" s="243"/>
      <c r="D42" s="91" t="s">
        <v>7</v>
      </c>
      <c r="F42" s="111">
        <v>17.104700000000001</v>
      </c>
      <c r="G42" s="113">
        <v>47.801500000000004</v>
      </c>
      <c r="H42" s="113">
        <v>14.928500000000001</v>
      </c>
      <c r="J42" s="120">
        <v>5915.0911500000002</v>
      </c>
      <c r="K42" s="105">
        <v>2793.9109000000003</v>
      </c>
      <c r="L42" s="105">
        <v>6136.3588200000004</v>
      </c>
    </row>
    <row r="43" spans="1:12" ht="11.45" customHeight="1">
      <c r="A43" s="75"/>
      <c r="C43" s="243"/>
      <c r="D43" s="91" t="s">
        <v>8</v>
      </c>
      <c r="F43" s="111">
        <v>17.327000000000002</v>
      </c>
      <c r="G43" s="113">
        <v>49.717500000000001</v>
      </c>
      <c r="H43" s="113">
        <v>15.0129</v>
      </c>
      <c r="J43" s="120">
        <v>5848.6421600000003</v>
      </c>
      <c r="K43" s="105">
        <v>2641.1054100000001</v>
      </c>
      <c r="L43" s="105">
        <v>6077.8076400000009</v>
      </c>
    </row>
    <row r="44" spans="1:12" ht="11.45" customHeight="1">
      <c r="A44" s="75"/>
      <c r="C44" s="243">
        <v>2014</v>
      </c>
      <c r="D44" s="91" t="s">
        <v>5</v>
      </c>
      <c r="F44" s="111">
        <v>15.6814</v>
      </c>
      <c r="G44" s="113">
        <v>45.464100000000002</v>
      </c>
      <c r="H44" s="113">
        <v>13.5442</v>
      </c>
      <c r="J44" s="120">
        <v>5851.3326000000006</v>
      </c>
      <c r="K44" s="105">
        <v>2817.6340700000001</v>
      </c>
      <c r="L44" s="105">
        <v>6069.0315100000007</v>
      </c>
    </row>
    <row r="45" spans="1:12" ht="11.45" customHeight="1">
      <c r="A45" s="75"/>
      <c r="C45" s="243"/>
      <c r="D45" s="91" t="s">
        <v>6</v>
      </c>
      <c r="F45" s="111">
        <v>16.280200000000001</v>
      </c>
      <c r="G45" s="113">
        <v>46.487200000000001</v>
      </c>
      <c r="H45" s="113">
        <v>14.113000000000001</v>
      </c>
      <c r="J45" s="120">
        <v>5770.7579100000003</v>
      </c>
      <c r="K45" s="105">
        <v>2689.4594000000002</v>
      </c>
      <c r="L45" s="105">
        <v>5991.8297200000006</v>
      </c>
    </row>
    <row r="46" spans="1:12" ht="11.45" customHeight="1">
      <c r="A46" s="75"/>
      <c r="C46" s="243"/>
      <c r="D46" s="91" t="s">
        <v>7</v>
      </c>
      <c r="F46" s="111">
        <v>16.930400000000002</v>
      </c>
      <c r="G46" s="113">
        <v>47.808700000000002</v>
      </c>
      <c r="H46" s="113">
        <v>14.728900000000001</v>
      </c>
      <c r="J46" s="120">
        <v>5740.0587100000002</v>
      </c>
      <c r="K46" s="105">
        <v>2627.6119000000003</v>
      </c>
      <c r="L46" s="105">
        <v>5961.9701900000009</v>
      </c>
    </row>
    <row r="47" spans="1:12" ht="11.45" customHeight="1">
      <c r="A47" s="75"/>
      <c r="C47" s="243"/>
      <c r="D47" s="91" t="s">
        <v>8</v>
      </c>
      <c r="F47" s="111">
        <v>18.078800000000001</v>
      </c>
      <c r="G47" s="113">
        <v>48.374100000000006</v>
      </c>
      <c r="H47" s="113">
        <v>15.9458</v>
      </c>
      <c r="J47" s="120">
        <v>5633.1837000000005</v>
      </c>
      <c r="K47" s="105">
        <v>2763.4181000000003</v>
      </c>
      <c r="L47" s="105">
        <v>5835.2347000000009</v>
      </c>
    </row>
    <row r="48" spans="1:12" ht="11.45" customHeight="1">
      <c r="A48" s="75"/>
      <c r="C48" s="243">
        <v>2015</v>
      </c>
      <c r="D48" s="91" t="s">
        <v>5</v>
      </c>
      <c r="F48" s="111">
        <v>16.6982</v>
      </c>
      <c r="G48" s="113">
        <v>44.761300000000006</v>
      </c>
      <c r="H48" s="113">
        <v>14.8375</v>
      </c>
      <c r="J48" s="120">
        <v>5792.9181000000008</v>
      </c>
      <c r="K48" s="105">
        <v>2814.9220300000002</v>
      </c>
      <c r="L48" s="105">
        <v>5990.3769800000009</v>
      </c>
    </row>
    <row r="49" spans="1:12" ht="11.45" customHeight="1">
      <c r="A49" s="75"/>
      <c r="C49" s="243"/>
      <c r="D49" s="91" t="s">
        <v>6</v>
      </c>
      <c r="F49" s="111">
        <v>17.217100000000002</v>
      </c>
      <c r="G49" s="113">
        <v>44.746300000000005</v>
      </c>
      <c r="H49" s="113">
        <v>15.3444</v>
      </c>
      <c r="J49" s="120">
        <v>5809.7467200000001</v>
      </c>
      <c r="K49" s="105">
        <v>2814.8069400000004</v>
      </c>
      <c r="L49" s="105">
        <v>6013.4747000000007</v>
      </c>
    </row>
    <row r="50" spans="1:12" ht="11.45" customHeight="1">
      <c r="A50" s="75"/>
      <c r="C50" s="243"/>
      <c r="D50" s="91" t="s">
        <v>7</v>
      </c>
      <c r="F50" s="111">
        <v>17.348000000000003</v>
      </c>
      <c r="G50" s="113">
        <v>45.875800000000005</v>
      </c>
      <c r="H50" s="113">
        <v>15.2484</v>
      </c>
      <c r="J50" s="120">
        <v>5891.4678700000004</v>
      </c>
      <c r="K50" s="105">
        <v>2804.8846500000004</v>
      </c>
      <c r="L50" s="105">
        <v>6118.6392800000003</v>
      </c>
    </row>
    <row r="51" spans="1:12" ht="11.45" customHeight="1">
      <c r="A51" s="75"/>
      <c r="C51" s="243"/>
      <c r="D51" s="91" t="s">
        <v>8</v>
      </c>
      <c r="F51" s="111">
        <v>17.366199999999999</v>
      </c>
      <c r="G51" s="113">
        <v>44.578000000000003</v>
      </c>
      <c r="H51" s="113">
        <v>15.448</v>
      </c>
      <c r="J51" s="120">
        <v>5799.0204200000007</v>
      </c>
      <c r="K51" s="105">
        <v>2755.2798500000004</v>
      </c>
      <c r="L51" s="105">
        <v>6013.5711400000009</v>
      </c>
    </row>
    <row r="52" spans="1:12" ht="11.25" customHeight="1">
      <c r="A52" s="75"/>
      <c r="C52" s="243">
        <v>2016</v>
      </c>
      <c r="D52" s="91" t="s">
        <v>5</v>
      </c>
      <c r="F52" s="111">
        <v>15.689200000000001</v>
      </c>
      <c r="G52" s="113">
        <v>43.6096</v>
      </c>
      <c r="H52" s="113">
        <v>13.682</v>
      </c>
      <c r="J52" s="120">
        <v>5947.4205400000001</v>
      </c>
      <c r="K52" s="105">
        <v>2945.6503500000003</v>
      </c>
      <c r="L52" s="105">
        <v>6163.2230400000008</v>
      </c>
    </row>
    <row r="53" spans="1:12" ht="11.25" customHeight="1">
      <c r="A53" s="75"/>
      <c r="C53" s="243"/>
      <c r="D53" s="91" t="s">
        <v>6</v>
      </c>
      <c r="F53" s="111">
        <v>15.997</v>
      </c>
      <c r="G53" s="113">
        <v>43.476500000000001</v>
      </c>
      <c r="H53" s="113">
        <v>13.9893</v>
      </c>
      <c r="J53" s="120">
        <v>5976.8856600000008</v>
      </c>
      <c r="K53" s="105">
        <v>2891.1521300000004</v>
      </c>
      <c r="L53" s="105">
        <v>6202.3301700000002</v>
      </c>
    </row>
    <row r="54" spans="1:12" ht="11.25" customHeight="1">
      <c r="A54" s="75"/>
      <c r="C54" s="243"/>
      <c r="D54" s="91" t="s">
        <v>7</v>
      </c>
      <c r="F54" s="111">
        <v>16.132300000000001</v>
      </c>
      <c r="G54" s="113">
        <v>44.651200000000003</v>
      </c>
      <c r="H54" s="113">
        <v>13.939200000000001</v>
      </c>
      <c r="J54" s="120">
        <v>6028.2304900000008</v>
      </c>
      <c r="K54" s="105">
        <v>2892.7569200000003</v>
      </c>
      <c r="L54" s="105">
        <v>6269.3473800000002</v>
      </c>
    </row>
    <row r="55" spans="1:12" ht="11.25" customHeight="1">
      <c r="A55" s="75"/>
      <c r="C55" s="243"/>
      <c r="D55" s="91" t="s">
        <v>8</v>
      </c>
      <c r="F55" s="111">
        <v>15.509500000000001</v>
      </c>
      <c r="G55" s="113">
        <v>42.598700000000001</v>
      </c>
      <c r="H55" s="113">
        <v>13.455500000000001</v>
      </c>
      <c r="J55" s="120">
        <v>5978.8805200000006</v>
      </c>
      <c r="K55" s="105">
        <v>2932.3904100000004</v>
      </c>
      <c r="L55" s="105">
        <v>6209.8850200000006</v>
      </c>
    </row>
    <row r="56" spans="1:12" ht="11.25" customHeight="1">
      <c r="A56" s="75"/>
      <c r="C56" s="243">
        <v>2017</v>
      </c>
      <c r="D56" s="91" t="s">
        <v>5</v>
      </c>
      <c r="F56" s="111">
        <v>14.454600000000001</v>
      </c>
      <c r="G56" s="113">
        <v>41.648299999999999</v>
      </c>
      <c r="H56" s="113">
        <v>12.325700000000001</v>
      </c>
      <c r="J56" s="120">
        <v>6034.4578900000006</v>
      </c>
      <c r="K56" s="105">
        <v>3013.5566600000002</v>
      </c>
      <c r="L56" s="105">
        <v>6270.9554000000007</v>
      </c>
    </row>
    <row r="57" spans="1:12" ht="11.25" customHeight="1">
      <c r="A57" s="75"/>
      <c r="C57" s="243"/>
      <c r="D57" s="91" t="s">
        <v>6</v>
      </c>
      <c r="F57" s="111">
        <v>15.1439</v>
      </c>
      <c r="G57" s="113">
        <v>43.796100000000003</v>
      </c>
      <c r="H57" s="113">
        <v>12.911300000000001</v>
      </c>
      <c r="J57" s="120">
        <v>5987.5772600000009</v>
      </c>
      <c r="K57" s="105">
        <v>2889.0764100000001</v>
      </c>
      <c r="L57" s="105">
        <v>6229.0233800000005</v>
      </c>
    </row>
    <row r="58" spans="1:12" ht="11.25" customHeight="1">
      <c r="A58" s="75"/>
      <c r="C58" s="243"/>
      <c r="D58" s="91" t="s">
        <v>7</v>
      </c>
      <c r="F58" s="111">
        <v>15.349200000000002</v>
      </c>
      <c r="G58" s="113">
        <v>43.766100000000002</v>
      </c>
      <c r="H58" s="113">
        <v>13.066600000000001</v>
      </c>
      <c r="J58" s="120">
        <v>5936.55429</v>
      </c>
      <c r="K58" s="105">
        <v>2903.6037700000002</v>
      </c>
      <c r="L58" s="105">
        <v>6180.1743700000006</v>
      </c>
    </row>
    <row r="59" spans="1:12" ht="11.25" customHeight="1">
      <c r="A59" s="75"/>
      <c r="C59" s="243"/>
      <c r="D59" s="91" t="s">
        <v>8</v>
      </c>
      <c r="F59" s="111">
        <v>15.566000000000001</v>
      </c>
      <c r="G59" s="113">
        <v>43.608200000000004</v>
      </c>
      <c r="H59" s="113">
        <v>13.234400000000001</v>
      </c>
      <c r="J59" s="120">
        <v>5831.3721100000002</v>
      </c>
      <c r="K59" s="105">
        <v>2868.3785200000002</v>
      </c>
      <c r="L59" s="105">
        <v>6077.7249500000007</v>
      </c>
    </row>
    <row r="60" spans="1:12" ht="11.25" customHeight="1">
      <c r="A60" s="75"/>
      <c r="C60" s="241">
        <v>2018</v>
      </c>
      <c r="D60" s="94" t="s">
        <v>60</v>
      </c>
      <c r="F60" s="111">
        <v>14.0267</v>
      </c>
      <c r="G60" s="113">
        <v>40.877000000000002</v>
      </c>
      <c r="H60" s="113">
        <v>11.9457</v>
      </c>
      <c r="J60" s="120">
        <v>6080.8853000000008</v>
      </c>
      <c r="K60" s="105">
        <v>3137.8416900000002</v>
      </c>
      <c r="L60" s="105">
        <v>6307.5064700000003</v>
      </c>
    </row>
    <row r="61" spans="1:12" ht="11.25" customHeight="1">
      <c r="A61" s="75"/>
      <c r="C61" s="241"/>
      <c r="D61" s="128" t="s">
        <v>62</v>
      </c>
      <c r="F61" s="111">
        <v>14.547800000000001</v>
      </c>
      <c r="G61" s="113">
        <v>42.869</v>
      </c>
      <c r="H61" s="113">
        <v>12.3155</v>
      </c>
      <c r="J61" s="120">
        <v>6101.5166700000009</v>
      </c>
      <c r="K61" s="105">
        <v>3054.4623000000001</v>
      </c>
      <c r="L61" s="105">
        <v>6342.4714200000008</v>
      </c>
    </row>
    <row r="62" spans="1:12" ht="11.25" customHeight="1">
      <c r="A62" s="75"/>
      <c r="C62" s="241"/>
      <c r="D62" s="128" t="s">
        <v>61</v>
      </c>
      <c r="F62" s="111">
        <v>14.932</v>
      </c>
      <c r="G62" s="113">
        <v>43.798900000000003</v>
      </c>
      <c r="H62" s="113">
        <v>12.492900000000001</v>
      </c>
      <c r="J62" s="120">
        <v>6004.2884000000004</v>
      </c>
      <c r="K62" s="105">
        <v>2896.57672</v>
      </c>
      <c r="L62" s="105">
        <v>6268.7743200000004</v>
      </c>
    </row>
    <row r="63" spans="1:12" ht="11.25" customHeight="1">
      <c r="A63" s="75"/>
      <c r="C63" s="241"/>
      <c r="D63" s="94" t="s">
        <v>134</v>
      </c>
      <c r="F63" s="111">
        <v>14.820200000000002</v>
      </c>
      <c r="G63" s="113">
        <v>46.337000000000003</v>
      </c>
      <c r="H63" s="113">
        <v>12.3111</v>
      </c>
      <c r="J63" s="120">
        <v>5933.5191900000009</v>
      </c>
      <c r="K63" s="105">
        <v>2786.56358</v>
      </c>
      <c r="L63" s="105">
        <v>6183.4963100000004</v>
      </c>
    </row>
    <row r="64" spans="1:12" ht="11.25" customHeight="1">
      <c r="A64" s="75"/>
      <c r="C64" s="241">
        <v>2019</v>
      </c>
      <c r="D64" s="94" t="s">
        <v>60</v>
      </c>
      <c r="F64" s="111">
        <v>14.3552</v>
      </c>
      <c r="G64" s="113">
        <v>43.112500000000004</v>
      </c>
      <c r="H64" s="113">
        <v>12.167300000000001</v>
      </c>
      <c r="J64" s="120">
        <v>6142.5674900000004</v>
      </c>
      <c r="K64" s="105">
        <v>2992.8469800000003</v>
      </c>
      <c r="L64" s="105">
        <v>6380.6005900000009</v>
      </c>
    </row>
    <row r="65" spans="1:12" ht="11.25" customHeight="1">
      <c r="A65" s="75"/>
      <c r="C65" s="241"/>
      <c r="D65" s="128" t="s">
        <v>62</v>
      </c>
      <c r="F65" s="111">
        <v>14.736800000000001</v>
      </c>
      <c r="G65" s="113">
        <v>42.550400000000003</v>
      </c>
      <c r="H65" s="113">
        <v>12.4497</v>
      </c>
      <c r="J65" s="120">
        <v>6128.5784800000001</v>
      </c>
      <c r="K65" s="105">
        <v>2986.9453100000001</v>
      </c>
      <c r="L65" s="105">
        <v>6382.5277600000009</v>
      </c>
    </row>
    <row r="66" spans="1:12" ht="11.25" customHeight="1">
      <c r="A66" s="75"/>
      <c r="C66" s="241"/>
      <c r="D66" s="128" t="s">
        <v>61</v>
      </c>
      <c r="F66" s="111">
        <v>15.1837</v>
      </c>
      <c r="G66" s="113">
        <v>44.089300000000001</v>
      </c>
      <c r="H66" s="113">
        <v>12.748900000000001</v>
      </c>
      <c r="J66" s="120">
        <v>6085.8434300000008</v>
      </c>
      <c r="K66" s="105">
        <v>2915.6942800000002</v>
      </c>
      <c r="L66" s="105">
        <v>6350.7427500000003</v>
      </c>
    </row>
    <row r="67" spans="1:12" ht="11.25" customHeight="1">
      <c r="A67" s="75"/>
      <c r="C67" s="241"/>
      <c r="D67" s="94" t="s">
        <v>134</v>
      </c>
      <c r="F67" s="111">
        <v>14.569500000000001</v>
      </c>
      <c r="G67" s="113">
        <v>41.674800000000005</v>
      </c>
      <c r="H67" s="113">
        <v>12.269</v>
      </c>
      <c r="J67" s="120">
        <v>6127.7855900000004</v>
      </c>
      <c r="K67" s="105">
        <v>2987.1891500000002</v>
      </c>
      <c r="L67" s="105">
        <v>6393.8686300000008</v>
      </c>
    </row>
    <row r="68" spans="1:12" ht="11.25" customHeight="1">
      <c r="A68" s="75"/>
      <c r="C68" s="255">
        <v>2020</v>
      </c>
      <c r="D68" s="94" t="s">
        <v>60</v>
      </c>
      <c r="F68" s="111">
        <v>12.1106</v>
      </c>
      <c r="G68" s="113">
        <v>37.8155</v>
      </c>
      <c r="H68" s="113">
        <v>9.8989000000000011</v>
      </c>
      <c r="J68" s="120">
        <v>6486.0531700000001</v>
      </c>
      <c r="K68" s="105">
        <v>3326.9017400000002</v>
      </c>
      <c r="L68" s="105">
        <v>6757.8574000000008</v>
      </c>
    </row>
    <row r="69" spans="1:12" ht="11.25" customHeight="1">
      <c r="A69" s="75"/>
      <c r="C69" s="255"/>
      <c r="D69" s="95" t="s">
        <v>49</v>
      </c>
      <c r="F69" s="230" t="s">
        <v>51</v>
      </c>
      <c r="G69" s="230" t="s">
        <v>51</v>
      </c>
      <c r="H69" s="230" t="s">
        <v>51</v>
      </c>
      <c r="J69" s="230" t="s">
        <v>51</v>
      </c>
      <c r="K69" s="230" t="s">
        <v>51</v>
      </c>
      <c r="L69" s="230" t="s">
        <v>51</v>
      </c>
    </row>
    <row r="70" spans="1:12" ht="11.25" customHeight="1">
      <c r="A70" s="75"/>
      <c r="C70" s="255"/>
      <c r="D70" s="94" t="s">
        <v>61</v>
      </c>
      <c r="F70" s="111">
        <v>13.6706</v>
      </c>
      <c r="G70" s="113">
        <v>43.034300000000002</v>
      </c>
      <c r="H70" s="113">
        <v>11.148900000000001</v>
      </c>
      <c r="J70" s="120">
        <v>6235.7702500000005</v>
      </c>
      <c r="K70" s="105">
        <v>3052.7399</v>
      </c>
      <c r="L70" s="105">
        <v>6506.1212100000002</v>
      </c>
    </row>
    <row r="71" spans="1:12" ht="11.25" customHeight="1">
      <c r="A71" s="75"/>
      <c r="C71" s="255"/>
      <c r="D71" s="100" t="s">
        <v>8</v>
      </c>
      <c r="F71" s="111">
        <v>13.1622</v>
      </c>
      <c r="G71" s="113">
        <v>41.112300000000005</v>
      </c>
      <c r="H71" s="113">
        <v>11.1485</v>
      </c>
      <c r="J71" s="120">
        <v>6283.6436600000006</v>
      </c>
      <c r="K71" s="105">
        <v>3161.3781400000003</v>
      </c>
      <c r="L71" s="105">
        <v>6508.9775500000005</v>
      </c>
    </row>
    <row r="72" spans="1:12" ht="11.25" customHeight="1">
      <c r="A72" s="75"/>
      <c r="C72" s="255">
        <v>2021</v>
      </c>
      <c r="D72" s="94" t="s">
        <v>60</v>
      </c>
      <c r="F72" s="111">
        <v>12.8522</v>
      </c>
      <c r="G72" s="113">
        <v>37.684400000000004</v>
      </c>
      <c r="H72" s="113">
        <v>10.7943</v>
      </c>
      <c r="J72" s="120">
        <v>6515.0437600000005</v>
      </c>
      <c r="K72" s="105">
        <v>3278.5948100000001</v>
      </c>
      <c r="L72" s="105">
        <v>6774.6894900000007</v>
      </c>
    </row>
    <row r="73" spans="1:12" ht="11.25" customHeight="1">
      <c r="A73" s="75"/>
      <c r="C73" s="255"/>
      <c r="D73" s="128" t="s">
        <v>62</v>
      </c>
      <c r="F73" s="111">
        <v>13.304600000000001</v>
      </c>
      <c r="G73" s="113">
        <v>40.360500000000002</v>
      </c>
      <c r="H73" s="113">
        <v>11.1236</v>
      </c>
      <c r="J73" s="120">
        <v>6404.1316600000009</v>
      </c>
      <c r="K73" s="105">
        <v>3284.1604000000002</v>
      </c>
      <c r="L73" s="105">
        <v>6650.8953800000008</v>
      </c>
    </row>
    <row r="74" spans="1:12" ht="11.25" customHeight="1">
      <c r="A74" s="75"/>
      <c r="C74" s="255"/>
      <c r="D74" s="128" t="s">
        <v>61</v>
      </c>
      <c r="F74" s="111">
        <v>13.736500000000001</v>
      </c>
      <c r="G74" s="113">
        <v>44.801900000000003</v>
      </c>
      <c r="H74" s="113">
        <v>11.285300000000001</v>
      </c>
      <c r="J74" s="120">
        <v>6390.6013000000003</v>
      </c>
      <c r="K74" s="105">
        <v>3096.1708100000001</v>
      </c>
      <c r="L74" s="105">
        <v>6654.3654300000007</v>
      </c>
    </row>
    <row r="75" spans="1:12" ht="11.25" customHeight="1">
      <c r="A75" s="75"/>
      <c r="C75" s="255"/>
      <c r="D75" s="94" t="s">
        <v>134</v>
      </c>
      <c r="F75" s="111">
        <v>13.145000000000001</v>
      </c>
      <c r="G75" s="113">
        <v>42.207799999999999</v>
      </c>
      <c r="H75" s="113">
        <v>10.777000000000001</v>
      </c>
      <c r="J75" s="120">
        <v>6284.8453500000005</v>
      </c>
      <c r="K75" s="105">
        <v>3051.9046000000003</v>
      </c>
      <c r="L75" s="105">
        <v>6548.4596100000008</v>
      </c>
    </row>
    <row r="76" spans="1:12" s="53" customFormat="1" ht="22.5" customHeight="1">
      <c r="A76" s="64"/>
      <c r="B76" s="32"/>
      <c r="C76" s="253" t="s">
        <v>210</v>
      </c>
      <c r="D76" s="253"/>
      <c r="E76" s="253"/>
      <c r="F76" s="253"/>
      <c r="G76" s="253"/>
      <c r="H76" s="253"/>
      <c r="I76" s="253"/>
      <c r="J76" s="253"/>
      <c r="K76" s="253"/>
      <c r="L76" s="253"/>
    </row>
    <row r="77" spans="1:12" ht="22.5" customHeight="1">
      <c r="A77" s="64"/>
      <c r="C77" s="281" t="s">
        <v>221</v>
      </c>
      <c r="D77" s="281"/>
      <c r="E77" s="281"/>
      <c r="F77" s="281"/>
      <c r="G77" s="281"/>
      <c r="H77" s="281"/>
      <c r="I77" s="281"/>
      <c r="J77" s="281"/>
      <c r="K77" s="281"/>
      <c r="L77" s="281"/>
    </row>
    <row r="78" spans="1:12" ht="75" customHeight="1">
      <c r="A78" s="64"/>
      <c r="C78" s="306" t="s">
        <v>223</v>
      </c>
      <c r="D78" s="253"/>
      <c r="E78" s="253"/>
      <c r="F78" s="253"/>
      <c r="G78" s="253"/>
      <c r="H78" s="253"/>
      <c r="I78" s="253"/>
      <c r="J78" s="253"/>
      <c r="K78" s="253"/>
      <c r="L78" s="253"/>
    </row>
    <row r="79" spans="1:12" ht="15" customHeight="1">
      <c r="A79" s="64"/>
      <c r="C79" s="305" t="s">
        <v>224</v>
      </c>
      <c r="D79" s="305"/>
      <c r="E79" s="305"/>
      <c r="F79" s="305"/>
      <c r="G79" s="305"/>
      <c r="H79" s="305"/>
      <c r="I79" s="305"/>
      <c r="J79" s="305"/>
      <c r="K79" s="305"/>
      <c r="L79" s="305"/>
    </row>
    <row r="80" spans="1:12" s="73" customFormat="1" ht="48" customHeight="1">
      <c r="A80" s="64"/>
      <c r="B80" s="32"/>
      <c r="C80" s="244" t="s">
        <v>52</v>
      </c>
      <c r="D80" s="244"/>
      <c r="E80" s="244"/>
      <c r="F80" s="244"/>
      <c r="G80" s="244"/>
      <c r="H80" s="244"/>
      <c r="I80" s="244"/>
      <c r="J80" s="244"/>
      <c r="K80" s="244"/>
      <c r="L80" s="244"/>
    </row>
    <row r="81" spans="1:12" s="73" customFormat="1" ht="48" customHeight="1">
      <c r="A81" s="64"/>
      <c r="B81" s="180" t="s">
        <v>63</v>
      </c>
      <c r="C81" s="245" t="s">
        <v>212</v>
      </c>
      <c r="D81" s="245"/>
      <c r="E81" s="245"/>
      <c r="F81" s="245"/>
      <c r="G81" s="245"/>
      <c r="H81" s="245"/>
      <c r="I81" s="245"/>
      <c r="J81" s="245"/>
      <c r="K81" s="245"/>
      <c r="L81" s="245"/>
    </row>
    <row r="82" spans="1:12">
      <c r="A82" s="64"/>
      <c r="C82" s="305" t="s">
        <v>181</v>
      </c>
      <c r="D82" s="305"/>
      <c r="E82" s="305"/>
      <c r="F82" s="305"/>
      <c r="G82" s="305"/>
      <c r="H82" s="305"/>
      <c r="I82" s="305"/>
      <c r="J82" s="305"/>
      <c r="K82" s="305"/>
      <c r="L82" s="305"/>
    </row>
  </sheetData>
  <mergeCells count="37">
    <mergeCell ref="C12:C15"/>
    <mergeCell ref="C64:C67"/>
    <mergeCell ref="C20:C23"/>
    <mergeCell ref="C24:C27"/>
    <mergeCell ref="C28:C31"/>
    <mergeCell ref="C32:C35"/>
    <mergeCell ref="C36:C39"/>
    <mergeCell ref="C40:C43"/>
    <mergeCell ref="C44:C47"/>
    <mergeCell ref="C48:C51"/>
    <mergeCell ref="C52:C55"/>
    <mergeCell ref="C56:C59"/>
    <mergeCell ref="C60:C63"/>
    <mergeCell ref="C82:L82"/>
    <mergeCell ref="C16:C19"/>
    <mergeCell ref="C81:L81"/>
    <mergeCell ref="C78:L78"/>
    <mergeCell ref="C68:C71"/>
    <mergeCell ref="C72:C75"/>
    <mergeCell ref="C76:L76"/>
    <mergeCell ref="C77:L77"/>
    <mergeCell ref="C79:L79"/>
    <mergeCell ref="C80:L80"/>
    <mergeCell ref="C8:C11"/>
    <mergeCell ref="F4:F6"/>
    <mergeCell ref="G4:H4"/>
    <mergeCell ref="J4:J6"/>
    <mergeCell ref="K4:L4"/>
    <mergeCell ref="G5:G6"/>
    <mergeCell ref="H5:H6"/>
    <mergeCell ref="K5:K6"/>
    <mergeCell ref="L5:L6"/>
    <mergeCell ref="C2:C6"/>
    <mergeCell ref="D2:D6"/>
    <mergeCell ref="F2:L2"/>
    <mergeCell ref="F3:H3"/>
    <mergeCell ref="J3:L3"/>
  </mergeCells>
  <phoneticPr fontId="0"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R106"/>
  <sheetViews>
    <sheetView showGridLines="0" workbookViewId="0">
      <pane xSplit="5" ySplit="6" topLeftCell="F7" activePane="bottomRight" state="frozen"/>
      <selection pane="topRight" activeCell="F1" sqref="F1"/>
      <selection pane="bottomLeft" activeCell="A6" sqref="A6"/>
      <selection pane="bottomRight" activeCell="F7" sqref="F7"/>
    </sheetView>
  </sheetViews>
  <sheetFormatPr baseColWidth="10" defaultRowHeight="15"/>
  <cols>
    <col min="1" max="1" width="2.7109375" style="149" customWidth="1"/>
    <col min="2" max="2" width="2.7109375" style="29" customWidth="1"/>
    <col min="3" max="4" width="11.42578125" style="53"/>
    <col min="5" max="5" width="0.85546875" style="53" customWidth="1"/>
    <col min="6" max="10" width="11.42578125" style="53" customWidth="1"/>
    <col min="11" max="11" width="0.85546875" style="53" customWidth="1"/>
    <col min="12" max="16384" width="11.42578125" style="53"/>
  </cols>
  <sheetData>
    <row r="1" spans="1:18" ht="84" customHeight="1">
      <c r="C1" s="50"/>
      <c r="D1" s="51"/>
      <c r="E1" s="51"/>
      <c r="F1" s="51"/>
      <c r="G1" s="51"/>
      <c r="H1" s="51"/>
      <c r="I1" s="51"/>
      <c r="J1" s="51"/>
      <c r="K1" s="51"/>
      <c r="L1" s="51"/>
      <c r="M1" s="51"/>
      <c r="N1" s="51"/>
      <c r="O1" s="51"/>
    </row>
    <row r="2" spans="1:18" ht="45" customHeight="1">
      <c r="A2" s="80"/>
      <c r="C2" s="271" t="s">
        <v>0</v>
      </c>
      <c r="D2" s="271" t="s">
        <v>1</v>
      </c>
      <c r="E2" s="51"/>
      <c r="F2" s="261" t="s">
        <v>208</v>
      </c>
      <c r="G2" s="262"/>
      <c r="H2" s="262"/>
      <c r="I2" s="262"/>
      <c r="J2" s="262"/>
      <c r="K2" s="262"/>
      <c r="L2" s="262"/>
      <c r="M2" s="262"/>
      <c r="N2" s="262"/>
      <c r="O2" s="262"/>
      <c r="P2" s="262"/>
    </row>
    <row r="3" spans="1:18" s="52" customFormat="1" ht="45" customHeight="1">
      <c r="A3" s="80"/>
      <c r="B3" s="29"/>
      <c r="C3" s="271"/>
      <c r="D3" s="271"/>
      <c r="E3" s="174"/>
      <c r="F3" s="246" t="s">
        <v>126</v>
      </c>
      <c r="G3" s="247"/>
      <c r="H3" s="247"/>
      <c r="I3" s="247"/>
      <c r="J3" s="248"/>
      <c r="K3" s="172"/>
      <c r="L3" s="249" t="s">
        <v>124</v>
      </c>
      <c r="M3" s="249"/>
      <c r="N3" s="249"/>
      <c r="O3" s="249"/>
      <c r="P3" s="249"/>
    </row>
    <row r="4" spans="1:18" s="52" customFormat="1" ht="15" customHeight="1">
      <c r="A4" s="80"/>
      <c r="B4" s="29"/>
      <c r="C4" s="271"/>
      <c r="D4" s="271"/>
      <c r="E4" s="148"/>
      <c r="F4" s="242" t="s">
        <v>44</v>
      </c>
      <c r="G4" s="242" t="s">
        <v>53</v>
      </c>
      <c r="H4" s="242"/>
      <c r="I4" s="242"/>
      <c r="J4" s="242"/>
      <c r="K4" s="172"/>
      <c r="L4" s="242" t="s">
        <v>44</v>
      </c>
      <c r="M4" s="242" t="s">
        <v>53</v>
      </c>
      <c r="N4" s="242"/>
      <c r="O4" s="242"/>
      <c r="P4" s="242"/>
    </row>
    <row r="5" spans="1:18" s="52" customFormat="1">
      <c r="A5" s="80"/>
      <c r="B5" s="29"/>
      <c r="C5" s="271"/>
      <c r="D5" s="271"/>
      <c r="E5" s="148"/>
      <c r="F5" s="242"/>
      <c r="G5" s="242" t="s">
        <v>184</v>
      </c>
      <c r="H5" s="250" t="s">
        <v>183</v>
      </c>
      <c r="I5" s="242" t="s">
        <v>54</v>
      </c>
      <c r="J5" s="242" t="s">
        <v>55</v>
      </c>
      <c r="K5" s="172"/>
      <c r="L5" s="242"/>
      <c r="M5" s="242" t="s">
        <v>184</v>
      </c>
      <c r="N5" s="250" t="s">
        <v>183</v>
      </c>
      <c r="O5" s="242" t="s">
        <v>54</v>
      </c>
      <c r="P5" s="242" t="s">
        <v>55</v>
      </c>
    </row>
    <row r="6" spans="1:18" s="52" customFormat="1" ht="14.25" customHeight="1">
      <c r="A6" s="80"/>
      <c r="B6" s="29"/>
      <c r="C6" s="297"/>
      <c r="D6" s="297"/>
      <c r="E6" s="148"/>
      <c r="F6" s="250"/>
      <c r="G6" s="250"/>
      <c r="H6" s="251"/>
      <c r="I6" s="250"/>
      <c r="J6" s="250"/>
      <c r="K6" s="172"/>
      <c r="L6" s="250"/>
      <c r="M6" s="250"/>
      <c r="N6" s="251"/>
      <c r="O6" s="250"/>
      <c r="P6" s="250"/>
    </row>
    <row r="7" spans="1:18" s="52" customFormat="1" ht="4.5" customHeight="1">
      <c r="A7" s="80"/>
      <c r="B7" s="29"/>
      <c r="C7" s="181"/>
      <c r="D7" s="174"/>
      <c r="E7" s="148"/>
      <c r="F7" s="16"/>
      <c r="G7" s="16"/>
      <c r="H7" s="16"/>
      <c r="I7" s="16"/>
      <c r="J7" s="16"/>
      <c r="K7" s="172"/>
      <c r="L7" s="16"/>
      <c r="M7" s="16"/>
      <c r="N7" s="16"/>
      <c r="O7" s="16"/>
      <c r="P7" s="16"/>
      <c r="Q7" s="53"/>
      <c r="R7" s="53"/>
    </row>
    <row r="8" spans="1:18" s="52" customFormat="1" ht="11.45" customHeight="1">
      <c r="A8" s="80"/>
      <c r="B8" s="29"/>
      <c r="C8" s="243">
        <v>2005</v>
      </c>
      <c r="D8" s="81" t="s">
        <v>5</v>
      </c>
      <c r="E8" s="54"/>
      <c r="F8" s="111">
        <v>16.452200000000001</v>
      </c>
      <c r="G8" s="113">
        <v>49.4056</v>
      </c>
      <c r="H8" s="113">
        <v>13.6067</v>
      </c>
      <c r="I8" s="113">
        <v>12.879000000000001</v>
      </c>
      <c r="J8" s="113">
        <v>37.419800000000002</v>
      </c>
      <c r="K8" s="53"/>
      <c r="L8" s="120">
        <v>6677.891990000001</v>
      </c>
      <c r="M8" s="105">
        <v>2007.3815000000002</v>
      </c>
      <c r="N8" s="105">
        <v>5571.8329400000002</v>
      </c>
      <c r="O8" s="105">
        <v>7800.5847900000008</v>
      </c>
      <c r="P8" s="105">
        <v>5456.2347800000007</v>
      </c>
    </row>
    <row r="9" spans="1:18" s="52" customFormat="1" ht="11.45" customHeight="1">
      <c r="A9" s="80"/>
      <c r="B9" s="29"/>
      <c r="C9" s="243"/>
      <c r="D9" s="81" t="s">
        <v>6</v>
      </c>
      <c r="E9" s="54"/>
      <c r="F9" s="111">
        <v>17.096600000000002</v>
      </c>
      <c r="G9" s="113">
        <v>51.898600000000002</v>
      </c>
      <c r="H9" s="113">
        <v>14.553100000000001</v>
      </c>
      <c r="I9" s="113">
        <v>13.188800000000001</v>
      </c>
      <c r="J9" s="113">
        <v>37.29</v>
      </c>
      <c r="K9" s="53"/>
      <c r="L9" s="120">
        <v>6651.8381900000004</v>
      </c>
      <c r="M9" s="105">
        <v>1918.4577200000001</v>
      </c>
      <c r="N9" s="105">
        <v>5705.1440700000003</v>
      </c>
      <c r="O9" s="105">
        <v>7810.8598800000009</v>
      </c>
      <c r="P9" s="105">
        <v>3856.0024200000003</v>
      </c>
    </row>
    <row r="10" spans="1:18" s="52" customFormat="1" ht="11.45" customHeight="1">
      <c r="A10" s="80"/>
      <c r="B10" s="29"/>
      <c r="C10" s="243"/>
      <c r="D10" s="81" t="s">
        <v>7</v>
      </c>
      <c r="E10" s="54"/>
      <c r="F10" s="111">
        <v>17.6297</v>
      </c>
      <c r="G10" s="113">
        <v>52.197700000000005</v>
      </c>
      <c r="H10" s="113">
        <v>14.582100000000001</v>
      </c>
      <c r="I10" s="113">
        <v>13.4649</v>
      </c>
      <c r="J10" s="113">
        <v>39.210799999999999</v>
      </c>
      <c r="K10" s="53"/>
      <c r="L10" s="120">
        <v>6618.2857600000007</v>
      </c>
      <c r="M10" s="105">
        <v>1945.4083900000001</v>
      </c>
      <c r="N10" s="105">
        <v>5658.0978400000004</v>
      </c>
      <c r="O10" s="105">
        <v>7818.1773900000007</v>
      </c>
      <c r="P10" s="105">
        <v>3940.7569200000003</v>
      </c>
    </row>
    <row r="11" spans="1:18" s="52" customFormat="1" ht="11.45" customHeight="1">
      <c r="A11" s="80"/>
      <c r="B11" s="29"/>
      <c r="C11" s="243"/>
      <c r="D11" s="81" t="s">
        <v>8</v>
      </c>
      <c r="E11" s="54"/>
      <c r="F11" s="111">
        <v>16.143000000000001</v>
      </c>
      <c r="G11" s="113">
        <v>49.435200000000002</v>
      </c>
      <c r="H11" s="113">
        <v>13.2531</v>
      </c>
      <c r="I11" s="113">
        <v>12.642100000000001</v>
      </c>
      <c r="J11" s="113">
        <v>35.512</v>
      </c>
      <c r="K11" s="53"/>
      <c r="L11" s="120">
        <v>6813.6058700000003</v>
      </c>
      <c r="M11" s="105">
        <v>2025.9963500000001</v>
      </c>
      <c r="N11" s="105">
        <v>5827.7228600000008</v>
      </c>
      <c r="O11" s="105">
        <v>7972.894400000001</v>
      </c>
      <c r="P11" s="105">
        <v>4264.3108300000004</v>
      </c>
    </row>
    <row r="12" spans="1:18" s="52" customFormat="1" ht="11.45" customHeight="1">
      <c r="A12" s="80"/>
      <c r="B12" s="29"/>
      <c r="C12" s="243">
        <v>2006</v>
      </c>
      <c r="D12" s="81" t="s">
        <v>5</v>
      </c>
      <c r="E12" s="54"/>
      <c r="F12" s="111">
        <v>15.446300000000001</v>
      </c>
      <c r="G12" s="113">
        <v>48.896700000000003</v>
      </c>
      <c r="H12" s="113">
        <v>12.808100000000001</v>
      </c>
      <c r="I12" s="113">
        <v>11.834100000000001</v>
      </c>
      <c r="J12" s="113">
        <v>36.401000000000003</v>
      </c>
      <c r="K12" s="53"/>
      <c r="L12" s="120">
        <v>6868.8515900000002</v>
      </c>
      <c r="M12" s="105">
        <v>2073.7279600000002</v>
      </c>
      <c r="N12" s="105">
        <v>5892.5995100000009</v>
      </c>
      <c r="O12" s="105">
        <v>7996.9143600000007</v>
      </c>
      <c r="P12" s="105">
        <v>4148.94859</v>
      </c>
    </row>
    <row r="13" spans="1:18" s="52" customFormat="1" ht="11.45" customHeight="1">
      <c r="A13" s="80"/>
      <c r="B13" s="29"/>
      <c r="C13" s="243"/>
      <c r="D13" s="81" t="s">
        <v>6</v>
      </c>
      <c r="E13" s="54"/>
      <c r="F13" s="111">
        <v>15.533000000000001</v>
      </c>
      <c r="G13" s="113">
        <v>49.0884</v>
      </c>
      <c r="H13" s="113">
        <v>12.871600000000001</v>
      </c>
      <c r="I13" s="113">
        <v>11.805300000000001</v>
      </c>
      <c r="J13" s="113">
        <v>36.503399999999999</v>
      </c>
      <c r="K13" s="53"/>
      <c r="L13" s="120">
        <v>6935.7018200000002</v>
      </c>
      <c r="M13" s="105">
        <v>2083.4580900000001</v>
      </c>
      <c r="N13" s="105">
        <v>5963.7402600000005</v>
      </c>
      <c r="O13" s="105">
        <v>8083.0348900000008</v>
      </c>
      <c r="P13" s="105">
        <v>4342.9452500000007</v>
      </c>
    </row>
    <row r="14" spans="1:18" s="52" customFormat="1" ht="11.45" customHeight="1">
      <c r="A14" s="80"/>
      <c r="B14" s="29"/>
      <c r="C14" s="243"/>
      <c r="D14" s="81" t="s">
        <v>7</v>
      </c>
      <c r="E14" s="54"/>
      <c r="F14" s="111">
        <v>16.234100000000002</v>
      </c>
      <c r="G14" s="113">
        <v>50.615300000000005</v>
      </c>
      <c r="H14" s="113">
        <v>13.102400000000001</v>
      </c>
      <c r="I14" s="113">
        <v>12.418000000000001</v>
      </c>
      <c r="J14" s="113">
        <v>36.885899999999999</v>
      </c>
      <c r="K14" s="53"/>
      <c r="L14" s="120">
        <v>6988.2457800000002</v>
      </c>
      <c r="M14" s="105">
        <v>2084.3884600000001</v>
      </c>
      <c r="N14" s="105">
        <v>6031.7987800000001</v>
      </c>
      <c r="O14" s="105">
        <v>8184.8702600000006</v>
      </c>
      <c r="P14" s="105">
        <v>4230.3656900000005</v>
      </c>
    </row>
    <row r="15" spans="1:18" s="52" customFormat="1" ht="11.45" customHeight="1">
      <c r="A15" s="80"/>
      <c r="B15" s="29"/>
      <c r="C15" s="243"/>
      <c r="D15" s="81" t="s">
        <v>8</v>
      </c>
      <c r="E15" s="54"/>
      <c r="F15" s="111">
        <v>15.9505</v>
      </c>
      <c r="G15" s="113">
        <v>49.270500000000006</v>
      </c>
      <c r="H15" s="113">
        <v>13.0801</v>
      </c>
      <c r="I15" s="113">
        <v>12.341600000000001</v>
      </c>
      <c r="J15" s="113">
        <v>36.769200000000005</v>
      </c>
      <c r="K15" s="53"/>
      <c r="L15" s="120">
        <v>6843.953950000001</v>
      </c>
      <c r="M15" s="105">
        <v>2074.5977000000003</v>
      </c>
      <c r="N15" s="105">
        <v>5963.4108300000007</v>
      </c>
      <c r="O15" s="105">
        <v>7955.2490000000007</v>
      </c>
      <c r="P15" s="105">
        <v>4030.9966900000004</v>
      </c>
    </row>
    <row r="16" spans="1:18" s="52" customFormat="1" ht="11.45" customHeight="1">
      <c r="A16" s="80"/>
      <c r="B16" s="29"/>
      <c r="C16" s="243">
        <v>2007</v>
      </c>
      <c r="D16" s="81" t="s">
        <v>5</v>
      </c>
      <c r="E16" s="54"/>
      <c r="F16" s="111">
        <v>15.4535</v>
      </c>
      <c r="G16" s="113">
        <v>49.628900000000002</v>
      </c>
      <c r="H16" s="113">
        <v>12.938700000000001</v>
      </c>
      <c r="I16" s="113">
        <v>11.7636</v>
      </c>
      <c r="J16" s="113">
        <v>35.8626</v>
      </c>
      <c r="K16" s="53"/>
      <c r="L16" s="120">
        <v>6928.9095200000002</v>
      </c>
      <c r="M16" s="105">
        <v>2119.5267900000003</v>
      </c>
      <c r="N16" s="105">
        <v>5991.1753600000002</v>
      </c>
      <c r="O16" s="105">
        <v>8038.5259700000006</v>
      </c>
      <c r="P16" s="105">
        <v>4255.6770900000001</v>
      </c>
    </row>
    <row r="17" spans="1:16" s="52" customFormat="1" ht="11.45" customHeight="1">
      <c r="A17" s="80"/>
      <c r="B17" s="29"/>
      <c r="C17" s="243"/>
      <c r="D17" s="81" t="s">
        <v>6</v>
      </c>
      <c r="E17" s="54"/>
      <c r="F17" s="111">
        <v>15.471100000000002</v>
      </c>
      <c r="G17" s="113">
        <v>48.822300000000006</v>
      </c>
      <c r="H17" s="113">
        <v>12.7667</v>
      </c>
      <c r="I17" s="113">
        <v>11.9361</v>
      </c>
      <c r="J17" s="113">
        <v>35.088900000000002</v>
      </c>
      <c r="K17" s="53"/>
      <c r="L17" s="120">
        <v>7027.842810000001</v>
      </c>
      <c r="M17" s="105">
        <v>2152.7862500000001</v>
      </c>
      <c r="N17" s="105">
        <v>6063.5031600000002</v>
      </c>
      <c r="O17" s="105">
        <v>8168.3309400000007</v>
      </c>
      <c r="P17" s="105">
        <v>4168.8349200000002</v>
      </c>
    </row>
    <row r="18" spans="1:16" s="52" customFormat="1" ht="11.45" customHeight="1">
      <c r="A18" s="80"/>
      <c r="B18" s="29"/>
      <c r="C18" s="243"/>
      <c r="D18" s="81" t="s">
        <v>7</v>
      </c>
      <c r="E18" s="54"/>
      <c r="F18" s="111">
        <v>16.042400000000001</v>
      </c>
      <c r="G18" s="113">
        <v>48.914900000000003</v>
      </c>
      <c r="H18" s="113">
        <v>12.8786</v>
      </c>
      <c r="I18" s="113">
        <v>12.341100000000001</v>
      </c>
      <c r="J18" s="113">
        <v>38.066000000000003</v>
      </c>
      <c r="K18" s="53"/>
      <c r="L18" s="120">
        <v>6944.4491500000004</v>
      </c>
      <c r="M18" s="105">
        <v>2150.4112100000002</v>
      </c>
      <c r="N18" s="105">
        <v>6182.2154200000004</v>
      </c>
      <c r="O18" s="105">
        <v>8005.2802600000005</v>
      </c>
      <c r="P18" s="105">
        <v>4269.0758500000002</v>
      </c>
    </row>
    <row r="19" spans="1:16" s="52" customFormat="1" ht="11.45" customHeight="1">
      <c r="A19" s="80"/>
      <c r="B19" s="29"/>
      <c r="C19" s="243"/>
      <c r="D19" s="81" t="s">
        <v>8</v>
      </c>
      <c r="E19" s="54"/>
      <c r="F19" s="111">
        <v>17.728200000000001</v>
      </c>
      <c r="G19" s="113">
        <v>55.609100000000005</v>
      </c>
      <c r="H19" s="113">
        <v>14.4467</v>
      </c>
      <c r="I19" s="113">
        <v>12.966000000000001</v>
      </c>
      <c r="J19" s="113">
        <v>39.387500000000003</v>
      </c>
      <c r="K19" s="53"/>
      <c r="L19" s="120">
        <v>6736.1651900000006</v>
      </c>
      <c r="M19" s="105">
        <v>1975.6196200000002</v>
      </c>
      <c r="N19" s="105">
        <v>5937.3567100000009</v>
      </c>
      <c r="O19" s="105">
        <v>7892.0775200000007</v>
      </c>
      <c r="P19" s="105">
        <v>4027.2129900000004</v>
      </c>
    </row>
    <row r="20" spans="1:16" s="52" customFormat="1" ht="11.45" customHeight="1">
      <c r="A20" s="80"/>
      <c r="B20" s="29"/>
      <c r="C20" s="243">
        <v>2008</v>
      </c>
      <c r="D20" s="81" t="s">
        <v>5</v>
      </c>
      <c r="E20" s="54"/>
      <c r="F20" s="111">
        <v>16.1584</v>
      </c>
      <c r="G20" s="113">
        <v>51.622700000000002</v>
      </c>
      <c r="H20" s="113">
        <v>13.562700000000001</v>
      </c>
      <c r="I20" s="113">
        <v>12.1189</v>
      </c>
      <c r="J20" s="113">
        <v>37.471299999999999</v>
      </c>
      <c r="K20" s="55"/>
      <c r="L20" s="120">
        <v>6902.1494300000004</v>
      </c>
      <c r="M20" s="105">
        <v>2105.6544400000002</v>
      </c>
      <c r="N20" s="105">
        <v>5996.8608100000001</v>
      </c>
      <c r="O20" s="105">
        <v>7995.4812000000011</v>
      </c>
      <c r="P20" s="105">
        <v>4328.4002800000007</v>
      </c>
    </row>
    <row r="21" spans="1:16" s="52" customFormat="1" ht="11.45" customHeight="1">
      <c r="A21" s="80"/>
      <c r="B21" s="29"/>
      <c r="C21" s="243"/>
      <c r="D21" s="81" t="s">
        <v>6</v>
      </c>
      <c r="E21" s="54"/>
      <c r="F21" s="111">
        <v>16.1203</v>
      </c>
      <c r="G21" s="113">
        <v>50.883000000000003</v>
      </c>
      <c r="H21" s="113">
        <v>13.783800000000001</v>
      </c>
      <c r="I21" s="113">
        <v>12.1105</v>
      </c>
      <c r="J21" s="113">
        <v>36.942300000000003</v>
      </c>
      <c r="K21" s="55"/>
      <c r="L21" s="120">
        <v>6830.0229400000007</v>
      </c>
      <c r="M21" s="105">
        <v>2141.73882</v>
      </c>
      <c r="N21" s="105">
        <v>5944.5146700000005</v>
      </c>
      <c r="O21" s="105">
        <v>7907.1745500000006</v>
      </c>
      <c r="P21" s="105">
        <v>4157.5678700000008</v>
      </c>
    </row>
    <row r="22" spans="1:16" s="52" customFormat="1" ht="11.45" customHeight="1">
      <c r="A22" s="80"/>
      <c r="B22" s="29"/>
      <c r="C22" s="243"/>
      <c r="D22" s="81" t="s">
        <v>7</v>
      </c>
      <c r="E22" s="54"/>
      <c r="F22" s="111">
        <v>16.746200000000002</v>
      </c>
      <c r="G22" s="113">
        <v>52.235300000000002</v>
      </c>
      <c r="H22" s="113">
        <v>13.9002</v>
      </c>
      <c r="I22" s="113">
        <v>12.808100000000001</v>
      </c>
      <c r="J22" s="113">
        <v>36.331400000000002</v>
      </c>
      <c r="K22" s="55"/>
      <c r="L22" s="120">
        <v>6715.2712500000007</v>
      </c>
      <c r="M22" s="105">
        <v>2047.4234300000003</v>
      </c>
      <c r="N22" s="105">
        <v>5894.0229700000009</v>
      </c>
      <c r="O22" s="105">
        <v>7785.7856000000011</v>
      </c>
      <c r="P22" s="105">
        <v>4093.7673500000005</v>
      </c>
    </row>
    <row r="23" spans="1:16" s="52" customFormat="1" ht="11.45" customHeight="1">
      <c r="A23" s="80"/>
      <c r="B23" s="29"/>
      <c r="C23" s="243"/>
      <c r="D23" s="81" t="s">
        <v>8</v>
      </c>
      <c r="E23" s="54"/>
      <c r="F23" s="111">
        <v>16.957100000000001</v>
      </c>
      <c r="G23" s="113">
        <v>53.372</v>
      </c>
      <c r="H23" s="113">
        <v>14.2362</v>
      </c>
      <c r="I23" s="113">
        <v>13.273900000000001</v>
      </c>
      <c r="J23" s="113">
        <v>37.388400000000004</v>
      </c>
      <c r="K23" s="55"/>
      <c r="L23" s="120">
        <v>6464.8882600000006</v>
      </c>
      <c r="M23" s="105">
        <v>1962.0283300000001</v>
      </c>
      <c r="N23" s="105">
        <v>5669.9600800000007</v>
      </c>
      <c r="O23" s="105">
        <v>7421.902970000001</v>
      </c>
      <c r="P23" s="105">
        <v>4110.6984600000005</v>
      </c>
    </row>
    <row r="24" spans="1:16" s="52" customFormat="1" ht="11.45" customHeight="1">
      <c r="A24" s="80"/>
      <c r="B24" s="29"/>
      <c r="C24" s="243">
        <v>2009</v>
      </c>
      <c r="D24" s="81" t="s">
        <v>5</v>
      </c>
      <c r="E24" s="54"/>
      <c r="F24" s="111">
        <v>15.389600000000002</v>
      </c>
      <c r="G24" s="113">
        <v>51.933100000000003</v>
      </c>
      <c r="H24" s="113">
        <v>12.4741</v>
      </c>
      <c r="I24" s="113">
        <v>12.161200000000001</v>
      </c>
      <c r="J24" s="113">
        <v>35.184899999999999</v>
      </c>
      <c r="K24" s="55"/>
      <c r="L24" s="120">
        <v>6557.4734600000002</v>
      </c>
      <c r="M24" s="105">
        <v>1994.0072600000001</v>
      </c>
      <c r="N24" s="105">
        <v>5763.4694700000009</v>
      </c>
      <c r="O24" s="105">
        <v>7450.478900000001</v>
      </c>
      <c r="P24" s="105">
        <v>4426.1314200000006</v>
      </c>
    </row>
    <row r="25" spans="1:16" s="52" customFormat="1" ht="11.45" customHeight="1">
      <c r="A25" s="80"/>
      <c r="B25" s="29"/>
      <c r="C25" s="243"/>
      <c r="D25" s="81" t="s">
        <v>6</v>
      </c>
      <c r="E25" s="54"/>
      <c r="F25" s="111">
        <v>16.3292</v>
      </c>
      <c r="G25" s="113">
        <v>52.5914</v>
      </c>
      <c r="H25" s="113">
        <v>14.030600000000002</v>
      </c>
      <c r="I25" s="113">
        <v>12.665600000000001</v>
      </c>
      <c r="J25" s="113">
        <v>36.313700000000004</v>
      </c>
      <c r="K25" s="55"/>
      <c r="L25" s="120">
        <v>6505.1463200000007</v>
      </c>
      <c r="M25" s="105">
        <v>1933.5407900000002</v>
      </c>
      <c r="N25" s="105">
        <v>5679.1146600000002</v>
      </c>
      <c r="O25" s="105">
        <v>7435.1861400000007</v>
      </c>
      <c r="P25" s="105">
        <v>4391.4370900000004</v>
      </c>
    </row>
    <row r="26" spans="1:16" s="52" customFormat="1" ht="11.45" customHeight="1">
      <c r="A26" s="80"/>
      <c r="B26" s="29"/>
      <c r="C26" s="243"/>
      <c r="D26" s="81" t="s">
        <v>7</v>
      </c>
      <c r="E26" s="54"/>
      <c r="F26" s="111">
        <v>17.253500000000003</v>
      </c>
      <c r="G26" s="113">
        <v>54.891500000000001</v>
      </c>
      <c r="H26" s="113">
        <v>14.478400000000001</v>
      </c>
      <c r="I26" s="113">
        <v>13.479200000000001</v>
      </c>
      <c r="J26" s="113">
        <v>37.575500000000005</v>
      </c>
      <c r="K26" s="55"/>
      <c r="L26" s="120">
        <v>6260.6486600000007</v>
      </c>
      <c r="M26" s="105">
        <v>1840.7608200000002</v>
      </c>
      <c r="N26" s="105">
        <v>5592.4660500000009</v>
      </c>
      <c r="O26" s="105">
        <v>7149.8093600000002</v>
      </c>
      <c r="P26" s="105">
        <v>3928.0936700000002</v>
      </c>
    </row>
    <row r="27" spans="1:16" s="52" customFormat="1" ht="11.45" customHeight="1">
      <c r="A27" s="80"/>
      <c r="B27" s="29"/>
      <c r="C27" s="243"/>
      <c r="D27" s="81" t="s">
        <v>8</v>
      </c>
      <c r="E27" s="54"/>
      <c r="F27" s="111">
        <v>17.696400000000001</v>
      </c>
      <c r="G27" s="113">
        <v>59.2515</v>
      </c>
      <c r="H27" s="113">
        <v>14.8033</v>
      </c>
      <c r="I27" s="113">
        <v>13.292100000000001</v>
      </c>
      <c r="J27" s="113">
        <v>36.446600000000004</v>
      </c>
      <c r="K27" s="55"/>
      <c r="L27" s="120">
        <v>6046.8725800000002</v>
      </c>
      <c r="M27" s="105">
        <v>1674.9860400000002</v>
      </c>
      <c r="N27" s="105">
        <v>5368.33547</v>
      </c>
      <c r="O27" s="105">
        <v>6971.5884600000009</v>
      </c>
      <c r="P27" s="105">
        <v>3942.3147000000004</v>
      </c>
    </row>
    <row r="28" spans="1:16" s="52" customFormat="1" ht="11.45" customHeight="1">
      <c r="A28" s="80"/>
      <c r="B28" s="29"/>
      <c r="C28" s="243">
        <v>2010</v>
      </c>
      <c r="D28" s="81" t="s">
        <v>5</v>
      </c>
      <c r="E28" s="54"/>
      <c r="F28" s="111">
        <v>16.179500000000001</v>
      </c>
      <c r="G28" s="113">
        <v>55.165100000000002</v>
      </c>
      <c r="H28" s="113">
        <v>13.779200000000001</v>
      </c>
      <c r="I28" s="113">
        <v>12.627600000000001</v>
      </c>
      <c r="J28" s="113">
        <v>34.650700000000001</v>
      </c>
      <c r="K28" s="55"/>
      <c r="L28" s="120">
        <v>6256.7738200000003</v>
      </c>
      <c r="M28" s="105">
        <v>1781.4201700000001</v>
      </c>
      <c r="N28" s="105">
        <v>5396.2829400000001</v>
      </c>
      <c r="O28" s="105">
        <v>7130.2591100000009</v>
      </c>
      <c r="P28" s="105">
        <v>4847.17508</v>
      </c>
    </row>
    <row r="29" spans="1:16" s="52" customFormat="1" ht="11.45" customHeight="1">
      <c r="A29" s="80"/>
      <c r="B29" s="29"/>
      <c r="C29" s="243"/>
      <c r="D29" s="81" t="s">
        <v>6</v>
      </c>
      <c r="E29" s="54"/>
      <c r="F29" s="111">
        <v>16.941600000000001</v>
      </c>
      <c r="G29" s="113">
        <v>56.5306</v>
      </c>
      <c r="H29" s="113">
        <v>14.878900000000002</v>
      </c>
      <c r="I29" s="113">
        <v>12.9207</v>
      </c>
      <c r="J29" s="113">
        <v>36.346200000000003</v>
      </c>
      <c r="K29" s="55"/>
      <c r="L29" s="120">
        <v>6202.6217600000009</v>
      </c>
      <c r="M29" s="105">
        <v>1812.8885900000002</v>
      </c>
      <c r="N29" s="105">
        <v>5415.4130200000009</v>
      </c>
      <c r="O29" s="105">
        <v>7119.4680500000004</v>
      </c>
      <c r="P29" s="105">
        <v>3951.9443600000004</v>
      </c>
    </row>
    <row r="30" spans="1:16" s="52" customFormat="1" ht="11.45" customHeight="1">
      <c r="A30" s="80"/>
      <c r="B30" s="29"/>
      <c r="C30" s="243"/>
      <c r="D30" s="81" t="s">
        <v>7</v>
      </c>
      <c r="E30" s="54"/>
      <c r="F30" s="111">
        <v>17.314500000000002</v>
      </c>
      <c r="G30" s="113">
        <v>55.8688</v>
      </c>
      <c r="H30" s="113">
        <v>15.1204</v>
      </c>
      <c r="I30" s="113">
        <v>13.206800000000001</v>
      </c>
      <c r="J30" s="113">
        <v>38.347000000000001</v>
      </c>
      <c r="K30" s="55"/>
      <c r="L30" s="120">
        <v>6177.7270700000008</v>
      </c>
      <c r="M30" s="105">
        <v>1785.1362500000002</v>
      </c>
      <c r="N30" s="105">
        <v>5435.8857600000001</v>
      </c>
      <c r="O30" s="105">
        <v>7113.7173500000008</v>
      </c>
      <c r="P30" s="105">
        <v>3687.8680300000001</v>
      </c>
    </row>
    <row r="31" spans="1:16" s="52" customFormat="1" ht="11.45" customHeight="1">
      <c r="A31" s="80"/>
      <c r="B31" s="29"/>
      <c r="C31" s="243"/>
      <c r="D31" s="81" t="s">
        <v>8</v>
      </c>
      <c r="E31" s="54"/>
      <c r="F31" s="111">
        <v>16.651400000000002</v>
      </c>
      <c r="G31" s="113">
        <v>53.3354</v>
      </c>
      <c r="H31" s="113">
        <v>14.753</v>
      </c>
      <c r="I31" s="113">
        <v>13.117500000000001</v>
      </c>
      <c r="J31" s="113">
        <v>37.164000000000001</v>
      </c>
      <c r="K31" s="55"/>
      <c r="L31" s="120">
        <v>6097.0491500000007</v>
      </c>
      <c r="M31" s="105">
        <v>1890.7754500000001</v>
      </c>
      <c r="N31" s="105">
        <v>5361.3496000000005</v>
      </c>
      <c r="O31" s="105">
        <v>6939.7993500000002</v>
      </c>
      <c r="P31" s="105">
        <v>3835.2591000000002</v>
      </c>
    </row>
    <row r="32" spans="1:16" s="52" customFormat="1" ht="11.45" customHeight="1">
      <c r="A32" s="80"/>
      <c r="B32" s="29"/>
      <c r="C32" s="243">
        <v>2011</v>
      </c>
      <c r="D32" s="81" t="s">
        <v>5</v>
      </c>
      <c r="E32" s="54"/>
      <c r="F32" s="111">
        <v>15.212000000000002</v>
      </c>
      <c r="G32" s="113">
        <v>51.671300000000002</v>
      </c>
      <c r="H32" s="113">
        <v>13.7369</v>
      </c>
      <c r="I32" s="113">
        <v>11.9216</v>
      </c>
      <c r="J32" s="113">
        <v>33.461400000000005</v>
      </c>
      <c r="K32" s="55"/>
      <c r="L32" s="120">
        <v>6212.8626700000004</v>
      </c>
      <c r="M32" s="105">
        <v>1877.2429900000002</v>
      </c>
      <c r="N32" s="105">
        <v>5436.69254</v>
      </c>
      <c r="O32" s="105">
        <v>7025.6813300000003</v>
      </c>
      <c r="P32" s="105">
        <v>4260.7886400000007</v>
      </c>
    </row>
    <row r="33" spans="1:16" s="52" customFormat="1" ht="11.45" customHeight="1">
      <c r="A33" s="80"/>
      <c r="B33" s="29"/>
      <c r="C33" s="243"/>
      <c r="D33" s="81" t="s">
        <v>6</v>
      </c>
      <c r="E33" s="54"/>
      <c r="F33" s="111">
        <v>15.841700000000001</v>
      </c>
      <c r="G33" s="113">
        <v>52.968800000000002</v>
      </c>
      <c r="H33" s="113">
        <v>14.369200000000001</v>
      </c>
      <c r="I33" s="113">
        <v>12.1005</v>
      </c>
      <c r="J33" s="113">
        <v>34.051600000000001</v>
      </c>
      <c r="K33" s="55"/>
      <c r="L33" s="120">
        <v>6171.7001500000006</v>
      </c>
      <c r="M33" s="105">
        <v>1855.9464100000002</v>
      </c>
      <c r="N33" s="105">
        <v>5430.4809500000001</v>
      </c>
      <c r="O33" s="105">
        <v>7016.2591900000007</v>
      </c>
      <c r="P33" s="105">
        <v>4184.6177600000001</v>
      </c>
    </row>
    <row r="34" spans="1:16" s="52" customFormat="1" ht="11.45" customHeight="1">
      <c r="A34" s="80"/>
      <c r="B34" s="29"/>
      <c r="C34" s="243"/>
      <c r="D34" s="81" t="s">
        <v>7</v>
      </c>
      <c r="E34" s="54"/>
      <c r="F34" s="111">
        <v>16.593299999999999</v>
      </c>
      <c r="G34" s="113">
        <v>52.6599</v>
      </c>
      <c r="H34" s="113">
        <v>14.693800000000001</v>
      </c>
      <c r="I34" s="113">
        <v>12.9085</v>
      </c>
      <c r="J34" s="113">
        <v>37.128300000000003</v>
      </c>
      <c r="K34" s="55"/>
      <c r="L34" s="120">
        <v>6121.7952500000001</v>
      </c>
      <c r="M34" s="105">
        <v>1846.6360900000002</v>
      </c>
      <c r="N34" s="105">
        <v>5404.0038000000004</v>
      </c>
      <c r="O34" s="105">
        <v>6965.4725200000003</v>
      </c>
      <c r="P34" s="105">
        <v>4047.5672300000001</v>
      </c>
    </row>
    <row r="35" spans="1:16" s="52" customFormat="1" ht="11.45" customHeight="1">
      <c r="A35" s="80"/>
      <c r="B35" s="29"/>
      <c r="C35" s="243"/>
      <c r="D35" s="81" t="s">
        <v>8</v>
      </c>
      <c r="E35" s="54"/>
      <c r="F35" s="111">
        <v>17.5837</v>
      </c>
      <c r="G35" s="113">
        <v>58.0426</v>
      </c>
      <c r="H35" s="113">
        <v>15.315100000000001</v>
      </c>
      <c r="I35" s="113">
        <v>13.2559</v>
      </c>
      <c r="J35" s="113">
        <v>38.112500000000004</v>
      </c>
      <c r="K35" s="55"/>
      <c r="L35" s="120">
        <v>5899.7422600000009</v>
      </c>
      <c r="M35" s="105">
        <v>1679.3265200000001</v>
      </c>
      <c r="N35" s="105">
        <v>5255.6801400000004</v>
      </c>
      <c r="O35" s="105">
        <v>6752.5151500000002</v>
      </c>
      <c r="P35" s="105">
        <v>3793.8956600000001</v>
      </c>
    </row>
    <row r="36" spans="1:16" s="52" customFormat="1" ht="11.45" customHeight="1">
      <c r="A36" s="80"/>
      <c r="B36" s="29"/>
      <c r="C36" s="243">
        <v>2012</v>
      </c>
      <c r="D36" s="81" t="s">
        <v>5</v>
      </c>
      <c r="E36" s="54"/>
      <c r="F36" s="111">
        <v>15.780100000000001</v>
      </c>
      <c r="G36" s="113">
        <v>51.805600000000005</v>
      </c>
      <c r="H36" s="113">
        <v>14.082700000000001</v>
      </c>
      <c r="I36" s="113">
        <v>12.4178</v>
      </c>
      <c r="J36" s="113">
        <v>35.639000000000003</v>
      </c>
      <c r="K36" s="55"/>
      <c r="L36" s="120">
        <v>6103.6298900000002</v>
      </c>
      <c r="M36" s="105">
        <v>1926.3958400000001</v>
      </c>
      <c r="N36" s="105">
        <v>5318.2172700000001</v>
      </c>
      <c r="O36" s="105">
        <v>6908.6287700000003</v>
      </c>
      <c r="P36" s="105">
        <v>4065.9351200000006</v>
      </c>
    </row>
    <row r="37" spans="1:16" s="52" customFormat="1" ht="11.45" customHeight="1">
      <c r="A37" s="80"/>
      <c r="B37" s="29"/>
      <c r="C37" s="243"/>
      <c r="D37" s="81" t="s">
        <v>6</v>
      </c>
      <c r="E37" s="54"/>
      <c r="F37" s="111">
        <v>16.6144</v>
      </c>
      <c r="G37" s="113">
        <v>56.319800000000001</v>
      </c>
      <c r="H37" s="113">
        <v>14.401300000000001</v>
      </c>
      <c r="I37" s="113">
        <v>12.837300000000001</v>
      </c>
      <c r="J37" s="113">
        <v>37.3996</v>
      </c>
      <c r="K37" s="55"/>
      <c r="L37" s="120">
        <v>6067.7213700000002</v>
      </c>
      <c r="M37" s="105">
        <v>1790.4313900000002</v>
      </c>
      <c r="N37" s="105">
        <v>5395.2954500000005</v>
      </c>
      <c r="O37" s="105">
        <v>6867.6233300000004</v>
      </c>
      <c r="P37" s="105">
        <v>4058.4078500000005</v>
      </c>
    </row>
    <row r="38" spans="1:16" s="52" customFormat="1" ht="11.45" customHeight="1">
      <c r="A38" s="80"/>
      <c r="B38" s="29"/>
      <c r="C38" s="243"/>
      <c r="D38" s="81" t="s">
        <v>7</v>
      </c>
      <c r="E38" s="54"/>
      <c r="F38" s="111">
        <v>17.677400000000002</v>
      </c>
      <c r="G38" s="113">
        <v>58.296600000000005</v>
      </c>
      <c r="H38" s="113">
        <v>15.5938</v>
      </c>
      <c r="I38" s="113">
        <v>13.598800000000001</v>
      </c>
      <c r="J38" s="113">
        <v>38.416699999999999</v>
      </c>
      <c r="K38" s="55"/>
      <c r="L38" s="120">
        <v>5979.1705800000009</v>
      </c>
      <c r="M38" s="105">
        <v>1697.3924500000001</v>
      </c>
      <c r="N38" s="105">
        <v>5276.0594700000001</v>
      </c>
      <c r="O38" s="105">
        <v>6831.2442200000005</v>
      </c>
      <c r="P38" s="105">
        <v>3718.8827800000004</v>
      </c>
    </row>
    <row r="39" spans="1:16" s="52" customFormat="1" ht="11.45" customHeight="1">
      <c r="A39" s="80"/>
      <c r="B39" s="29"/>
      <c r="C39" s="243"/>
      <c r="D39" s="81" t="s">
        <v>8</v>
      </c>
      <c r="E39" s="54"/>
      <c r="F39" s="111">
        <v>17.324999999999999</v>
      </c>
      <c r="G39" s="113">
        <v>56.953300000000006</v>
      </c>
      <c r="H39" s="113">
        <v>15.183100000000001</v>
      </c>
      <c r="I39" s="113">
        <v>13.6836</v>
      </c>
      <c r="J39" s="113">
        <v>40.7258</v>
      </c>
      <c r="K39" s="55"/>
      <c r="L39" s="120">
        <v>5993.8618200000001</v>
      </c>
      <c r="M39" s="105">
        <v>1709.0438300000001</v>
      </c>
      <c r="N39" s="105">
        <v>5331.15434</v>
      </c>
      <c r="O39" s="105">
        <v>6764.9972100000005</v>
      </c>
      <c r="P39" s="105">
        <v>3805.1985400000003</v>
      </c>
    </row>
    <row r="40" spans="1:16" s="52" customFormat="1" ht="11.45" customHeight="1">
      <c r="A40" s="80"/>
      <c r="B40" s="29"/>
      <c r="C40" s="243">
        <v>2013</v>
      </c>
      <c r="D40" s="81" t="s">
        <v>5</v>
      </c>
      <c r="E40" s="54"/>
      <c r="F40" s="111">
        <v>15.357700000000001</v>
      </c>
      <c r="G40" s="113">
        <v>53.385800000000003</v>
      </c>
      <c r="H40" s="113">
        <v>14.1531</v>
      </c>
      <c r="I40" s="113">
        <v>12.028600000000001</v>
      </c>
      <c r="J40" s="113">
        <v>34.133700000000005</v>
      </c>
      <c r="K40" s="55"/>
      <c r="L40" s="120">
        <v>6146.8776800000005</v>
      </c>
      <c r="M40" s="105">
        <v>1819.71459</v>
      </c>
      <c r="N40" s="105">
        <v>5464.6834600000002</v>
      </c>
      <c r="O40" s="105">
        <v>6903.2358000000004</v>
      </c>
      <c r="P40" s="105">
        <v>3781.4821800000004</v>
      </c>
    </row>
    <row r="41" spans="1:16" s="52" customFormat="1" ht="11.45" customHeight="1">
      <c r="A41" s="80"/>
      <c r="B41" s="29"/>
      <c r="C41" s="243"/>
      <c r="D41" s="81" t="s">
        <v>6</v>
      </c>
      <c r="E41" s="54"/>
      <c r="F41" s="111">
        <v>16.4086</v>
      </c>
      <c r="G41" s="113">
        <v>56.507200000000005</v>
      </c>
      <c r="H41" s="113">
        <v>14.646600000000001</v>
      </c>
      <c r="I41" s="113">
        <v>12.870900000000001</v>
      </c>
      <c r="J41" s="113">
        <v>36.683800000000005</v>
      </c>
      <c r="K41" s="55"/>
      <c r="L41" s="120">
        <v>5969.9401100000005</v>
      </c>
      <c r="M41" s="105">
        <v>1722.8109800000002</v>
      </c>
      <c r="N41" s="105">
        <v>5255.7199000000001</v>
      </c>
      <c r="O41" s="105">
        <v>6740.8354200000003</v>
      </c>
      <c r="P41" s="105">
        <v>3837.0483600000002</v>
      </c>
    </row>
    <row r="42" spans="1:16" s="52" customFormat="1" ht="11.45" customHeight="1">
      <c r="A42" s="80"/>
      <c r="B42" s="29"/>
      <c r="C42" s="243"/>
      <c r="D42" s="81" t="s">
        <v>7</v>
      </c>
      <c r="E42" s="53"/>
      <c r="F42" s="111">
        <v>17.104700000000001</v>
      </c>
      <c r="G42" s="113">
        <v>57.240100000000005</v>
      </c>
      <c r="H42" s="113">
        <v>14.7849</v>
      </c>
      <c r="I42" s="113">
        <v>13.5151</v>
      </c>
      <c r="J42" s="113">
        <v>37.718499999999999</v>
      </c>
      <c r="K42" s="53"/>
      <c r="L42" s="120">
        <v>5915.0911500000002</v>
      </c>
      <c r="M42" s="105">
        <v>1785.7975100000001</v>
      </c>
      <c r="N42" s="105">
        <v>5275.7606400000004</v>
      </c>
      <c r="O42" s="105">
        <v>6677.4695000000002</v>
      </c>
      <c r="P42" s="105">
        <v>3704.3776800000005</v>
      </c>
    </row>
    <row r="43" spans="1:16" s="52" customFormat="1" ht="11.45" customHeight="1">
      <c r="A43" s="80"/>
      <c r="B43" s="29"/>
      <c r="C43" s="243"/>
      <c r="D43" s="81" t="s">
        <v>8</v>
      </c>
      <c r="F43" s="111">
        <v>17.327000000000002</v>
      </c>
      <c r="G43" s="113">
        <v>60.7483</v>
      </c>
      <c r="H43" s="113">
        <v>14.9848</v>
      </c>
      <c r="I43" s="113">
        <v>13.443900000000001</v>
      </c>
      <c r="J43" s="113">
        <v>40.0946</v>
      </c>
      <c r="K43" s="53"/>
      <c r="L43" s="120">
        <v>5848.6421600000003</v>
      </c>
      <c r="M43" s="105">
        <v>1580.46144</v>
      </c>
      <c r="N43" s="105">
        <v>5184.90985</v>
      </c>
      <c r="O43" s="105">
        <v>6633.869850000001</v>
      </c>
      <c r="P43" s="105">
        <v>3497.4440600000003</v>
      </c>
    </row>
    <row r="44" spans="1:16" s="52" customFormat="1" ht="11.45" customHeight="1">
      <c r="A44" s="80"/>
      <c r="B44" s="29"/>
      <c r="C44" s="243">
        <v>2014</v>
      </c>
      <c r="D44" s="81" t="s">
        <v>5</v>
      </c>
      <c r="F44" s="111">
        <v>15.6814</v>
      </c>
      <c r="G44" s="113">
        <v>56.632200000000005</v>
      </c>
      <c r="H44" s="113">
        <v>13.798400000000001</v>
      </c>
      <c r="I44" s="113">
        <v>12.4178</v>
      </c>
      <c r="J44" s="113">
        <v>36.382000000000005</v>
      </c>
      <c r="K44" s="53"/>
      <c r="L44" s="120">
        <v>5851.3326000000006</v>
      </c>
      <c r="M44" s="105">
        <v>1685.6422700000001</v>
      </c>
      <c r="N44" s="105">
        <v>5146.0468300000002</v>
      </c>
      <c r="O44" s="105">
        <v>6575.3747000000003</v>
      </c>
      <c r="P44" s="105">
        <v>3664.5241600000004</v>
      </c>
    </row>
    <row r="45" spans="1:16" s="52" customFormat="1" ht="11.45" customHeight="1">
      <c r="A45" s="80"/>
      <c r="B45" s="29"/>
      <c r="C45" s="243"/>
      <c r="D45" s="81" t="s">
        <v>6</v>
      </c>
      <c r="F45" s="111">
        <v>16.280200000000001</v>
      </c>
      <c r="G45" s="113">
        <v>57.139100000000006</v>
      </c>
      <c r="H45" s="113">
        <v>14.248700000000001</v>
      </c>
      <c r="I45" s="113">
        <v>12.9777</v>
      </c>
      <c r="J45" s="113">
        <v>36.574300000000001</v>
      </c>
      <c r="K45" s="53"/>
      <c r="L45" s="120">
        <v>5770.7579100000003</v>
      </c>
      <c r="M45" s="105">
        <v>1697.9209400000002</v>
      </c>
      <c r="N45" s="105">
        <v>5105.59238</v>
      </c>
      <c r="O45" s="105">
        <v>6472.4781100000009</v>
      </c>
      <c r="P45" s="105">
        <v>3699.2076800000004</v>
      </c>
    </row>
    <row r="46" spans="1:16" s="52" customFormat="1" ht="11.45" customHeight="1">
      <c r="A46" s="80"/>
      <c r="B46" s="29"/>
      <c r="C46" s="243"/>
      <c r="D46" s="81" t="s">
        <v>7</v>
      </c>
      <c r="F46" s="111">
        <v>16.930400000000002</v>
      </c>
      <c r="G46" s="113">
        <v>57.3887</v>
      </c>
      <c r="H46" s="113">
        <v>14.936500000000001</v>
      </c>
      <c r="I46" s="113">
        <v>13.338700000000001</v>
      </c>
      <c r="J46" s="113">
        <v>38.618400000000001</v>
      </c>
      <c r="K46" s="53"/>
      <c r="L46" s="120">
        <v>5740.0587100000002</v>
      </c>
      <c r="M46" s="105">
        <v>1699.0301300000001</v>
      </c>
      <c r="N46" s="105">
        <v>5080.72732</v>
      </c>
      <c r="O46" s="105">
        <v>6463.1329300000007</v>
      </c>
      <c r="P46" s="105">
        <v>3629.1481700000004</v>
      </c>
    </row>
    <row r="47" spans="1:16" s="52" customFormat="1" ht="11.45" customHeight="1">
      <c r="A47" s="80"/>
      <c r="B47" s="29"/>
      <c r="C47" s="243"/>
      <c r="D47" s="81" t="s">
        <v>8</v>
      </c>
      <c r="F47" s="111">
        <v>18.078800000000001</v>
      </c>
      <c r="G47" s="113">
        <v>59.575900000000004</v>
      </c>
      <c r="H47" s="113">
        <v>15.772200000000002</v>
      </c>
      <c r="I47" s="113">
        <v>14.6684</v>
      </c>
      <c r="J47" s="113">
        <v>41.122399999999999</v>
      </c>
      <c r="K47" s="53"/>
      <c r="L47" s="120">
        <v>5633.1837000000005</v>
      </c>
      <c r="M47" s="105">
        <v>1685.6169200000002</v>
      </c>
      <c r="N47" s="105">
        <v>5046.9865</v>
      </c>
      <c r="O47" s="105">
        <v>6293.7992700000004</v>
      </c>
      <c r="P47" s="105">
        <v>3489.8525900000004</v>
      </c>
    </row>
    <row r="48" spans="1:16" s="52" customFormat="1" ht="11.45" customHeight="1">
      <c r="A48" s="80"/>
      <c r="B48" s="29"/>
      <c r="C48" s="243">
        <v>2015</v>
      </c>
      <c r="D48" s="81" t="s">
        <v>5</v>
      </c>
      <c r="F48" s="111">
        <v>16.6982</v>
      </c>
      <c r="G48" s="113">
        <v>57.336000000000006</v>
      </c>
      <c r="H48" s="113">
        <v>14.370700000000001</v>
      </c>
      <c r="I48" s="113">
        <v>13.6296</v>
      </c>
      <c r="J48" s="113">
        <v>37.619599999999998</v>
      </c>
      <c r="K48" s="53"/>
      <c r="L48" s="120">
        <v>5792.9181000000008</v>
      </c>
      <c r="M48" s="105">
        <v>1796.5478900000001</v>
      </c>
      <c r="N48" s="105">
        <v>5180.3414000000002</v>
      </c>
      <c r="O48" s="105">
        <v>6446.5877900000005</v>
      </c>
      <c r="P48" s="105">
        <v>3751.0193800000002</v>
      </c>
    </row>
    <row r="49" spans="1:16" s="52" customFormat="1" ht="11.45" customHeight="1">
      <c r="A49" s="80"/>
      <c r="B49" s="29"/>
      <c r="C49" s="243"/>
      <c r="D49" s="81" t="s">
        <v>6</v>
      </c>
      <c r="F49" s="111">
        <v>17.217100000000002</v>
      </c>
      <c r="G49" s="113">
        <v>58.2273</v>
      </c>
      <c r="H49" s="113">
        <v>15.081100000000001</v>
      </c>
      <c r="I49" s="113">
        <v>13.852400000000001</v>
      </c>
      <c r="J49" s="113">
        <v>38.156700000000001</v>
      </c>
      <c r="K49" s="53"/>
      <c r="L49" s="120">
        <v>5809.7467200000001</v>
      </c>
      <c r="M49" s="105">
        <v>1788.2458300000001</v>
      </c>
      <c r="N49" s="105">
        <v>5255.6409900000008</v>
      </c>
      <c r="O49" s="105">
        <v>6465.4747400000006</v>
      </c>
      <c r="P49" s="105">
        <v>3663.4608300000004</v>
      </c>
    </row>
    <row r="50" spans="1:16" s="52" customFormat="1" ht="11.45" customHeight="1">
      <c r="A50" s="80"/>
      <c r="B50" s="29"/>
      <c r="C50" s="243"/>
      <c r="D50" s="81" t="s">
        <v>7</v>
      </c>
      <c r="F50" s="111">
        <v>17.348000000000003</v>
      </c>
      <c r="G50" s="113">
        <v>56.729500000000002</v>
      </c>
      <c r="H50" s="113">
        <v>15.051500000000001</v>
      </c>
      <c r="I50" s="113">
        <v>13.867000000000001</v>
      </c>
      <c r="J50" s="113">
        <v>39.054200000000002</v>
      </c>
      <c r="K50" s="53"/>
      <c r="L50" s="120">
        <v>5891.4678700000004</v>
      </c>
      <c r="M50" s="105">
        <v>1815.6828500000001</v>
      </c>
      <c r="N50" s="105">
        <v>5235.0775000000003</v>
      </c>
      <c r="O50" s="105">
        <v>6601.7485000000006</v>
      </c>
      <c r="P50" s="105">
        <v>3964.8698100000001</v>
      </c>
    </row>
    <row r="51" spans="1:16" s="52" customFormat="1" ht="11.45" customHeight="1">
      <c r="A51" s="80"/>
      <c r="B51" s="29"/>
      <c r="C51" s="243"/>
      <c r="D51" s="81" t="s">
        <v>8</v>
      </c>
      <c r="F51" s="111">
        <v>17.366199999999999</v>
      </c>
      <c r="G51" s="113">
        <v>59.388600000000004</v>
      </c>
      <c r="H51" s="113">
        <v>14.646800000000001</v>
      </c>
      <c r="I51" s="113">
        <v>13.7338</v>
      </c>
      <c r="J51" s="113">
        <v>39.747500000000002</v>
      </c>
      <c r="K51" s="53"/>
      <c r="L51" s="120">
        <v>5799.0204200000007</v>
      </c>
      <c r="M51" s="105">
        <v>1719.7923400000002</v>
      </c>
      <c r="N51" s="105">
        <v>5198.5410600000005</v>
      </c>
      <c r="O51" s="105">
        <v>6502.8818400000009</v>
      </c>
      <c r="P51" s="105">
        <v>3765.4027100000003</v>
      </c>
    </row>
    <row r="52" spans="1:16" s="52" customFormat="1" ht="11.25" customHeight="1">
      <c r="A52" s="80"/>
      <c r="B52" s="29"/>
      <c r="C52" s="243">
        <v>2016</v>
      </c>
      <c r="D52" s="81" t="s">
        <v>5</v>
      </c>
      <c r="F52" s="111">
        <v>15.689200000000001</v>
      </c>
      <c r="G52" s="113">
        <v>53.589800000000004</v>
      </c>
      <c r="H52" s="113">
        <v>13.5158</v>
      </c>
      <c r="I52" s="113">
        <v>12.708400000000001</v>
      </c>
      <c r="J52" s="113">
        <v>37.2483</v>
      </c>
      <c r="K52" s="53"/>
      <c r="L52" s="120">
        <v>5947.4205400000001</v>
      </c>
      <c r="M52" s="105">
        <v>1969.0237200000001</v>
      </c>
      <c r="N52" s="105">
        <v>5403.9752500000004</v>
      </c>
      <c r="O52" s="105">
        <v>6551.3027900000006</v>
      </c>
      <c r="P52" s="105">
        <v>4011.2866700000004</v>
      </c>
    </row>
    <row r="53" spans="1:16" s="52" customFormat="1" ht="11.25" customHeight="1">
      <c r="A53" s="80"/>
      <c r="B53" s="29"/>
      <c r="C53" s="243"/>
      <c r="D53" s="81" t="s">
        <v>6</v>
      </c>
      <c r="F53" s="111">
        <v>15.997</v>
      </c>
      <c r="G53" s="113">
        <v>54.846900000000005</v>
      </c>
      <c r="H53" s="113">
        <v>14.1929</v>
      </c>
      <c r="I53" s="113">
        <v>12.723700000000001</v>
      </c>
      <c r="J53" s="113">
        <v>36.871600000000001</v>
      </c>
      <c r="K53" s="53"/>
      <c r="L53" s="120">
        <v>5976.8856600000008</v>
      </c>
      <c r="M53" s="105">
        <v>1979.7950800000001</v>
      </c>
      <c r="N53" s="105">
        <v>5363.0622400000002</v>
      </c>
      <c r="O53" s="105">
        <v>6636.8277600000001</v>
      </c>
      <c r="P53" s="105">
        <v>3882.1232800000002</v>
      </c>
    </row>
    <row r="54" spans="1:16" s="52" customFormat="1" ht="11.25" customHeight="1">
      <c r="A54" s="80"/>
      <c r="B54" s="29"/>
      <c r="C54" s="243"/>
      <c r="D54" s="81" t="s">
        <v>7</v>
      </c>
      <c r="F54" s="111">
        <v>16.132300000000001</v>
      </c>
      <c r="G54" s="113">
        <v>52.612000000000002</v>
      </c>
      <c r="H54" s="113">
        <v>13.9846</v>
      </c>
      <c r="I54" s="113">
        <v>12.895200000000001</v>
      </c>
      <c r="J54" s="113">
        <v>38.165100000000002</v>
      </c>
      <c r="K54" s="53"/>
      <c r="L54" s="120">
        <v>6028.2304900000008</v>
      </c>
      <c r="M54" s="105">
        <v>2110.8922900000002</v>
      </c>
      <c r="N54" s="105">
        <v>5468.7389900000007</v>
      </c>
      <c r="O54" s="105">
        <v>6691.9916000000003</v>
      </c>
      <c r="P54" s="105">
        <v>3833.2434500000004</v>
      </c>
    </row>
    <row r="55" spans="1:16" s="52" customFormat="1" ht="11.25" customHeight="1">
      <c r="A55" s="80"/>
      <c r="B55" s="29"/>
      <c r="C55" s="243"/>
      <c r="D55" s="81" t="s">
        <v>8</v>
      </c>
      <c r="F55" s="111">
        <v>15.509500000000001</v>
      </c>
      <c r="G55" s="113">
        <v>53.151000000000003</v>
      </c>
      <c r="H55" s="113">
        <v>13.257800000000001</v>
      </c>
      <c r="I55" s="113">
        <v>12.6098</v>
      </c>
      <c r="J55" s="113">
        <v>36.380800000000001</v>
      </c>
      <c r="K55" s="53"/>
      <c r="L55" s="120">
        <v>5978.8805200000006</v>
      </c>
      <c r="M55" s="105">
        <v>2047.7813900000001</v>
      </c>
      <c r="N55" s="105">
        <v>5462.7145300000002</v>
      </c>
      <c r="O55" s="105">
        <v>6581.1609300000009</v>
      </c>
      <c r="P55" s="105">
        <v>3928.7507300000002</v>
      </c>
    </row>
    <row r="56" spans="1:16" s="52" customFormat="1" ht="11.25" customHeight="1">
      <c r="A56" s="80"/>
      <c r="B56" s="29"/>
      <c r="C56" s="243">
        <v>2017</v>
      </c>
      <c r="D56" s="81" t="s">
        <v>5</v>
      </c>
      <c r="F56" s="111">
        <v>14.454600000000001</v>
      </c>
      <c r="G56" s="113">
        <v>51.211100000000002</v>
      </c>
      <c r="H56" s="113">
        <v>12.421800000000001</v>
      </c>
      <c r="I56" s="113">
        <v>11.783700000000001</v>
      </c>
      <c r="J56" s="113">
        <v>33.147600000000004</v>
      </c>
      <c r="K56" s="53"/>
      <c r="L56" s="120">
        <v>6034.4578900000006</v>
      </c>
      <c r="M56" s="105">
        <v>2077.0093100000004</v>
      </c>
      <c r="N56" s="105">
        <v>5478.5554100000008</v>
      </c>
      <c r="O56" s="105">
        <v>6632.2683500000003</v>
      </c>
      <c r="P56" s="105">
        <v>4087.4242000000004</v>
      </c>
    </row>
    <row r="57" spans="1:16" s="52" customFormat="1" ht="11.25" customHeight="1">
      <c r="A57" s="80"/>
      <c r="B57" s="29"/>
      <c r="C57" s="243"/>
      <c r="D57" s="81" t="s">
        <v>6</v>
      </c>
      <c r="F57" s="111">
        <v>15.1439</v>
      </c>
      <c r="G57" s="113">
        <v>52.880500000000005</v>
      </c>
      <c r="H57" s="113">
        <v>13.6418</v>
      </c>
      <c r="I57" s="113">
        <v>12.139700000000001</v>
      </c>
      <c r="J57" s="113">
        <v>32.893700000000003</v>
      </c>
      <c r="K57" s="53"/>
      <c r="L57" s="120">
        <v>5987.5772600000009</v>
      </c>
      <c r="M57" s="105">
        <v>1991.2442300000002</v>
      </c>
      <c r="N57" s="105">
        <v>5391.2474600000005</v>
      </c>
      <c r="O57" s="105">
        <v>6616.3931200000006</v>
      </c>
      <c r="P57" s="105">
        <v>4111.4025600000004</v>
      </c>
    </row>
    <row r="58" spans="1:16" s="52" customFormat="1" ht="11.25" customHeight="1">
      <c r="A58" s="80"/>
      <c r="B58" s="29"/>
      <c r="C58" s="243"/>
      <c r="D58" s="81" t="s">
        <v>7</v>
      </c>
      <c r="F58" s="111">
        <v>15.349200000000002</v>
      </c>
      <c r="G58" s="113">
        <v>48.671199999999999</v>
      </c>
      <c r="H58" s="113">
        <v>13.1721</v>
      </c>
      <c r="I58" s="113">
        <v>12.5182</v>
      </c>
      <c r="J58" s="113">
        <v>36.075700000000005</v>
      </c>
      <c r="K58" s="53"/>
      <c r="L58" s="120">
        <v>5936.55429</v>
      </c>
      <c r="M58" s="105">
        <v>2148.8717100000003</v>
      </c>
      <c r="N58" s="105">
        <v>5472.1407000000008</v>
      </c>
      <c r="O58" s="105">
        <v>6533.7806900000005</v>
      </c>
      <c r="P58" s="105">
        <v>3865.4476300000001</v>
      </c>
    </row>
    <row r="59" spans="1:16" s="52" customFormat="1" ht="11.25" customHeight="1">
      <c r="A59" s="80"/>
      <c r="B59" s="29"/>
      <c r="C59" s="243"/>
      <c r="D59" s="81" t="s">
        <v>8</v>
      </c>
      <c r="F59" s="111">
        <v>15.566000000000001</v>
      </c>
      <c r="G59" s="113">
        <v>53.773500000000006</v>
      </c>
      <c r="H59" s="113">
        <v>13.109500000000001</v>
      </c>
      <c r="I59" s="113">
        <v>12.497200000000001</v>
      </c>
      <c r="J59" s="113">
        <v>34.106700000000004</v>
      </c>
      <c r="K59" s="53"/>
      <c r="L59" s="120">
        <v>5831.3721100000002</v>
      </c>
      <c r="M59" s="105">
        <v>1880.7751600000001</v>
      </c>
      <c r="N59" s="105">
        <v>5444.8109900000009</v>
      </c>
      <c r="O59" s="105">
        <v>6418.1469300000008</v>
      </c>
      <c r="P59" s="105">
        <v>3886.3788400000003</v>
      </c>
    </row>
    <row r="60" spans="1:16" s="52" customFormat="1" ht="11.25" customHeight="1">
      <c r="A60" s="80"/>
      <c r="B60" s="29"/>
      <c r="C60" s="241">
        <v>2018</v>
      </c>
      <c r="D60" s="94" t="s">
        <v>60</v>
      </c>
      <c r="F60" s="111">
        <v>14.0267</v>
      </c>
      <c r="G60" s="113">
        <v>48.408300000000004</v>
      </c>
      <c r="H60" s="113">
        <v>12.318200000000001</v>
      </c>
      <c r="I60" s="113">
        <v>11.411300000000001</v>
      </c>
      <c r="J60" s="113">
        <v>31.188000000000002</v>
      </c>
      <c r="K60" s="53"/>
      <c r="L60" s="120">
        <v>6080.8853000000008</v>
      </c>
      <c r="M60" s="105">
        <v>2171.7363</v>
      </c>
      <c r="N60" s="105">
        <v>5509.8374000000003</v>
      </c>
      <c r="O60" s="105">
        <v>6647.6480800000008</v>
      </c>
      <c r="P60" s="105">
        <v>4620.5802800000001</v>
      </c>
    </row>
    <row r="61" spans="1:16" s="52" customFormat="1" ht="11.25" customHeight="1">
      <c r="A61" s="80"/>
      <c r="B61" s="29"/>
      <c r="C61" s="241"/>
      <c r="D61" s="128" t="s">
        <v>62</v>
      </c>
      <c r="F61" s="111">
        <v>14.547800000000001</v>
      </c>
      <c r="G61" s="113">
        <v>51.111000000000004</v>
      </c>
      <c r="H61" s="113">
        <v>12.596300000000001</v>
      </c>
      <c r="I61" s="113">
        <v>11.660400000000001</v>
      </c>
      <c r="J61" s="113">
        <v>33.197200000000002</v>
      </c>
      <c r="K61" s="53"/>
      <c r="L61" s="120">
        <v>6101.5166700000009</v>
      </c>
      <c r="M61" s="105">
        <v>2109.3529400000002</v>
      </c>
      <c r="N61" s="105">
        <v>5598.3868400000001</v>
      </c>
      <c r="O61" s="105">
        <v>6706.0869100000009</v>
      </c>
      <c r="P61" s="105">
        <v>4150.5599000000002</v>
      </c>
    </row>
    <row r="62" spans="1:16" s="52" customFormat="1" ht="11.25" customHeight="1">
      <c r="A62" s="80"/>
      <c r="B62" s="29"/>
      <c r="C62" s="241"/>
      <c r="D62" s="128" t="s">
        <v>61</v>
      </c>
      <c r="F62" s="111">
        <v>14.932</v>
      </c>
      <c r="G62" s="113">
        <v>49.079500000000003</v>
      </c>
      <c r="H62" s="113">
        <v>12.903</v>
      </c>
      <c r="I62" s="113">
        <v>12.0617</v>
      </c>
      <c r="J62" s="113">
        <v>32.8735</v>
      </c>
      <c r="K62" s="53"/>
      <c r="L62" s="120">
        <v>6004.2884000000004</v>
      </c>
      <c r="M62" s="105">
        <v>2116.9760500000002</v>
      </c>
      <c r="N62" s="105">
        <v>5576.9212200000002</v>
      </c>
      <c r="O62" s="105">
        <v>6570.8011000000006</v>
      </c>
      <c r="P62" s="105">
        <v>4318.44625</v>
      </c>
    </row>
    <row r="63" spans="1:16" s="52" customFormat="1" ht="11.25" customHeight="1">
      <c r="A63" s="80"/>
      <c r="B63" s="29"/>
      <c r="C63" s="241"/>
      <c r="D63" s="94" t="s">
        <v>134</v>
      </c>
      <c r="F63" s="111">
        <v>14.820200000000002</v>
      </c>
      <c r="G63" s="113">
        <v>50.512300000000003</v>
      </c>
      <c r="H63" s="113">
        <v>13.045300000000001</v>
      </c>
      <c r="I63" s="113">
        <v>11.7285</v>
      </c>
      <c r="J63" s="113">
        <v>34.946100000000001</v>
      </c>
      <c r="K63" s="53"/>
      <c r="L63" s="120">
        <v>5933.5191900000009</v>
      </c>
      <c r="M63" s="105">
        <v>2089.39723</v>
      </c>
      <c r="N63" s="105">
        <v>5462.7390200000009</v>
      </c>
      <c r="O63" s="105">
        <v>6523.6775600000001</v>
      </c>
      <c r="P63" s="105">
        <v>3928.8473400000003</v>
      </c>
    </row>
    <row r="64" spans="1:16" s="52" customFormat="1" ht="11.25" customHeight="1">
      <c r="A64" s="80"/>
      <c r="B64" s="29"/>
      <c r="C64" s="241">
        <v>2019</v>
      </c>
      <c r="D64" s="94" t="s">
        <v>60</v>
      </c>
      <c r="F64" s="111">
        <v>14.3552</v>
      </c>
      <c r="G64" s="113">
        <v>48.569700000000005</v>
      </c>
      <c r="H64" s="113">
        <v>12.6683</v>
      </c>
      <c r="I64" s="113">
        <v>11.5349</v>
      </c>
      <c r="J64" s="113">
        <v>33.761700000000005</v>
      </c>
      <c r="K64" s="53"/>
      <c r="L64" s="120">
        <v>6142.5674900000004</v>
      </c>
      <c r="M64" s="105">
        <v>2167.5361200000002</v>
      </c>
      <c r="N64" s="105">
        <v>5597.3416700000007</v>
      </c>
      <c r="O64" s="105">
        <v>6749.6299900000004</v>
      </c>
      <c r="P64" s="105">
        <v>4088.3045000000002</v>
      </c>
    </row>
    <row r="65" spans="1:16" s="52" customFormat="1" ht="11.25" customHeight="1">
      <c r="A65" s="80"/>
      <c r="B65" s="29"/>
      <c r="C65" s="241"/>
      <c r="D65" s="128" t="s">
        <v>62</v>
      </c>
      <c r="F65" s="111">
        <v>14.736800000000001</v>
      </c>
      <c r="G65" s="113">
        <v>49.851700000000001</v>
      </c>
      <c r="H65" s="113">
        <v>13.044400000000001</v>
      </c>
      <c r="I65" s="113">
        <v>11.7064</v>
      </c>
      <c r="J65" s="113">
        <v>34.5854</v>
      </c>
      <c r="K65" s="53"/>
      <c r="L65" s="120">
        <v>6128.5784800000001</v>
      </c>
      <c r="M65" s="105">
        <v>2195.8128700000002</v>
      </c>
      <c r="N65" s="105">
        <v>5587.3180200000006</v>
      </c>
      <c r="O65" s="105">
        <v>6759.5794700000006</v>
      </c>
      <c r="P65" s="105">
        <v>3986.1013400000002</v>
      </c>
    </row>
    <row r="66" spans="1:16" s="52" customFormat="1" ht="11.25" customHeight="1">
      <c r="A66" s="80"/>
      <c r="B66" s="29"/>
      <c r="C66" s="241"/>
      <c r="D66" s="128" t="s">
        <v>61</v>
      </c>
      <c r="F66" s="111">
        <v>15.1837</v>
      </c>
      <c r="G66" s="113">
        <v>49.355800000000002</v>
      </c>
      <c r="H66" s="113">
        <v>12.831000000000001</v>
      </c>
      <c r="I66" s="113">
        <v>12.279300000000001</v>
      </c>
      <c r="J66" s="113">
        <v>35.025800000000004</v>
      </c>
      <c r="K66" s="53"/>
      <c r="L66" s="120">
        <v>6085.8434300000008</v>
      </c>
      <c r="M66" s="105">
        <v>2142.2494100000004</v>
      </c>
      <c r="N66" s="105">
        <v>5633.1332500000008</v>
      </c>
      <c r="O66" s="105">
        <v>6694.5416500000001</v>
      </c>
      <c r="P66" s="105">
        <v>4024.4491200000002</v>
      </c>
    </row>
    <row r="67" spans="1:16" s="52" customFormat="1" ht="11.25" customHeight="1">
      <c r="A67" s="80"/>
      <c r="B67" s="29"/>
      <c r="C67" s="241"/>
      <c r="D67" s="94" t="s">
        <v>134</v>
      </c>
      <c r="F67" s="111">
        <v>14.569500000000001</v>
      </c>
      <c r="G67" s="113">
        <v>50.864900000000006</v>
      </c>
      <c r="H67" s="113">
        <v>12.607200000000001</v>
      </c>
      <c r="I67" s="113">
        <v>11.699900000000001</v>
      </c>
      <c r="J67" s="113">
        <v>33.230000000000004</v>
      </c>
      <c r="K67" s="53"/>
      <c r="L67" s="120">
        <v>6127.7855900000004</v>
      </c>
      <c r="M67" s="105">
        <v>2124.29781</v>
      </c>
      <c r="N67" s="105">
        <v>5573.6726200000003</v>
      </c>
      <c r="O67" s="105">
        <v>6755.899190000001</v>
      </c>
      <c r="P67" s="105">
        <v>4071.0563100000004</v>
      </c>
    </row>
    <row r="68" spans="1:16" s="52" customFormat="1" ht="11.25" customHeight="1">
      <c r="A68" s="80"/>
      <c r="B68" s="29"/>
      <c r="C68" s="255">
        <v>2020</v>
      </c>
      <c r="D68" s="94" t="s">
        <v>60</v>
      </c>
      <c r="F68" s="111">
        <v>12.1106</v>
      </c>
      <c r="G68" s="113">
        <v>46.616600000000005</v>
      </c>
      <c r="H68" s="113">
        <v>10.587100000000001</v>
      </c>
      <c r="I68" s="113">
        <v>9.6646999999999998</v>
      </c>
      <c r="J68" s="113">
        <v>27.1294</v>
      </c>
      <c r="K68" s="53"/>
      <c r="L68" s="120">
        <v>6486.0531700000001</v>
      </c>
      <c r="M68" s="105">
        <v>2212.5805</v>
      </c>
      <c r="N68" s="105">
        <v>5833.1143300000003</v>
      </c>
      <c r="O68" s="105">
        <v>7127.3163200000008</v>
      </c>
      <c r="P68" s="105">
        <v>4581.6746800000001</v>
      </c>
    </row>
    <row r="69" spans="1:16" s="52" customFormat="1" ht="11.25" customHeight="1">
      <c r="A69" s="80"/>
      <c r="B69" s="29"/>
      <c r="C69" s="255"/>
      <c r="D69" s="95" t="s">
        <v>49</v>
      </c>
      <c r="F69" s="230" t="s">
        <v>51</v>
      </c>
      <c r="G69" s="230" t="s">
        <v>51</v>
      </c>
      <c r="H69" s="230" t="s">
        <v>51</v>
      </c>
      <c r="I69" s="230" t="s">
        <v>51</v>
      </c>
      <c r="J69" s="230" t="s">
        <v>51</v>
      </c>
      <c r="K69" s="53"/>
      <c r="L69" s="230" t="s">
        <v>51</v>
      </c>
      <c r="M69" s="230" t="s">
        <v>51</v>
      </c>
      <c r="N69" s="230" t="s">
        <v>51</v>
      </c>
      <c r="O69" s="230" t="s">
        <v>51</v>
      </c>
      <c r="P69" s="230" t="s">
        <v>51</v>
      </c>
    </row>
    <row r="70" spans="1:16" s="52" customFormat="1" ht="11.25" customHeight="1">
      <c r="A70" s="80"/>
      <c r="B70" s="29"/>
      <c r="C70" s="255"/>
      <c r="D70" s="94" t="s">
        <v>61</v>
      </c>
      <c r="F70" s="111">
        <v>13.6706</v>
      </c>
      <c r="G70" s="113">
        <v>52.340200000000003</v>
      </c>
      <c r="H70" s="113">
        <v>12.633100000000001</v>
      </c>
      <c r="I70" s="113">
        <v>10.500200000000001</v>
      </c>
      <c r="J70" s="113">
        <v>31.011100000000003</v>
      </c>
      <c r="K70" s="53"/>
      <c r="L70" s="120">
        <v>6235.7702500000005</v>
      </c>
      <c r="M70" s="105">
        <v>1987.5347200000001</v>
      </c>
      <c r="N70" s="105">
        <v>5643.2158400000008</v>
      </c>
      <c r="O70" s="105">
        <v>6850.3027500000007</v>
      </c>
      <c r="P70" s="105">
        <v>4311.7805200000003</v>
      </c>
    </row>
    <row r="71" spans="1:16" s="52" customFormat="1" ht="11.25" customHeight="1">
      <c r="A71" s="80"/>
      <c r="B71" s="29"/>
      <c r="C71" s="255"/>
      <c r="D71" s="100" t="s">
        <v>8</v>
      </c>
      <c r="F71" s="111">
        <v>13.1622</v>
      </c>
      <c r="G71" s="113">
        <v>47.071800000000003</v>
      </c>
      <c r="H71" s="113">
        <v>11.8568</v>
      </c>
      <c r="I71" s="113">
        <v>10.3413</v>
      </c>
      <c r="J71" s="113">
        <v>30.200000000000003</v>
      </c>
      <c r="K71" s="53"/>
      <c r="L71" s="120">
        <v>6283.6436600000006</v>
      </c>
      <c r="M71" s="105">
        <v>2194.0841800000003</v>
      </c>
      <c r="N71" s="105">
        <v>5709.3566400000009</v>
      </c>
      <c r="O71" s="105">
        <v>6896.3183100000006</v>
      </c>
      <c r="P71" s="105">
        <v>4325.1533400000008</v>
      </c>
    </row>
    <row r="72" spans="1:16" s="52" customFormat="1" ht="11.25" customHeight="1">
      <c r="A72" s="80"/>
      <c r="B72" s="29"/>
      <c r="C72" s="255">
        <v>2021</v>
      </c>
      <c r="D72" s="94" t="s">
        <v>60</v>
      </c>
      <c r="F72" s="111">
        <v>12.8522</v>
      </c>
      <c r="G72" s="113">
        <v>47.700200000000002</v>
      </c>
      <c r="H72" s="113">
        <v>11.617000000000001</v>
      </c>
      <c r="I72" s="113">
        <v>10.376100000000001</v>
      </c>
      <c r="J72" s="113">
        <v>28.288900000000002</v>
      </c>
      <c r="K72" s="53"/>
      <c r="L72" s="120">
        <v>6515.0437600000005</v>
      </c>
      <c r="M72" s="105">
        <v>2264.9064800000001</v>
      </c>
      <c r="N72" s="105">
        <v>5841.6516200000005</v>
      </c>
      <c r="O72" s="105">
        <v>7114.5904800000008</v>
      </c>
      <c r="P72" s="105">
        <v>4739.2952500000001</v>
      </c>
    </row>
    <row r="73" spans="1:16" s="52" customFormat="1" ht="11.25" customHeight="1">
      <c r="A73" s="80"/>
      <c r="B73" s="29"/>
      <c r="C73" s="255"/>
      <c r="D73" s="128" t="s">
        <v>62</v>
      </c>
      <c r="F73" s="111">
        <v>13.304600000000001</v>
      </c>
      <c r="G73" s="113">
        <v>47.518700000000003</v>
      </c>
      <c r="H73" s="113">
        <v>11.768600000000001</v>
      </c>
      <c r="I73" s="113">
        <v>10.597300000000001</v>
      </c>
      <c r="J73" s="113">
        <v>28.625</v>
      </c>
      <c r="K73" s="53"/>
      <c r="L73" s="120">
        <v>6404.1316600000009</v>
      </c>
      <c r="M73" s="105">
        <v>2273.3793300000002</v>
      </c>
      <c r="N73" s="105">
        <v>5797.7359200000001</v>
      </c>
      <c r="O73" s="105">
        <v>7018.6777700000002</v>
      </c>
      <c r="P73" s="105">
        <v>4696.2043000000003</v>
      </c>
    </row>
    <row r="74" spans="1:16" s="52" customFormat="1" ht="11.25" customHeight="1">
      <c r="A74" s="80"/>
      <c r="B74" s="29"/>
      <c r="C74" s="255"/>
      <c r="D74" s="128" t="s">
        <v>61</v>
      </c>
      <c r="F74" s="111">
        <v>13.736500000000001</v>
      </c>
      <c r="G74" s="113">
        <v>49.729400000000005</v>
      </c>
      <c r="H74" s="113">
        <v>12.2264</v>
      </c>
      <c r="I74" s="113">
        <v>10.680300000000001</v>
      </c>
      <c r="J74" s="113">
        <v>30.577300000000001</v>
      </c>
      <c r="K74" s="53"/>
      <c r="L74" s="120">
        <v>6390.6013000000003</v>
      </c>
      <c r="M74" s="105">
        <v>2201.65832</v>
      </c>
      <c r="N74" s="105">
        <v>5813.2186100000008</v>
      </c>
      <c r="O74" s="105">
        <v>7048.370750000001</v>
      </c>
      <c r="P74" s="105">
        <v>4365.2725399999999</v>
      </c>
    </row>
    <row r="75" spans="1:16" s="52" customFormat="1" ht="11.25" customHeight="1">
      <c r="A75" s="80"/>
      <c r="B75" s="29"/>
      <c r="C75" s="255"/>
      <c r="D75" s="94" t="s">
        <v>134</v>
      </c>
      <c r="F75" s="111">
        <v>13.145000000000001</v>
      </c>
      <c r="G75" s="113">
        <v>49.611900000000006</v>
      </c>
      <c r="H75" s="113">
        <v>11.6745</v>
      </c>
      <c r="I75" s="113">
        <v>10.422800000000001</v>
      </c>
      <c r="J75" s="113">
        <v>29.111000000000001</v>
      </c>
      <c r="K75" s="53"/>
      <c r="L75" s="120">
        <v>6284.8453500000005</v>
      </c>
      <c r="M75" s="105">
        <v>2246.63672</v>
      </c>
      <c r="N75" s="105">
        <v>5722.2061800000001</v>
      </c>
      <c r="O75" s="105">
        <v>6878.7114500000007</v>
      </c>
      <c r="P75" s="105">
        <v>4443.5469200000007</v>
      </c>
    </row>
    <row r="76" spans="1:16" s="52" customFormat="1" ht="15" customHeight="1">
      <c r="A76" s="80"/>
      <c r="B76" s="29"/>
      <c r="C76" s="309" t="s">
        <v>210</v>
      </c>
      <c r="D76" s="309"/>
      <c r="E76" s="309"/>
      <c r="F76" s="309"/>
      <c r="G76" s="309"/>
      <c r="H76" s="309"/>
      <c r="I76" s="309"/>
      <c r="J76" s="309"/>
      <c r="K76" s="309"/>
      <c r="L76" s="309"/>
      <c r="M76" s="309"/>
      <c r="N76" s="309"/>
      <c r="O76" s="309"/>
      <c r="P76" s="309"/>
    </row>
    <row r="77" spans="1:16" s="52" customFormat="1" ht="15" customHeight="1">
      <c r="A77" s="80"/>
      <c r="B77" s="29"/>
      <c r="C77" s="307" t="s">
        <v>225</v>
      </c>
      <c r="D77" s="308"/>
      <c r="E77" s="308"/>
      <c r="F77" s="308"/>
      <c r="G77" s="308"/>
      <c r="H77" s="308"/>
      <c r="I77" s="308"/>
      <c r="J77" s="308"/>
      <c r="K77" s="308"/>
      <c r="L77" s="308"/>
      <c r="M77" s="308"/>
      <c r="N77" s="308"/>
      <c r="O77" s="308"/>
      <c r="P77" s="308"/>
    </row>
    <row r="78" spans="1:16" s="52" customFormat="1" ht="15" customHeight="1">
      <c r="A78" s="80"/>
      <c r="B78" s="29"/>
      <c r="C78" s="307" t="s">
        <v>226</v>
      </c>
      <c r="D78" s="308"/>
      <c r="E78" s="308"/>
      <c r="F78" s="308"/>
      <c r="G78" s="308"/>
      <c r="H78" s="308"/>
      <c r="I78" s="308"/>
      <c r="J78" s="308"/>
      <c r="K78" s="308"/>
      <c r="L78" s="308"/>
      <c r="M78" s="308"/>
      <c r="N78" s="308"/>
      <c r="O78" s="308"/>
      <c r="P78" s="308"/>
    </row>
    <row r="79" spans="1:16" s="52" customFormat="1" ht="35.25" customHeight="1">
      <c r="A79" s="80"/>
      <c r="B79" s="29"/>
      <c r="C79" s="310" t="s">
        <v>52</v>
      </c>
      <c r="D79" s="310"/>
      <c r="E79" s="310"/>
      <c r="F79" s="310"/>
      <c r="G79" s="310"/>
      <c r="H79" s="310"/>
      <c r="I79" s="310"/>
      <c r="J79" s="310"/>
      <c r="K79" s="310"/>
      <c r="L79" s="310"/>
      <c r="M79" s="310"/>
      <c r="N79" s="310"/>
      <c r="O79" s="310"/>
      <c r="P79" s="310"/>
    </row>
    <row r="80" spans="1:16" s="73" customFormat="1" ht="35.25" customHeight="1">
      <c r="A80" s="64"/>
      <c r="B80" s="202" t="s">
        <v>63</v>
      </c>
      <c r="C80" s="245" t="s">
        <v>212</v>
      </c>
      <c r="D80" s="245"/>
      <c r="E80" s="245"/>
      <c r="F80" s="245"/>
      <c r="G80" s="245"/>
      <c r="H80" s="245"/>
      <c r="I80" s="245"/>
      <c r="J80" s="245"/>
      <c r="K80" s="245"/>
      <c r="L80" s="245"/>
      <c r="M80" s="245"/>
      <c r="N80" s="245"/>
      <c r="O80" s="245"/>
      <c r="P80" s="245"/>
    </row>
    <row r="81" spans="1:16">
      <c r="A81" s="64"/>
      <c r="C81" s="307" t="s">
        <v>181</v>
      </c>
      <c r="D81" s="308"/>
      <c r="E81" s="308"/>
      <c r="F81" s="308"/>
      <c r="G81" s="308"/>
      <c r="H81" s="308"/>
      <c r="I81" s="308"/>
      <c r="J81" s="308"/>
      <c r="K81" s="308"/>
      <c r="L81" s="308"/>
      <c r="M81" s="308"/>
      <c r="N81" s="308"/>
      <c r="O81" s="308"/>
      <c r="P81" s="308"/>
    </row>
    <row r="82" spans="1:16">
      <c r="A82" s="173"/>
    </row>
    <row r="83" spans="1:16">
      <c r="A83" s="173"/>
    </row>
    <row r="84" spans="1:16">
      <c r="A84" s="173"/>
    </row>
    <row r="85" spans="1:16">
      <c r="A85" s="173"/>
    </row>
    <row r="86" spans="1:16">
      <c r="A86" s="173"/>
    </row>
    <row r="87" spans="1:16">
      <c r="A87" s="173"/>
    </row>
    <row r="88" spans="1:16">
      <c r="A88" s="173"/>
    </row>
    <row r="89" spans="1:16">
      <c r="A89" s="173"/>
    </row>
    <row r="90" spans="1:16">
      <c r="A90" s="173"/>
    </row>
    <row r="91" spans="1:16">
      <c r="A91" s="173"/>
    </row>
    <row r="92" spans="1:16">
      <c r="A92" s="173"/>
    </row>
    <row r="93" spans="1:16">
      <c r="A93" s="173"/>
    </row>
    <row r="94" spans="1:16">
      <c r="A94" s="173"/>
    </row>
    <row r="95" spans="1:16">
      <c r="A95" s="173"/>
    </row>
    <row r="96" spans="1:16">
      <c r="A96" s="173"/>
    </row>
    <row r="97" spans="1:1">
      <c r="A97" s="173"/>
    </row>
    <row r="98" spans="1:1">
      <c r="A98" s="173"/>
    </row>
    <row r="99" spans="1:1">
      <c r="A99" s="173"/>
    </row>
    <row r="100" spans="1:1">
      <c r="A100" s="173"/>
    </row>
    <row r="101" spans="1:1">
      <c r="A101" s="173"/>
    </row>
    <row r="102" spans="1:1">
      <c r="A102" s="173"/>
    </row>
    <row r="103" spans="1:1">
      <c r="A103" s="173"/>
    </row>
    <row r="104" spans="1:1">
      <c r="A104" s="173"/>
    </row>
    <row r="105" spans="1:1">
      <c r="A105" s="173"/>
    </row>
    <row r="106" spans="1:1">
      <c r="A106" s="173"/>
    </row>
  </sheetData>
  <mergeCells count="40">
    <mergeCell ref="M5:M6"/>
    <mergeCell ref="O5:O6"/>
    <mergeCell ref="C32:C35"/>
    <mergeCell ref="F2:P2"/>
    <mergeCell ref="F3:J3"/>
    <mergeCell ref="C2:C6"/>
    <mergeCell ref="D2:D6"/>
    <mergeCell ref="P5:P6"/>
    <mergeCell ref="L3:P3"/>
    <mergeCell ref="F4:F6"/>
    <mergeCell ref="G4:J4"/>
    <mergeCell ref="L4:L6"/>
    <mergeCell ref="M4:P4"/>
    <mergeCell ref="C16:C19"/>
    <mergeCell ref="C20:C23"/>
    <mergeCell ref="G5:G6"/>
    <mergeCell ref="I5:I6"/>
    <mergeCell ref="C28:C31"/>
    <mergeCell ref="C81:P81"/>
    <mergeCell ref="H5:H6"/>
    <mergeCell ref="N5:N6"/>
    <mergeCell ref="C48:C51"/>
    <mergeCell ref="C52:C55"/>
    <mergeCell ref="C77:P77"/>
    <mergeCell ref="C79:P79"/>
    <mergeCell ref="C80:P80"/>
    <mergeCell ref="C56:C59"/>
    <mergeCell ref="C60:C63"/>
    <mergeCell ref="C36:C39"/>
    <mergeCell ref="C40:C43"/>
    <mergeCell ref="J5:J6"/>
    <mergeCell ref="C72:C75"/>
    <mergeCell ref="C78:P78"/>
    <mergeCell ref="C76:P76"/>
    <mergeCell ref="C44:C47"/>
    <mergeCell ref="C8:C11"/>
    <mergeCell ref="C12:C15"/>
    <mergeCell ref="C64:C67"/>
    <mergeCell ref="C68:C71"/>
    <mergeCell ref="C24:C27"/>
  </mergeCells>
  <phoneticPr fontId="0"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106"/>
  <sheetViews>
    <sheetView showGridLines="0" workbookViewId="0">
      <pane xSplit="5" ySplit="6" topLeftCell="F7" activePane="bottomRight" state="frozen"/>
      <selection pane="topRight" activeCell="F1" sqref="F1"/>
      <selection pane="bottomLeft" activeCell="A6" sqref="A6"/>
      <selection pane="bottomRight" activeCell="F7" sqref="F7"/>
    </sheetView>
  </sheetViews>
  <sheetFormatPr baseColWidth="10" defaultRowHeight="15"/>
  <cols>
    <col min="1" max="1" width="2.7109375" style="149" customWidth="1"/>
    <col min="2" max="2" width="2.7109375" style="29" customWidth="1"/>
    <col min="3" max="4" width="11.42578125" style="53"/>
    <col min="5" max="5" width="0.85546875" style="53" customWidth="1"/>
    <col min="6" max="8" width="11.42578125" style="53" customWidth="1"/>
    <col min="9" max="9" width="0.85546875" style="53" customWidth="1"/>
    <col min="10" max="16384" width="11.42578125" style="53"/>
  </cols>
  <sheetData>
    <row r="1" spans="1:14" ht="84" customHeight="1">
      <c r="C1" s="50"/>
      <c r="D1" s="51"/>
      <c r="E1" s="51"/>
      <c r="F1" s="51"/>
      <c r="G1" s="51"/>
      <c r="H1" s="51"/>
      <c r="I1" s="51"/>
      <c r="J1" s="51"/>
      <c r="K1" s="51"/>
      <c r="L1" s="51"/>
    </row>
    <row r="2" spans="1:14" ht="45" customHeight="1">
      <c r="A2" s="80"/>
      <c r="C2" s="271" t="s">
        <v>0</v>
      </c>
      <c r="D2" s="271" t="s">
        <v>1</v>
      </c>
      <c r="E2" s="51"/>
      <c r="F2" s="261" t="s">
        <v>209</v>
      </c>
      <c r="G2" s="262"/>
      <c r="H2" s="262"/>
      <c r="I2" s="262"/>
      <c r="J2" s="262"/>
      <c r="K2" s="262"/>
      <c r="L2" s="262"/>
    </row>
    <row r="3" spans="1:14" s="52" customFormat="1" ht="45" customHeight="1">
      <c r="A3" s="80"/>
      <c r="B3" s="29"/>
      <c r="C3" s="271"/>
      <c r="D3" s="271"/>
      <c r="E3" s="174"/>
      <c r="F3" s="246" t="s">
        <v>126</v>
      </c>
      <c r="G3" s="247"/>
      <c r="H3" s="247"/>
      <c r="I3" s="172"/>
      <c r="J3" s="249" t="s">
        <v>124</v>
      </c>
      <c r="K3" s="249"/>
      <c r="L3" s="249"/>
    </row>
    <row r="4" spans="1:14" s="52" customFormat="1" ht="15" customHeight="1">
      <c r="A4" s="80"/>
      <c r="B4" s="29"/>
      <c r="C4" s="271"/>
      <c r="D4" s="271"/>
      <c r="E4" s="148"/>
      <c r="F4" s="242" t="s">
        <v>44</v>
      </c>
      <c r="G4" s="242" t="s">
        <v>56</v>
      </c>
      <c r="H4" s="242"/>
      <c r="I4" s="172"/>
      <c r="J4" s="242" t="s">
        <v>44</v>
      </c>
      <c r="K4" s="242" t="s">
        <v>56</v>
      </c>
      <c r="L4" s="242"/>
    </row>
    <row r="5" spans="1:14" s="52" customFormat="1">
      <c r="A5" s="80"/>
      <c r="B5" s="29"/>
      <c r="C5" s="271"/>
      <c r="D5" s="271"/>
      <c r="E5" s="148"/>
      <c r="F5" s="242"/>
      <c r="G5" s="242" t="s">
        <v>57</v>
      </c>
      <c r="H5" s="242" t="s">
        <v>58</v>
      </c>
      <c r="I5" s="172"/>
      <c r="J5" s="242"/>
      <c r="K5" s="242" t="s">
        <v>57</v>
      </c>
      <c r="L5" s="242" t="s">
        <v>58</v>
      </c>
    </row>
    <row r="6" spans="1:14" s="52" customFormat="1" ht="14.25" customHeight="1">
      <c r="A6" s="80"/>
      <c r="B6" s="29"/>
      <c r="C6" s="297"/>
      <c r="D6" s="297"/>
      <c r="E6" s="148"/>
      <c r="F6" s="250"/>
      <c r="G6" s="250"/>
      <c r="H6" s="250"/>
      <c r="I6" s="172"/>
      <c r="J6" s="250"/>
      <c r="K6" s="250"/>
      <c r="L6" s="250"/>
    </row>
    <row r="7" spans="1:14" s="52" customFormat="1" ht="4.5" customHeight="1">
      <c r="A7" s="80"/>
      <c r="B7" s="29"/>
      <c r="C7" s="181"/>
      <c r="D7" s="174"/>
      <c r="E7" s="148"/>
      <c r="F7" s="16"/>
      <c r="G7" s="16"/>
      <c r="H7" s="16"/>
      <c r="I7" s="172"/>
      <c r="J7" s="16"/>
      <c r="K7" s="16"/>
      <c r="L7" s="16"/>
      <c r="M7" s="53"/>
      <c r="N7" s="53"/>
    </row>
    <row r="8" spans="1:14" s="52" customFormat="1" ht="11.45" customHeight="1">
      <c r="A8" s="80"/>
      <c r="B8" s="29"/>
      <c r="C8" s="243">
        <v>2005</v>
      </c>
      <c r="D8" s="81" t="s">
        <v>5</v>
      </c>
      <c r="E8" s="54"/>
      <c r="F8" s="111">
        <v>16.452200000000001</v>
      </c>
      <c r="G8" s="113">
        <v>0.76910000000000001</v>
      </c>
      <c r="H8" s="113">
        <v>26.807200000000002</v>
      </c>
      <c r="I8" s="53"/>
      <c r="J8" s="120">
        <v>6677.891990000001</v>
      </c>
      <c r="K8" s="105">
        <v>10360.989740000001</v>
      </c>
      <c r="L8" s="105">
        <v>4246.08277</v>
      </c>
    </row>
    <row r="9" spans="1:14" s="52" customFormat="1" ht="11.45" customHeight="1">
      <c r="A9" s="80"/>
      <c r="B9" s="29"/>
      <c r="C9" s="243"/>
      <c r="D9" s="81" t="s">
        <v>6</v>
      </c>
      <c r="E9" s="54"/>
      <c r="F9" s="111">
        <v>17.096600000000002</v>
      </c>
      <c r="G9" s="113">
        <v>0.92210000000000003</v>
      </c>
      <c r="H9" s="113">
        <v>27.678700000000003</v>
      </c>
      <c r="I9" s="53"/>
      <c r="J9" s="120">
        <v>6651.8381900000004</v>
      </c>
      <c r="K9" s="105">
        <v>10347.06862</v>
      </c>
      <c r="L9" s="105">
        <v>4234.2436800000005</v>
      </c>
    </row>
    <row r="10" spans="1:14" s="52" customFormat="1" ht="11.45" customHeight="1">
      <c r="A10" s="80"/>
      <c r="B10" s="29"/>
      <c r="C10" s="243"/>
      <c r="D10" s="81" t="s">
        <v>7</v>
      </c>
      <c r="E10" s="54"/>
      <c r="F10" s="111">
        <v>17.6297</v>
      </c>
      <c r="G10" s="113">
        <v>0.85289999999999999</v>
      </c>
      <c r="H10" s="113">
        <v>28.348400000000002</v>
      </c>
      <c r="I10" s="53"/>
      <c r="J10" s="120">
        <v>6618.2857600000007</v>
      </c>
      <c r="K10" s="105">
        <v>10479.45996</v>
      </c>
      <c r="L10" s="105">
        <v>4151.3793900000001</v>
      </c>
    </row>
    <row r="11" spans="1:14" s="52" customFormat="1" ht="11.45" customHeight="1">
      <c r="A11" s="80"/>
      <c r="B11" s="29"/>
      <c r="C11" s="243"/>
      <c r="D11" s="81" t="s">
        <v>8</v>
      </c>
      <c r="E11" s="54"/>
      <c r="F11" s="111">
        <v>16.143000000000001</v>
      </c>
      <c r="G11" s="113">
        <v>0.70300000000000007</v>
      </c>
      <c r="H11" s="113">
        <v>26.117599999999999</v>
      </c>
      <c r="I11" s="53"/>
      <c r="J11" s="120">
        <v>6813.6058700000003</v>
      </c>
      <c r="K11" s="105">
        <v>10674.352490000001</v>
      </c>
      <c r="L11" s="105">
        <v>4319.4510200000004</v>
      </c>
    </row>
    <row r="12" spans="1:14" s="52" customFormat="1" ht="11.45" customHeight="1">
      <c r="A12" s="80"/>
      <c r="B12" s="29"/>
      <c r="C12" s="243">
        <v>2006</v>
      </c>
      <c r="D12" s="81" t="s">
        <v>5</v>
      </c>
      <c r="E12" s="54"/>
      <c r="F12" s="111">
        <v>15.446300000000001</v>
      </c>
      <c r="G12" s="113">
        <v>0.71260000000000001</v>
      </c>
      <c r="H12" s="113">
        <v>25.383500000000002</v>
      </c>
      <c r="I12" s="53"/>
      <c r="J12" s="120">
        <v>6868.8515900000002</v>
      </c>
      <c r="K12" s="105">
        <v>10608.577290000001</v>
      </c>
      <c r="L12" s="105">
        <v>4346.6002600000002</v>
      </c>
    </row>
    <row r="13" spans="1:14" s="52" customFormat="1" ht="11.45" customHeight="1">
      <c r="A13" s="80"/>
      <c r="B13" s="29"/>
      <c r="C13" s="243"/>
      <c r="D13" s="81" t="s">
        <v>6</v>
      </c>
      <c r="E13" s="54"/>
      <c r="F13" s="111">
        <v>15.533000000000001</v>
      </c>
      <c r="G13" s="113">
        <v>0.59620000000000006</v>
      </c>
      <c r="H13" s="113">
        <v>25.371500000000001</v>
      </c>
      <c r="I13" s="53"/>
      <c r="J13" s="120">
        <v>6935.7018200000002</v>
      </c>
      <c r="K13" s="105">
        <v>10693.891640000002</v>
      </c>
      <c r="L13" s="105">
        <v>4460.29936</v>
      </c>
    </row>
    <row r="14" spans="1:14" s="52" customFormat="1" ht="11.45" customHeight="1">
      <c r="A14" s="80"/>
      <c r="B14" s="29"/>
      <c r="C14" s="243"/>
      <c r="D14" s="81" t="s">
        <v>7</v>
      </c>
      <c r="E14" s="54"/>
      <c r="F14" s="111">
        <v>16.234100000000002</v>
      </c>
      <c r="G14" s="113">
        <v>0.67220000000000002</v>
      </c>
      <c r="H14" s="113">
        <v>26.851700000000001</v>
      </c>
      <c r="I14" s="53"/>
      <c r="J14" s="120">
        <v>6988.2457800000002</v>
      </c>
      <c r="K14" s="105">
        <v>10846.638440000001</v>
      </c>
      <c r="L14" s="105">
        <v>4355.7378100000005</v>
      </c>
    </row>
    <row r="15" spans="1:14" s="52" customFormat="1" ht="11.45" customHeight="1">
      <c r="A15" s="80"/>
      <c r="B15" s="29"/>
      <c r="C15" s="243"/>
      <c r="D15" s="81" t="s">
        <v>8</v>
      </c>
      <c r="E15" s="54"/>
      <c r="F15" s="111">
        <v>15.9505</v>
      </c>
      <c r="G15" s="113">
        <v>0.72289999999999999</v>
      </c>
      <c r="H15" s="113">
        <v>26.479400000000002</v>
      </c>
      <c r="I15" s="53"/>
      <c r="J15" s="120">
        <v>6843.953950000001</v>
      </c>
      <c r="K15" s="105">
        <v>10512.538130000001</v>
      </c>
      <c r="L15" s="105">
        <v>4307.3742500000008</v>
      </c>
    </row>
    <row r="16" spans="1:14" s="52" customFormat="1" ht="11.45" customHeight="1">
      <c r="A16" s="80"/>
      <c r="B16" s="29"/>
      <c r="C16" s="243">
        <v>2007</v>
      </c>
      <c r="D16" s="81" t="s">
        <v>5</v>
      </c>
      <c r="E16" s="54"/>
      <c r="F16" s="111">
        <v>15.4535</v>
      </c>
      <c r="G16" s="113">
        <v>0.63429999999999997</v>
      </c>
      <c r="H16" s="113">
        <v>25.798300000000001</v>
      </c>
      <c r="I16" s="53"/>
      <c r="J16" s="120">
        <v>6928.9095200000002</v>
      </c>
      <c r="K16" s="105">
        <v>10650.200550000001</v>
      </c>
      <c r="L16" s="105">
        <v>4331.1830300000001</v>
      </c>
    </row>
    <row r="17" spans="1:12" s="52" customFormat="1" ht="11.45" customHeight="1">
      <c r="A17" s="80"/>
      <c r="B17" s="29"/>
      <c r="C17" s="243"/>
      <c r="D17" s="81" t="s">
        <v>6</v>
      </c>
      <c r="E17" s="54"/>
      <c r="F17" s="111">
        <v>15.471100000000002</v>
      </c>
      <c r="G17" s="113">
        <v>0.74280000000000002</v>
      </c>
      <c r="H17" s="113">
        <v>25.614900000000002</v>
      </c>
      <c r="I17" s="53"/>
      <c r="J17" s="120">
        <v>7027.842810000001</v>
      </c>
      <c r="K17" s="105">
        <v>10763.577420000001</v>
      </c>
      <c r="L17" s="105">
        <v>4454.9230700000007</v>
      </c>
    </row>
    <row r="18" spans="1:12" s="52" customFormat="1" ht="11.45" customHeight="1">
      <c r="A18" s="80"/>
      <c r="B18" s="29"/>
      <c r="C18" s="243"/>
      <c r="D18" s="81" t="s">
        <v>7</v>
      </c>
      <c r="E18" s="54"/>
      <c r="F18" s="111">
        <v>16.042400000000001</v>
      </c>
      <c r="G18" s="113">
        <v>0.73370000000000002</v>
      </c>
      <c r="H18" s="113">
        <v>26.645300000000002</v>
      </c>
      <c r="I18" s="53"/>
      <c r="J18" s="120">
        <v>6944.4491500000004</v>
      </c>
      <c r="K18" s="105">
        <v>10659.458490000001</v>
      </c>
      <c r="L18" s="105">
        <v>4371.4288200000001</v>
      </c>
    </row>
    <row r="19" spans="1:12" s="52" customFormat="1" ht="11.45" customHeight="1">
      <c r="A19" s="80"/>
      <c r="B19" s="29"/>
      <c r="C19" s="243"/>
      <c r="D19" s="81" t="s">
        <v>8</v>
      </c>
      <c r="E19" s="54"/>
      <c r="F19" s="111">
        <v>17.728200000000001</v>
      </c>
      <c r="G19" s="113">
        <v>0.80260000000000009</v>
      </c>
      <c r="H19" s="113">
        <v>28.984000000000002</v>
      </c>
      <c r="I19" s="53"/>
      <c r="J19" s="120">
        <v>6736.1651900000006</v>
      </c>
      <c r="K19" s="105">
        <v>10478.698400000001</v>
      </c>
      <c r="L19" s="105">
        <v>4247.3088900000002</v>
      </c>
    </row>
    <row r="20" spans="1:12" s="52" customFormat="1" ht="11.45" customHeight="1">
      <c r="A20" s="80"/>
      <c r="B20" s="29"/>
      <c r="C20" s="243">
        <v>2008</v>
      </c>
      <c r="D20" s="81" t="s">
        <v>5</v>
      </c>
      <c r="E20" s="54"/>
      <c r="F20" s="111">
        <v>16.1584</v>
      </c>
      <c r="G20" s="113">
        <v>0.69330000000000003</v>
      </c>
      <c r="H20" s="113">
        <v>26.817400000000003</v>
      </c>
      <c r="I20" s="55"/>
      <c r="J20" s="120">
        <v>6902.1494300000004</v>
      </c>
      <c r="K20" s="105">
        <v>10526.838070000002</v>
      </c>
      <c r="L20" s="105">
        <v>4403.8966500000006</v>
      </c>
    </row>
    <row r="21" spans="1:12" s="52" customFormat="1" ht="11.45" customHeight="1">
      <c r="A21" s="80"/>
      <c r="B21" s="29"/>
      <c r="C21" s="243"/>
      <c r="D21" s="81" t="s">
        <v>6</v>
      </c>
      <c r="E21" s="54"/>
      <c r="F21" s="111">
        <v>16.1203</v>
      </c>
      <c r="G21" s="113">
        <v>0.81390000000000007</v>
      </c>
      <c r="H21" s="113">
        <v>26.399000000000001</v>
      </c>
      <c r="I21" s="55"/>
      <c r="J21" s="120">
        <v>6830.0229400000007</v>
      </c>
      <c r="K21" s="105">
        <v>10423.26879</v>
      </c>
      <c r="L21" s="105">
        <v>4417.07132</v>
      </c>
    </row>
    <row r="22" spans="1:12" s="52" customFormat="1" ht="11.45" customHeight="1">
      <c r="A22" s="80"/>
      <c r="B22" s="29"/>
      <c r="C22" s="243"/>
      <c r="D22" s="81" t="s">
        <v>7</v>
      </c>
      <c r="E22" s="54"/>
      <c r="F22" s="111">
        <v>16.746200000000002</v>
      </c>
      <c r="G22" s="113">
        <v>0.8407</v>
      </c>
      <c r="H22" s="113">
        <v>27.511000000000003</v>
      </c>
      <c r="I22" s="55"/>
      <c r="J22" s="120">
        <v>6715.2712500000007</v>
      </c>
      <c r="K22" s="105">
        <v>10309.898810000001</v>
      </c>
      <c r="L22" s="105">
        <v>4282.4625900000001</v>
      </c>
    </row>
    <row r="23" spans="1:12" s="52" customFormat="1" ht="11.45" customHeight="1">
      <c r="A23" s="80"/>
      <c r="B23" s="29"/>
      <c r="C23" s="243"/>
      <c r="D23" s="81" t="s">
        <v>8</v>
      </c>
      <c r="E23" s="54"/>
      <c r="F23" s="111">
        <v>16.957100000000001</v>
      </c>
      <c r="G23" s="113">
        <v>0.76200000000000001</v>
      </c>
      <c r="H23" s="113">
        <v>27.688200000000002</v>
      </c>
      <c r="I23" s="55"/>
      <c r="J23" s="120">
        <v>6464.8882600000006</v>
      </c>
      <c r="K23" s="105">
        <v>9856.2024900000015</v>
      </c>
      <c r="L23" s="105">
        <v>4217.7515700000004</v>
      </c>
    </row>
    <row r="24" spans="1:12" s="52" customFormat="1" ht="11.45" customHeight="1">
      <c r="A24" s="80"/>
      <c r="B24" s="29"/>
      <c r="C24" s="243">
        <v>2009</v>
      </c>
      <c r="D24" s="81" t="s">
        <v>5</v>
      </c>
      <c r="E24" s="54"/>
      <c r="F24" s="111">
        <v>15.389600000000002</v>
      </c>
      <c r="G24" s="113">
        <v>0.70820000000000005</v>
      </c>
      <c r="H24" s="113">
        <v>25.086500000000001</v>
      </c>
      <c r="I24" s="55"/>
      <c r="J24" s="120">
        <v>6557.4734600000002</v>
      </c>
      <c r="K24" s="105">
        <v>9895.2018700000008</v>
      </c>
      <c r="L24" s="105">
        <v>4352.9092500000006</v>
      </c>
    </row>
    <row r="25" spans="1:12" s="52" customFormat="1" ht="11.45" customHeight="1">
      <c r="A25" s="80"/>
      <c r="B25" s="29"/>
      <c r="C25" s="243"/>
      <c r="D25" s="81" t="s">
        <v>6</v>
      </c>
      <c r="E25" s="54"/>
      <c r="F25" s="111">
        <v>16.3292</v>
      </c>
      <c r="G25" s="113">
        <v>0.82820000000000005</v>
      </c>
      <c r="H25" s="113">
        <v>26.1907</v>
      </c>
      <c r="I25" s="55"/>
      <c r="J25" s="120">
        <v>6505.1463200000007</v>
      </c>
      <c r="K25" s="105">
        <v>10020.28211</v>
      </c>
      <c r="L25" s="105">
        <v>4268.8606900000004</v>
      </c>
    </row>
    <row r="26" spans="1:12" s="52" customFormat="1" ht="11.45" customHeight="1">
      <c r="A26" s="80"/>
      <c r="B26" s="29"/>
      <c r="C26" s="243"/>
      <c r="D26" s="81" t="s">
        <v>7</v>
      </c>
      <c r="E26" s="54"/>
      <c r="F26" s="111">
        <v>17.253500000000003</v>
      </c>
      <c r="G26" s="113">
        <v>0.70400000000000007</v>
      </c>
      <c r="H26" s="113">
        <v>27.540800000000001</v>
      </c>
      <c r="I26" s="55"/>
      <c r="J26" s="120">
        <v>6260.6486600000007</v>
      </c>
      <c r="K26" s="105">
        <v>9780.4655000000002</v>
      </c>
      <c r="L26" s="105">
        <v>4072.7011700000003</v>
      </c>
    </row>
    <row r="27" spans="1:12" s="52" customFormat="1" ht="11.45" customHeight="1">
      <c r="A27" s="80"/>
      <c r="B27" s="29"/>
      <c r="C27" s="243"/>
      <c r="D27" s="81" t="s">
        <v>8</v>
      </c>
      <c r="E27" s="54"/>
      <c r="F27" s="111">
        <v>17.696400000000001</v>
      </c>
      <c r="G27" s="113">
        <v>0.73480000000000001</v>
      </c>
      <c r="H27" s="113">
        <v>28.040800000000001</v>
      </c>
      <c r="I27" s="55"/>
      <c r="J27" s="120">
        <v>6046.8725800000002</v>
      </c>
      <c r="K27" s="105">
        <v>9447.9760400000014</v>
      </c>
      <c r="L27" s="105">
        <v>3972.6423700000005</v>
      </c>
    </row>
    <row r="28" spans="1:12" s="52" customFormat="1" ht="11.45" customHeight="1">
      <c r="A28" s="80"/>
      <c r="B28" s="29"/>
      <c r="C28" s="243">
        <v>2010</v>
      </c>
      <c r="D28" s="81" t="s">
        <v>5</v>
      </c>
      <c r="E28" s="54"/>
      <c r="F28" s="111">
        <v>16.179500000000001</v>
      </c>
      <c r="G28" s="113">
        <v>0.86299999999999999</v>
      </c>
      <c r="H28" s="113">
        <v>25.890800000000002</v>
      </c>
      <c r="I28" s="55"/>
      <c r="J28" s="120">
        <v>6256.7738200000003</v>
      </c>
      <c r="K28" s="105">
        <v>9636.8761100000011</v>
      </c>
      <c r="L28" s="105">
        <v>4113.6485300000004</v>
      </c>
    </row>
    <row r="29" spans="1:12" s="52" customFormat="1" ht="11.45" customHeight="1">
      <c r="A29" s="80"/>
      <c r="B29" s="29"/>
      <c r="C29" s="243"/>
      <c r="D29" s="81" t="s">
        <v>6</v>
      </c>
      <c r="E29" s="54"/>
      <c r="F29" s="111">
        <v>16.941600000000001</v>
      </c>
      <c r="G29" s="113">
        <v>0.872</v>
      </c>
      <c r="H29" s="113">
        <v>26.8583</v>
      </c>
      <c r="I29" s="55"/>
      <c r="J29" s="120">
        <v>6202.6217600000009</v>
      </c>
      <c r="K29" s="105">
        <v>9708.43613</v>
      </c>
      <c r="L29" s="105">
        <v>4039.1309100000003</v>
      </c>
    </row>
    <row r="30" spans="1:12" s="52" customFormat="1" ht="11.45" customHeight="1">
      <c r="A30" s="80"/>
      <c r="B30" s="29"/>
      <c r="C30" s="243"/>
      <c r="D30" s="81" t="s">
        <v>7</v>
      </c>
      <c r="E30" s="54"/>
      <c r="F30" s="111">
        <v>17.314500000000002</v>
      </c>
      <c r="G30" s="113">
        <v>0.8286</v>
      </c>
      <c r="H30" s="113">
        <v>27.714400000000001</v>
      </c>
      <c r="I30" s="55"/>
      <c r="J30" s="120">
        <v>6177.7270700000008</v>
      </c>
      <c r="K30" s="105">
        <v>9571.4983600000014</v>
      </c>
      <c r="L30" s="105">
        <v>4036.8147500000005</v>
      </c>
    </row>
    <row r="31" spans="1:12" s="52" customFormat="1" ht="11.45" customHeight="1">
      <c r="A31" s="80"/>
      <c r="B31" s="29"/>
      <c r="C31" s="243"/>
      <c r="D31" s="81" t="s">
        <v>8</v>
      </c>
      <c r="E31" s="54"/>
      <c r="F31" s="111">
        <v>16.651400000000002</v>
      </c>
      <c r="G31" s="113">
        <v>0.96130000000000004</v>
      </c>
      <c r="H31" s="113">
        <v>26.613900000000001</v>
      </c>
      <c r="I31" s="55"/>
      <c r="J31" s="120">
        <v>6097.0491500000007</v>
      </c>
      <c r="K31" s="105">
        <v>9300.0359200000003</v>
      </c>
      <c r="L31" s="105">
        <v>4063.3007900000002</v>
      </c>
    </row>
    <row r="32" spans="1:12" s="52" customFormat="1" ht="11.45" customHeight="1">
      <c r="A32" s="80"/>
      <c r="B32" s="29"/>
      <c r="C32" s="243">
        <v>2011</v>
      </c>
      <c r="D32" s="81" t="s">
        <v>5</v>
      </c>
      <c r="E32" s="54"/>
      <c r="F32" s="111">
        <v>15.212000000000002</v>
      </c>
      <c r="G32" s="113">
        <v>0.77790000000000004</v>
      </c>
      <c r="H32" s="113">
        <v>24.398300000000003</v>
      </c>
      <c r="I32" s="55"/>
      <c r="J32" s="120">
        <v>6212.8626700000004</v>
      </c>
      <c r="K32" s="105">
        <v>9380.8197600000003</v>
      </c>
      <c r="L32" s="105">
        <v>4196.6744600000002</v>
      </c>
    </row>
    <row r="33" spans="1:12" s="52" customFormat="1" ht="11.45" customHeight="1">
      <c r="A33" s="80"/>
      <c r="B33" s="29"/>
      <c r="C33" s="243"/>
      <c r="D33" s="81" t="s">
        <v>6</v>
      </c>
      <c r="E33" s="54"/>
      <c r="F33" s="111">
        <v>15.841700000000001</v>
      </c>
      <c r="G33" s="113">
        <v>0.75450000000000006</v>
      </c>
      <c r="H33" s="113">
        <v>25.3277</v>
      </c>
      <c r="I33" s="55"/>
      <c r="J33" s="120">
        <v>6171.7001500000006</v>
      </c>
      <c r="K33" s="105">
        <v>9443.4558800000013</v>
      </c>
      <c r="L33" s="105">
        <v>4114.6052800000007</v>
      </c>
    </row>
    <row r="34" spans="1:12" s="52" customFormat="1" ht="11.45" customHeight="1">
      <c r="A34" s="80"/>
      <c r="B34" s="29"/>
      <c r="C34" s="243"/>
      <c r="D34" s="81" t="s">
        <v>7</v>
      </c>
      <c r="E34" s="54"/>
      <c r="F34" s="111">
        <v>16.593299999999999</v>
      </c>
      <c r="G34" s="113">
        <v>0.85850000000000004</v>
      </c>
      <c r="H34" s="113">
        <v>26.2319</v>
      </c>
      <c r="I34" s="55"/>
      <c r="J34" s="120">
        <v>6121.7952500000001</v>
      </c>
      <c r="K34" s="105">
        <v>9440.6548500000008</v>
      </c>
      <c r="L34" s="105">
        <v>4088.7803500000005</v>
      </c>
    </row>
    <row r="35" spans="1:12" s="52" customFormat="1" ht="11.45" customHeight="1">
      <c r="A35" s="80"/>
      <c r="B35" s="29"/>
      <c r="C35" s="243"/>
      <c r="D35" s="81" t="s">
        <v>8</v>
      </c>
      <c r="E35" s="54"/>
      <c r="F35" s="111">
        <v>17.5837</v>
      </c>
      <c r="G35" s="113">
        <v>0.87150000000000005</v>
      </c>
      <c r="H35" s="113">
        <v>27.723100000000002</v>
      </c>
      <c r="I35" s="55"/>
      <c r="J35" s="120">
        <v>5899.7422600000009</v>
      </c>
      <c r="K35" s="105">
        <v>9157.0125200000002</v>
      </c>
      <c r="L35" s="105">
        <v>3923.5390800000005</v>
      </c>
    </row>
    <row r="36" spans="1:12" s="52" customFormat="1" ht="11.45" customHeight="1">
      <c r="A36" s="80"/>
      <c r="B36" s="29"/>
      <c r="C36" s="243">
        <v>2012</v>
      </c>
      <c r="D36" s="81" t="s">
        <v>5</v>
      </c>
      <c r="E36" s="54"/>
      <c r="F36" s="111">
        <v>15.780100000000001</v>
      </c>
      <c r="G36" s="113">
        <v>0.87990000000000002</v>
      </c>
      <c r="H36" s="113">
        <v>25.066200000000002</v>
      </c>
      <c r="I36" s="55"/>
      <c r="J36" s="120">
        <v>6103.6298900000002</v>
      </c>
      <c r="K36" s="105">
        <v>9265.378920000001</v>
      </c>
      <c r="L36" s="105">
        <v>4133.1654400000007</v>
      </c>
    </row>
    <row r="37" spans="1:12" s="52" customFormat="1" ht="11.45" customHeight="1">
      <c r="A37" s="80"/>
      <c r="B37" s="29"/>
      <c r="C37" s="243"/>
      <c r="D37" s="81" t="s">
        <v>6</v>
      </c>
      <c r="E37" s="54"/>
      <c r="F37" s="111">
        <v>16.6144</v>
      </c>
      <c r="G37" s="113">
        <v>0.878</v>
      </c>
      <c r="H37" s="113">
        <v>26.264100000000003</v>
      </c>
      <c r="I37" s="55"/>
      <c r="J37" s="120">
        <v>6067.7213700000002</v>
      </c>
      <c r="K37" s="105">
        <v>9329.2194900000013</v>
      </c>
      <c r="L37" s="105">
        <v>4067.7436300000004</v>
      </c>
    </row>
    <row r="38" spans="1:12" s="52" customFormat="1" ht="11.45" customHeight="1">
      <c r="A38" s="80"/>
      <c r="B38" s="29"/>
      <c r="C38" s="243"/>
      <c r="D38" s="81" t="s">
        <v>7</v>
      </c>
      <c r="E38" s="54"/>
      <c r="F38" s="111">
        <v>17.677400000000002</v>
      </c>
      <c r="G38" s="113">
        <v>0.97270000000000001</v>
      </c>
      <c r="H38" s="113">
        <v>27.8003</v>
      </c>
      <c r="I38" s="55"/>
      <c r="J38" s="120">
        <v>5979.1705800000009</v>
      </c>
      <c r="K38" s="105">
        <v>9262.0806900000007</v>
      </c>
      <c r="L38" s="105">
        <v>3989.7496500000002</v>
      </c>
    </row>
    <row r="39" spans="1:12" s="52" customFormat="1" ht="11.45" customHeight="1">
      <c r="A39" s="80"/>
      <c r="B39" s="29"/>
      <c r="C39" s="243"/>
      <c r="D39" s="81" t="s">
        <v>8</v>
      </c>
      <c r="E39" s="54"/>
      <c r="F39" s="111">
        <v>17.324999999999999</v>
      </c>
      <c r="G39" s="113">
        <v>0.8115</v>
      </c>
      <c r="H39" s="113">
        <v>27.422800000000002</v>
      </c>
      <c r="I39" s="55"/>
      <c r="J39" s="120">
        <v>5993.8618200000001</v>
      </c>
      <c r="K39" s="105">
        <v>9220.3234600000014</v>
      </c>
      <c r="L39" s="105">
        <v>4020.9169800000004</v>
      </c>
    </row>
    <row r="40" spans="1:12" s="52" customFormat="1" ht="11.45" customHeight="1">
      <c r="A40" s="80"/>
      <c r="B40" s="29"/>
      <c r="C40" s="243">
        <v>2013</v>
      </c>
      <c r="D40" s="81" t="s">
        <v>5</v>
      </c>
      <c r="E40" s="54"/>
      <c r="F40" s="111">
        <v>15.357700000000001</v>
      </c>
      <c r="G40" s="113">
        <v>0.82990000000000008</v>
      </c>
      <c r="H40" s="113">
        <v>24.5489</v>
      </c>
      <c r="I40" s="55"/>
      <c r="J40" s="120">
        <v>6146.8776800000005</v>
      </c>
      <c r="K40" s="105">
        <v>9343.99388</v>
      </c>
      <c r="L40" s="105">
        <v>4124.1661700000004</v>
      </c>
    </row>
    <row r="41" spans="1:12" s="52" customFormat="1" ht="11.45" customHeight="1">
      <c r="A41" s="80"/>
      <c r="B41" s="29"/>
      <c r="C41" s="243"/>
      <c r="D41" s="81" t="s">
        <v>6</v>
      </c>
      <c r="E41" s="54"/>
      <c r="F41" s="111">
        <v>16.4086</v>
      </c>
      <c r="G41" s="113">
        <v>0.77629999999999999</v>
      </c>
      <c r="H41" s="113">
        <v>26.268600000000003</v>
      </c>
      <c r="I41" s="55"/>
      <c r="J41" s="120">
        <v>5969.9401100000005</v>
      </c>
      <c r="K41" s="105">
        <v>9110.8968199999999</v>
      </c>
      <c r="L41" s="105">
        <v>3988.8178900000003</v>
      </c>
    </row>
    <row r="42" spans="1:12" s="52" customFormat="1" ht="11.45" customHeight="1">
      <c r="A42" s="80"/>
      <c r="B42" s="29"/>
      <c r="C42" s="243"/>
      <c r="D42" s="81" t="s">
        <v>7</v>
      </c>
      <c r="E42" s="53"/>
      <c r="F42" s="111">
        <v>17.104700000000001</v>
      </c>
      <c r="G42" s="113">
        <v>0.94810000000000005</v>
      </c>
      <c r="H42" s="113">
        <v>27.192500000000003</v>
      </c>
      <c r="I42" s="53"/>
      <c r="J42" s="120">
        <v>5915.0911500000002</v>
      </c>
      <c r="K42" s="105">
        <v>9099.4141600000003</v>
      </c>
      <c r="L42" s="105">
        <v>3926.8764100000003</v>
      </c>
    </row>
    <row r="43" spans="1:12" s="52" customFormat="1" ht="11.45" customHeight="1">
      <c r="A43" s="80"/>
      <c r="B43" s="29"/>
      <c r="C43" s="243"/>
      <c r="D43" s="81" t="s">
        <v>8</v>
      </c>
      <c r="F43" s="111">
        <v>17.327000000000002</v>
      </c>
      <c r="G43" s="113">
        <v>1.0153000000000001</v>
      </c>
      <c r="H43" s="113">
        <v>27.617700000000003</v>
      </c>
      <c r="I43" s="53"/>
      <c r="J43" s="120">
        <v>5848.6421600000003</v>
      </c>
      <c r="K43" s="105">
        <v>8909.5095600000004</v>
      </c>
      <c r="L43" s="105">
        <v>3917.6205700000005</v>
      </c>
    </row>
    <row r="44" spans="1:12" s="52" customFormat="1" ht="11.45" customHeight="1">
      <c r="A44" s="80"/>
      <c r="B44" s="29"/>
      <c r="C44" s="243">
        <v>2014</v>
      </c>
      <c r="D44" s="81" t="s">
        <v>5</v>
      </c>
      <c r="F44" s="111">
        <v>15.6814</v>
      </c>
      <c r="G44" s="113">
        <v>0.88730000000000009</v>
      </c>
      <c r="H44" s="113">
        <v>25.357300000000002</v>
      </c>
      <c r="I44" s="53"/>
      <c r="J44" s="120">
        <v>5851.3326000000006</v>
      </c>
      <c r="K44" s="105">
        <v>8791.6087800000005</v>
      </c>
      <c r="L44" s="105">
        <v>3928.2931900000003</v>
      </c>
    </row>
    <row r="45" spans="1:12" s="52" customFormat="1" ht="11.45" customHeight="1">
      <c r="A45" s="80"/>
      <c r="B45" s="29"/>
      <c r="C45" s="243"/>
      <c r="D45" s="81" t="s">
        <v>6</v>
      </c>
      <c r="F45" s="111">
        <v>16.280200000000001</v>
      </c>
      <c r="G45" s="113">
        <v>1.0131000000000001</v>
      </c>
      <c r="H45" s="113">
        <v>26.3994</v>
      </c>
      <c r="I45" s="53"/>
      <c r="J45" s="120">
        <v>5770.7579100000003</v>
      </c>
      <c r="K45" s="105">
        <v>8668.8059499999999</v>
      </c>
      <c r="L45" s="105">
        <v>3849.9101600000004</v>
      </c>
    </row>
    <row r="46" spans="1:12" s="52" customFormat="1" ht="11.45" customHeight="1">
      <c r="A46" s="80"/>
      <c r="B46" s="29"/>
      <c r="C46" s="243"/>
      <c r="D46" s="81" t="s">
        <v>7</v>
      </c>
      <c r="F46" s="111">
        <v>16.930400000000002</v>
      </c>
      <c r="G46" s="113">
        <v>0.90470000000000006</v>
      </c>
      <c r="H46" s="113">
        <v>27.3354</v>
      </c>
      <c r="I46" s="53"/>
      <c r="J46" s="120">
        <v>5740.0587100000002</v>
      </c>
      <c r="K46" s="105">
        <v>8720.8002800000013</v>
      </c>
      <c r="L46" s="105">
        <v>3804.7756800000002</v>
      </c>
    </row>
    <row r="47" spans="1:12" s="52" customFormat="1" ht="11.45" customHeight="1">
      <c r="A47" s="80"/>
      <c r="B47" s="29"/>
      <c r="C47" s="243"/>
      <c r="D47" s="81" t="s">
        <v>8</v>
      </c>
      <c r="F47" s="111">
        <v>18.078800000000001</v>
      </c>
      <c r="G47" s="113">
        <v>1.1012999999999999</v>
      </c>
      <c r="H47" s="113">
        <v>29.075900000000001</v>
      </c>
      <c r="I47" s="53"/>
      <c r="J47" s="120">
        <v>5633.1837000000005</v>
      </c>
      <c r="K47" s="105">
        <v>8505.488440000001</v>
      </c>
      <c r="L47" s="105">
        <v>3772.6614300000001</v>
      </c>
    </row>
    <row r="48" spans="1:12" s="52" customFormat="1" ht="11.45" customHeight="1">
      <c r="A48" s="80"/>
      <c r="B48" s="29"/>
      <c r="C48" s="243">
        <v>2015</v>
      </c>
      <c r="D48" s="81" t="s">
        <v>5</v>
      </c>
      <c r="F48" s="111">
        <v>16.6982</v>
      </c>
      <c r="G48" s="113">
        <v>1.0359</v>
      </c>
      <c r="H48" s="113">
        <v>27.006</v>
      </c>
      <c r="I48" s="53"/>
      <c r="J48" s="120">
        <v>5792.9181000000008</v>
      </c>
      <c r="K48" s="105">
        <v>8625.0884100000003</v>
      </c>
      <c r="L48" s="105">
        <v>3928.9924900000005</v>
      </c>
    </row>
    <row r="49" spans="1:12" s="52" customFormat="1" ht="11.45" customHeight="1">
      <c r="A49" s="80"/>
      <c r="B49" s="29"/>
      <c r="C49" s="243"/>
      <c r="D49" s="81" t="s">
        <v>6</v>
      </c>
      <c r="F49" s="111">
        <v>17.217100000000002</v>
      </c>
      <c r="G49" s="113">
        <v>0.93700000000000006</v>
      </c>
      <c r="H49" s="113">
        <v>27.854400000000002</v>
      </c>
      <c r="I49" s="53"/>
      <c r="J49" s="120">
        <v>5809.7467200000001</v>
      </c>
      <c r="K49" s="105">
        <v>8750.6025000000009</v>
      </c>
      <c r="L49" s="105">
        <v>3888.2168700000002</v>
      </c>
    </row>
    <row r="50" spans="1:12" s="52" customFormat="1" ht="11.45" customHeight="1">
      <c r="A50" s="80"/>
      <c r="B50" s="29"/>
      <c r="C50" s="243"/>
      <c r="D50" s="81" t="s">
        <v>7</v>
      </c>
      <c r="F50" s="111">
        <v>17.348000000000003</v>
      </c>
      <c r="G50" s="113">
        <v>1.0614000000000001</v>
      </c>
      <c r="H50" s="113">
        <v>27.962300000000003</v>
      </c>
      <c r="I50" s="53"/>
      <c r="J50" s="120">
        <v>5891.4678700000004</v>
      </c>
      <c r="K50" s="105">
        <v>8906.6749100000015</v>
      </c>
      <c r="L50" s="105">
        <v>3926.4008500000004</v>
      </c>
    </row>
    <row r="51" spans="1:12" s="52" customFormat="1" ht="11.45" customHeight="1">
      <c r="A51" s="80"/>
      <c r="B51" s="29"/>
      <c r="C51" s="243"/>
      <c r="D51" s="81" t="s">
        <v>8</v>
      </c>
      <c r="F51" s="111">
        <v>17.366199999999999</v>
      </c>
      <c r="G51" s="113">
        <v>1.03</v>
      </c>
      <c r="H51" s="113">
        <v>27.797600000000003</v>
      </c>
      <c r="I51" s="53"/>
      <c r="J51" s="120">
        <v>5799.0204200000007</v>
      </c>
      <c r="K51" s="105">
        <v>8755.3758500000004</v>
      </c>
      <c r="L51" s="105">
        <v>3911.2490400000002</v>
      </c>
    </row>
    <row r="52" spans="1:12" s="52" customFormat="1" ht="11.25" customHeight="1">
      <c r="A52" s="80"/>
      <c r="B52" s="29"/>
      <c r="C52" s="243">
        <v>2016</v>
      </c>
      <c r="D52" s="81" t="s">
        <v>5</v>
      </c>
      <c r="F52" s="111">
        <v>15.689200000000001</v>
      </c>
      <c r="G52" s="113">
        <v>0.97760000000000002</v>
      </c>
      <c r="H52" s="113">
        <v>25.4238</v>
      </c>
      <c r="I52" s="53"/>
      <c r="J52" s="120">
        <v>5947.4205400000001</v>
      </c>
      <c r="K52" s="105">
        <v>8756.7078400000009</v>
      </c>
      <c r="L52" s="105">
        <v>4088.5345800000005</v>
      </c>
    </row>
    <row r="53" spans="1:12" s="52" customFormat="1" ht="11.25" customHeight="1">
      <c r="A53" s="80"/>
      <c r="B53" s="29"/>
      <c r="C53" s="243"/>
      <c r="D53" s="81" t="s">
        <v>6</v>
      </c>
      <c r="F53" s="111">
        <v>15.997</v>
      </c>
      <c r="G53" s="113">
        <v>0.9819</v>
      </c>
      <c r="H53" s="113">
        <v>25.9739</v>
      </c>
      <c r="I53" s="53"/>
      <c r="J53" s="120">
        <v>5976.8856600000008</v>
      </c>
      <c r="K53" s="105">
        <v>8869.8602800000008</v>
      </c>
      <c r="L53" s="105">
        <v>4054.6185500000001</v>
      </c>
    </row>
    <row r="54" spans="1:12" s="52" customFormat="1" ht="11.25" customHeight="1">
      <c r="A54" s="80"/>
      <c r="B54" s="29"/>
      <c r="C54" s="243"/>
      <c r="D54" s="81" t="s">
        <v>7</v>
      </c>
      <c r="F54" s="111">
        <v>16.132300000000001</v>
      </c>
      <c r="G54" s="113">
        <v>1.0411000000000001</v>
      </c>
      <c r="H54" s="113">
        <v>26.147400000000001</v>
      </c>
      <c r="I54" s="53"/>
      <c r="J54" s="120">
        <v>6028.2304900000008</v>
      </c>
      <c r="K54" s="105">
        <v>8944.2747200000013</v>
      </c>
      <c r="L54" s="105">
        <v>4093.0128200000004</v>
      </c>
    </row>
    <row r="55" spans="1:12" s="52" customFormat="1" ht="11.25" customHeight="1">
      <c r="A55" s="80"/>
      <c r="B55" s="29"/>
      <c r="C55" s="243"/>
      <c r="D55" s="81" t="s">
        <v>8</v>
      </c>
      <c r="F55" s="111">
        <v>15.509500000000001</v>
      </c>
      <c r="G55" s="113">
        <v>0.84390000000000009</v>
      </c>
      <c r="H55" s="113">
        <v>25.3081</v>
      </c>
      <c r="I55" s="53"/>
      <c r="J55" s="120">
        <v>5978.8805200000006</v>
      </c>
      <c r="K55" s="105">
        <v>8780.7887300000002</v>
      </c>
      <c r="L55" s="105">
        <v>4106.83878</v>
      </c>
    </row>
    <row r="56" spans="1:12" s="52" customFormat="1" ht="11.25" customHeight="1">
      <c r="A56" s="80"/>
      <c r="B56" s="29"/>
      <c r="C56" s="243">
        <v>2017</v>
      </c>
      <c r="D56" s="81" t="s">
        <v>5</v>
      </c>
      <c r="F56" s="111">
        <v>14.454600000000001</v>
      </c>
      <c r="G56" s="113">
        <v>1.0009000000000001</v>
      </c>
      <c r="H56" s="113">
        <v>23.441500000000001</v>
      </c>
      <c r="I56" s="53"/>
      <c r="J56" s="120">
        <v>6034.4578900000006</v>
      </c>
      <c r="K56" s="105">
        <v>8783.7097400000002</v>
      </c>
      <c r="L56" s="105">
        <v>4197.9961700000003</v>
      </c>
    </row>
    <row r="57" spans="1:12" s="52" customFormat="1" ht="11.25" customHeight="1">
      <c r="A57" s="80"/>
      <c r="B57" s="29"/>
      <c r="C57" s="243"/>
      <c r="D57" s="81" t="s">
        <v>6</v>
      </c>
      <c r="F57" s="111">
        <v>15.1439</v>
      </c>
      <c r="G57" s="113">
        <v>0.95480000000000009</v>
      </c>
      <c r="H57" s="113">
        <v>24.828100000000003</v>
      </c>
      <c r="I57" s="53"/>
      <c r="J57" s="120">
        <v>5987.5772600000009</v>
      </c>
      <c r="K57" s="105">
        <v>8766.0574300000007</v>
      </c>
      <c r="L57" s="105">
        <v>4091.2592900000004</v>
      </c>
    </row>
    <row r="58" spans="1:12" s="52" customFormat="1" ht="11.25" customHeight="1">
      <c r="A58" s="80"/>
      <c r="B58" s="29"/>
      <c r="C58" s="243"/>
      <c r="D58" s="81" t="s">
        <v>7</v>
      </c>
      <c r="F58" s="111">
        <v>15.349200000000002</v>
      </c>
      <c r="G58" s="113">
        <v>1.0306999999999999</v>
      </c>
      <c r="H58" s="113">
        <v>24.7837</v>
      </c>
      <c r="I58" s="53"/>
      <c r="J58" s="120">
        <v>5936.55429</v>
      </c>
      <c r="K58" s="105">
        <v>8706.3765600000006</v>
      </c>
      <c r="L58" s="105">
        <v>4111.4888600000004</v>
      </c>
    </row>
    <row r="59" spans="1:12" s="52" customFormat="1" ht="11.25" customHeight="1">
      <c r="A59" s="80"/>
      <c r="B59" s="29"/>
      <c r="C59" s="243"/>
      <c r="D59" s="81" t="s">
        <v>8</v>
      </c>
      <c r="F59" s="111">
        <v>15.566000000000001</v>
      </c>
      <c r="G59" s="113">
        <v>1.1319000000000001</v>
      </c>
      <c r="H59" s="113">
        <v>25.007900000000003</v>
      </c>
      <c r="I59" s="53"/>
      <c r="J59" s="120">
        <v>5831.3721100000002</v>
      </c>
      <c r="K59" s="105">
        <v>8550.7300300000006</v>
      </c>
      <c r="L59" s="105">
        <v>4052.5347400000005</v>
      </c>
    </row>
    <row r="60" spans="1:12" s="52" customFormat="1" ht="11.25" customHeight="1">
      <c r="A60" s="80"/>
      <c r="B60" s="29"/>
      <c r="C60" s="241">
        <v>2018</v>
      </c>
      <c r="D60" s="94" t="s">
        <v>60</v>
      </c>
      <c r="F60" s="111">
        <v>14.0267</v>
      </c>
      <c r="G60" s="113">
        <v>1.0042</v>
      </c>
      <c r="H60" s="113">
        <v>22.860800000000001</v>
      </c>
      <c r="I60" s="53"/>
      <c r="J60" s="120">
        <v>6080.8853000000008</v>
      </c>
      <c r="K60" s="105">
        <v>8744.11636</v>
      </c>
      <c r="L60" s="105">
        <v>4274.2380000000003</v>
      </c>
    </row>
    <row r="61" spans="1:12" s="52" customFormat="1" ht="11.25" customHeight="1">
      <c r="A61" s="80"/>
      <c r="B61" s="29"/>
      <c r="C61" s="241"/>
      <c r="D61" s="128" t="s">
        <v>62</v>
      </c>
      <c r="F61" s="111">
        <v>14.547800000000001</v>
      </c>
      <c r="G61" s="113">
        <v>0.90290000000000004</v>
      </c>
      <c r="H61" s="113">
        <v>23.828300000000002</v>
      </c>
      <c r="I61" s="53"/>
      <c r="J61" s="120">
        <v>6101.5166700000009</v>
      </c>
      <c r="K61" s="105">
        <v>8848.0392700000011</v>
      </c>
      <c r="L61" s="105">
        <v>4233.4785099999999</v>
      </c>
    </row>
    <row r="62" spans="1:12" s="52" customFormat="1" ht="11.25" customHeight="1">
      <c r="A62" s="80"/>
      <c r="B62" s="29"/>
      <c r="C62" s="241"/>
      <c r="D62" s="128" t="s">
        <v>61</v>
      </c>
      <c r="F62" s="111">
        <v>14.932</v>
      </c>
      <c r="G62" s="113">
        <v>0.86899999999999999</v>
      </c>
      <c r="H62" s="113">
        <v>24.383100000000002</v>
      </c>
      <c r="I62" s="53"/>
      <c r="J62" s="120">
        <v>6004.2884000000004</v>
      </c>
      <c r="K62" s="105">
        <v>8746.3269500000006</v>
      </c>
      <c r="L62" s="105">
        <v>4161.4921400000003</v>
      </c>
    </row>
    <row r="63" spans="1:12" s="52" customFormat="1" ht="11.25" customHeight="1">
      <c r="A63" s="80"/>
      <c r="B63" s="29"/>
      <c r="C63" s="241"/>
      <c r="D63" s="94" t="s">
        <v>134</v>
      </c>
      <c r="F63" s="111">
        <v>14.820200000000002</v>
      </c>
      <c r="G63" s="113">
        <v>0.93720000000000003</v>
      </c>
      <c r="H63" s="113">
        <v>24.174500000000002</v>
      </c>
      <c r="I63" s="53"/>
      <c r="J63" s="120">
        <v>5933.5191900000009</v>
      </c>
      <c r="K63" s="105">
        <v>8589.9014100000004</v>
      </c>
      <c r="L63" s="105">
        <v>4143.6379800000004</v>
      </c>
    </row>
    <row r="64" spans="1:12" s="52" customFormat="1" ht="11.25" customHeight="1">
      <c r="A64" s="80"/>
      <c r="B64" s="29"/>
      <c r="C64" s="241">
        <v>2019</v>
      </c>
      <c r="D64" s="94" t="s">
        <v>60</v>
      </c>
      <c r="F64" s="111">
        <v>14.3552</v>
      </c>
      <c r="G64" s="113">
        <v>0.91890000000000005</v>
      </c>
      <c r="H64" s="113">
        <v>23.507899999999999</v>
      </c>
      <c r="I64" s="53"/>
      <c r="J64" s="120">
        <v>6142.5674900000004</v>
      </c>
      <c r="K64" s="105">
        <v>8866.6678700000011</v>
      </c>
      <c r="L64" s="105">
        <v>4286.9233700000004</v>
      </c>
    </row>
    <row r="65" spans="1:12" s="52" customFormat="1" ht="11.25" customHeight="1">
      <c r="A65" s="80"/>
      <c r="B65" s="29"/>
      <c r="C65" s="241"/>
      <c r="D65" s="128" t="s">
        <v>62</v>
      </c>
      <c r="F65" s="111">
        <v>14.736800000000001</v>
      </c>
      <c r="G65" s="113">
        <v>1.3092000000000001</v>
      </c>
      <c r="H65" s="113">
        <v>24.122600000000002</v>
      </c>
      <c r="I65" s="53"/>
      <c r="J65" s="120">
        <v>6128.5784800000001</v>
      </c>
      <c r="K65" s="105">
        <v>8816.6917400000002</v>
      </c>
      <c r="L65" s="105">
        <v>4249.5928200000008</v>
      </c>
    </row>
    <row r="66" spans="1:12" s="52" customFormat="1" ht="11.25" customHeight="1">
      <c r="A66" s="80"/>
      <c r="B66" s="29"/>
      <c r="C66" s="241"/>
      <c r="D66" s="128" t="s">
        <v>61</v>
      </c>
      <c r="F66" s="111">
        <v>15.1837</v>
      </c>
      <c r="G66" s="113">
        <v>1.5783</v>
      </c>
      <c r="H66" s="113">
        <v>24.534200000000002</v>
      </c>
      <c r="I66" s="53"/>
      <c r="J66" s="120">
        <v>6085.8434300000008</v>
      </c>
      <c r="K66" s="105">
        <v>8750.3307800000002</v>
      </c>
      <c r="L66" s="105">
        <v>4254.6402400000006</v>
      </c>
    </row>
    <row r="67" spans="1:12" s="52" customFormat="1" ht="11.25" customHeight="1">
      <c r="A67" s="80"/>
      <c r="B67" s="29"/>
      <c r="C67" s="241"/>
      <c r="D67" s="94" t="s">
        <v>134</v>
      </c>
      <c r="F67" s="111">
        <v>14.569500000000001</v>
      </c>
      <c r="G67" s="113">
        <v>1.4007000000000001</v>
      </c>
      <c r="H67" s="113">
        <v>23.8461</v>
      </c>
      <c r="I67" s="53"/>
      <c r="J67" s="120">
        <v>6127.7855900000004</v>
      </c>
      <c r="K67" s="105">
        <v>8807.7714200000009</v>
      </c>
      <c r="L67" s="105">
        <v>4239.8975399999999</v>
      </c>
    </row>
    <row r="68" spans="1:12" s="52" customFormat="1" ht="11.25" customHeight="1">
      <c r="A68" s="80"/>
      <c r="B68" s="29"/>
      <c r="C68" s="255">
        <v>2020</v>
      </c>
      <c r="D68" s="94" t="s">
        <v>60</v>
      </c>
      <c r="F68" s="111">
        <v>12.1106</v>
      </c>
      <c r="G68" s="113">
        <v>1.0572000000000001</v>
      </c>
      <c r="H68" s="113">
        <v>20.1128</v>
      </c>
      <c r="I68" s="53"/>
      <c r="J68" s="120">
        <v>6486.0531700000001</v>
      </c>
      <c r="K68" s="105">
        <v>9195.9694500000005</v>
      </c>
      <c r="L68" s="105">
        <v>4524.1892500000004</v>
      </c>
    </row>
    <row r="69" spans="1:12" s="52" customFormat="1" ht="11.25" customHeight="1">
      <c r="A69" s="80"/>
      <c r="B69" s="29"/>
      <c r="C69" s="255"/>
      <c r="D69" s="95" t="s">
        <v>49</v>
      </c>
      <c r="F69" s="230" t="s">
        <v>51</v>
      </c>
      <c r="G69" s="230" t="s">
        <v>51</v>
      </c>
      <c r="H69" s="230" t="s">
        <v>51</v>
      </c>
      <c r="I69" s="53"/>
      <c r="J69" s="230" t="s">
        <v>51</v>
      </c>
      <c r="K69" s="230" t="s">
        <v>51</v>
      </c>
      <c r="L69" s="230" t="s">
        <v>51</v>
      </c>
    </row>
    <row r="70" spans="1:12" s="52" customFormat="1" ht="11.25" customHeight="1">
      <c r="A70" s="80"/>
      <c r="B70" s="29"/>
      <c r="C70" s="255"/>
      <c r="D70" s="94" t="s">
        <v>61</v>
      </c>
      <c r="F70" s="111">
        <v>13.6706</v>
      </c>
      <c r="G70" s="113">
        <v>1.0407</v>
      </c>
      <c r="H70" s="113">
        <v>23.1584</v>
      </c>
      <c r="I70" s="53"/>
      <c r="J70" s="120">
        <v>6235.7702500000005</v>
      </c>
      <c r="K70" s="105">
        <v>8999.8866000000016</v>
      </c>
      <c r="L70" s="105">
        <v>4159.3128500000003</v>
      </c>
    </row>
    <row r="71" spans="1:12" s="52" customFormat="1" ht="11.25" customHeight="1">
      <c r="A71" s="80"/>
      <c r="B71" s="29"/>
      <c r="C71" s="255"/>
      <c r="D71" s="100" t="s">
        <v>8</v>
      </c>
      <c r="F71" s="111">
        <v>13.1622</v>
      </c>
      <c r="G71" s="113">
        <v>0.73899999999999999</v>
      </c>
      <c r="H71" s="113">
        <v>22.060100000000002</v>
      </c>
      <c r="I71" s="53"/>
      <c r="J71" s="120">
        <v>6283.6436600000006</v>
      </c>
      <c r="K71" s="105">
        <v>9063.6982200000002</v>
      </c>
      <c r="L71" s="105">
        <v>4292.4822899999999</v>
      </c>
    </row>
    <row r="72" spans="1:12" s="52" customFormat="1" ht="11.25" customHeight="1">
      <c r="A72" s="80"/>
      <c r="B72" s="29"/>
      <c r="C72" s="255">
        <v>2021</v>
      </c>
      <c r="D72" s="94" t="s">
        <v>60</v>
      </c>
      <c r="F72" s="111">
        <v>12.8522</v>
      </c>
      <c r="G72" s="113">
        <v>0.99930000000000008</v>
      </c>
      <c r="H72" s="113">
        <v>21.697800000000001</v>
      </c>
      <c r="I72" s="53"/>
      <c r="J72" s="120">
        <v>6515.0437600000005</v>
      </c>
      <c r="K72" s="105">
        <v>9277.9886300000016</v>
      </c>
      <c r="L72" s="105">
        <v>4453.1231700000008</v>
      </c>
    </row>
    <row r="73" spans="1:12" s="52" customFormat="1" ht="11.25" customHeight="1">
      <c r="A73" s="80"/>
      <c r="B73" s="29"/>
      <c r="C73" s="255"/>
      <c r="D73" s="128" t="s">
        <v>62</v>
      </c>
      <c r="F73" s="111">
        <v>13.304600000000001</v>
      </c>
      <c r="G73" s="113">
        <v>0.9758</v>
      </c>
      <c r="H73" s="113">
        <v>22.049500000000002</v>
      </c>
      <c r="I73" s="53"/>
      <c r="J73" s="120">
        <v>6404.1316600000009</v>
      </c>
      <c r="K73" s="105">
        <v>9171.1873500000002</v>
      </c>
      <c r="L73" s="105">
        <v>4441.4471400000002</v>
      </c>
    </row>
    <row r="74" spans="1:12" s="52" customFormat="1" ht="11.25" customHeight="1">
      <c r="A74" s="80"/>
      <c r="B74" s="29"/>
      <c r="C74" s="255"/>
      <c r="D74" s="128" t="s">
        <v>61</v>
      </c>
      <c r="F74" s="111">
        <v>13.736500000000001</v>
      </c>
      <c r="G74" s="113">
        <v>0.92200000000000004</v>
      </c>
      <c r="H74" s="113">
        <v>22.756900000000002</v>
      </c>
      <c r="I74" s="53"/>
      <c r="J74" s="120">
        <v>6390.6013000000003</v>
      </c>
      <c r="K74" s="105">
        <v>9211.0437500000007</v>
      </c>
      <c r="L74" s="105">
        <v>4405.2215500000002</v>
      </c>
    </row>
    <row r="75" spans="1:12" s="52" customFormat="1" ht="11.25" customHeight="1">
      <c r="A75" s="80"/>
      <c r="B75" s="29"/>
      <c r="C75" s="255"/>
      <c r="D75" s="94" t="s">
        <v>134</v>
      </c>
      <c r="F75" s="111">
        <v>13.145000000000001</v>
      </c>
      <c r="G75" s="113">
        <v>1.2786</v>
      </c>
      <c r="H75" s="113">
        <v>21.6221</v>
      </c>
      <c r="I75" s="53"/>
      <c r="J75" s="120">
        <v>6284.8453500000005</v>
      </c>
      <c r="K75" s="105">
        <v>8951.9135600000009</v>
      </c>
      <c r="L75" s="105">
        <v>4379.5783900000006</v>
      </c>
    </row>
    <row r="76" spans="1:12" s="52" customFormat="1" ht="22.5" customHeight="1">
      <c r="A76" s="80"/>
      <c r="B76" s="29"/>
      <c r="C76" s="309" t="s">
        <v>210</v>
      </c>
      <c r="D76" s="309"/>
      <c r="E76" s="309"/>
      <c r="F76" s="309"/>
      <c r="G76" s="309"/>
      <c r="H76" s="309"/>
      <c r="I76" s="309"/>
      <c r="J76" s="309"/>
      <c r="K76" s="309"/>
      <c r="L76" s="309"/>
    </row>
    <row r="77" spans="1:12" s="52" customFormat="1" ht="22.5" customHeight="1">
      <c r="A77" s="80"/>
      <c r="B77" s="29"/>
      <c r="C77" s="311" t="s">
        <v>225</v>
      </c>
      <c r="D77" s="312"/>
      <c r="E77" s="312"/>
      <c r="F77" s="312"/>
      <c r="G77" s="312"/>
      <c r="H77" s="312"/>
      <c r="I77" s="312"/>
      <c r="J77" s="312"/>
      <c r="K77" s="312"/>
      <c r="L77" s="312"/>
    </row>
    <row r="78" spans="1:12" s="52" customFormat="1" ht="15" customHeight="1">
      <c r="A78" s="80"/>
      <c r="B78" s="29"/>
      <c r="C78" s="307" t="s">
        <v>226</v>
      </c>
      <c r="D78" s="308"/>
      <c r="E78" s="308"/>
      <c r="F78" s="308"/>
      <c r="G78" s="308"/>
      <c r="H78" s="308"/>
      <c r="I78" s="308"/>
      <c r="J78" s="308"/>
      <c r="K78" s="308"/>
      <c r="L78" s="308"/>
    </row>
    <row r="79" spans="1:12" s="52" customFormat="1" ht="48" customHeight="1">
      <c r="A79" s="80"/>
      <c r="B79" s="29"/>
      <c r="C79" s="310" t="s">
        <v>52</v>
      </c>
      <c r="D79" s="310"/>
      <c r="E79" s="310"/>
      <c r="F79" s="310"/>
      <c r="G79" s="310"/>
      <c r="H79" s="310"/>
      <c r="I79" s="310"/>
      <c r="J79" s="310"/>
      <c r="K79" s="310"/>
      <c r="L79" s="310"/>
    </row>
    <row r="80" spans="1:12" s="73" customFormat="1" ht="48" customHeight="1">
      <c r="A80" s="64"/>
      <c r="B80" s="202" t="s">
        <v>63</v>
      </c>
      <c r="C80" s="245" t="s">
        <v>212</v>
      </c>
      <c r="D80" s="245"/>
      <c r="E80" s="245"/>
      <c r="F80" s="245"/>
      <c r="G80" s="245"/>
      <c r="H80" s="245"/>
      <c r="I80" s="245"/>
      <c r="J80" s="245"/>
      <c r="K80" s="245"/>
      <c r="L80" s="245"/>
    </row>
    <row r="81" spans="1:12">
      <c r="A81" s="64"/>
      <c r="C81" s="307" t="s">
        <v>181</v>
      </c>
      <c r="D81" s="308"/>
      <c r="E81" s="308"/>
      <c r="F81" s="308"/>
      <c r="G81" s="308"/>
      <c r="H81" s="308"/>
      <c r="I81" s="308"/>
      <c r="J81" s="308"/>
      <c r="K81" s="308"/>
      <c r="L81" s="308"/>
    </row>
    <row r="82" spans="1:12">
      <c r="A82" s="173"/>
    </row>
    <row r="83" spans="1:12">
      <c r="A83" s="173"/>
    </row>
    <row r="84" spans="1:12">
      <c r="A84" s="173"/>
    </row>
    <row r="85" spans="1:12">
      <c r="A85" s="173"/>
    </row>
    <row r="86" spans="1:12">
      <c r="A86" s="173"/>
    </row>
    <row r="87" spans="1:12">
      <c r="A87" s="173"/>
    </row>
    <row r="88" spans="1:12">
      <c r="A88" s="173"/>
    </row>
    <row r="89" spans="1:12">
      <c r="A89" s="173"/>
    </row>
    <row r="90" spans="1:12">
      <c r="A90" s="173"/>
    </row>
    <row r="91" spans="1:12">
      <c r="A91" s="173"/>
    </row>
    <row r="92" spans="1:12">
      <c r="A92" s="173"/>
    </row>
    <row r="93" spans="1:12">
      <c r="A93" s="173"/>
    </row>
    <row r="94" spans="1:12">
      <c r="A94" s="173"/>
    </row>
    <row r="95" spans="1:12">
      <c r="A95" s="173"/>
    </row>
    <row r="96" spans="1:12">
      <c r="A96" s="173"/>
    </row>
    <row r="97" spans="1:1">
      <c r="A97" s="173"/>
    </row>
    <row r="98" spans="1:1">
      <c r="A98" s="173"/>
    </row>
    <row r="99" spans="1:1">
      <c r="A99" s="173"/>
    </row>
    <row r="100" spans="1:1">
      <c r="A100" s="173"/>
    </row>
    <row r="101" spans="1:1">
      <c r="A101" s="173"/>
    </row>
    <row r="102" spans="1:1">
      <c r="A102" s="173"/>
    </row>
    <row r="103" spans="1:1">
      <c r="A103" s="173"/>
    </row>
    <row r="104" spans="1:1">
      <c r="A104" s="173"/>
    </row>
    <row r="105" spans="1:1">
      <c r="A105" s="173"/>
    </row>
    <row r="106" spans="1:1">
      <c r="A106" s="173"/>
    </row>
  </sheetData>
  <mergeCells count="36">
    <mergeCell ref="C52:C55"/>
    <mergeCell ref="C77:L77"/>
    <mergeCell ref="C78:L78"/>
    <mergeCell ref="C79:L79"/>
    <mergeCell ref="C80:L80"/>
    <mergeCell ref="C60:C63"/>
    <mergeCell ref="C64:C67"/>
    <mergeCell ref="C68:C71"/>
    <mergeCell ref="C72:C75"/>
    <mergeCell ref="C76:L76"/>
    <mergeCell ref="C56:C59"/>
    <mergeCell ref="C40:C43"/>
    <mergeCell ref="C44:C47"/>
    <mergeCell ref="C48:C51"/>
    <mergeCell ref="F4:F6"/>
    <mergeCell ref="C12:C15"/>
    <mergeCell ref="C16:C19"/>
    <mergeCell ref="C20:C23"/>
    <mergeCell ref="C24:C27"/>
    <mergeCell ref="C28:C31"/>
    <mergeCell ref="G4:H4"/>
    <mergeCell ref="J4:J6"/>
    <mergeCell ref="K4:L4"/>
    <mergeCell ref="G5:G6"/>
    <mergeCell ref="C81:L81"/>
    <mergeCell ref="H5:H6"/>
    <mergeCell ref="K5:K6"/>
    <mergeCell ref="L5:L6"/>
    <mergeCell ref="C8:C11"/>
    <mergeCell ref="C2:C6"/>
    <mergeCell ref="D2:D6"/>
    <mergeCell ref="F2:L2"/>
    <mergeCell ref="F3:H3"/>
    <mergeCell ref="J3:L3"/>
    <mergeCell ref="C32:C35"/>
    <mergeCell ref="C36:C39"/>
  </mergeCells>
  <phoneticPr fontId="0"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U76"/>
  <sheetViews>
    <sheetView zoomScaleNormal="100" workbookViewId="0">
      <pane xSplit="4" ySplit="4" topLeftCell="E5" activePane="bottomRight" state="frozen"/>
      <selection pane="topRight" activeCell="E1" sqref="E1"/>
      <selection pane="bottomLeft" activeCell="A5" sqref="A5"/>
      <selection pane="bottomRight" activeCell="E5" sqref="E5"/>
    </sheetView>
  </sheetViews>
  <sheetFormatPr baseColWidth="10" defaultRowHeight="15" customHeight="1"/>
  <cols>
    <col min="1" max="1" width="2.7109375" style="149" customWidth="1"/>
    <col min="2" max="2" width="2.7109375" style="29" customWidth="1"/>
    <col min="3" max="3" width="18.140625" style="27" customWidth="1"/>
    <col min="4" max="4" width="26.28515625" style="28" customWidth="1"/>
    <col min="5" max="16" width="9.7109375" style="149" customWidth="1"/>
    <col min="17" max="72" width="9.7109375" style="6" customWidth="1"/>
    <col min="73" max="16384" width="11.42578125" style="6"/>
  </cols>
  <sheetData>
    <row r="1" spans="1:73" ht="84" customHeight="1">
      <c r="E1" s="282"/>
      <c r="F1" s="282"/>
      <c r="G1" s="282"/>
      <c r="H1" s="282"/>
      <c r="I1" s="282"/>
      <c r="J1" s="282"/>
      <c r="K1" s="282"/>
      <c r="L1" s="282"/>
      <c r="M1" s="282"/>
      <c r="N1" s="282"/>
      <c r="O1" s="282"/>
      <c r="P1" s="282"/>
      <c r="Q1" s="282"/>
      <c r="R1" s="282"/>
      <c r="S1" s="282"/>
      <c r="T1" s="282"/>
      <c r="U1" s="282"/>
      <c r="V1" s="282"/>
      <c r="W1" s="282"/>
      <c r="X1" s="282"/>
    </row>
    <row r="2" spans="1:73" ht="30" customHeight="1">
      <c r="A2" s="80"/>
      <c r="C2" s="283" t="s">
        <v>229</v>
      </c>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284"/>
      <c r="AO2" s="284"/>
      <c r="AP2" s="284"/>
      <c r="AQ2" s="284"/>
      <c r="AR2" s="284"/>
      <c r="AS2" s="284"/>
      <c r="AT2" s="284"/>
      <c r="AU2" s="284"/>
      <c r="AV2" s="284"/>
      <c r="AW2" s="284"/>
      <c r="AX2" s="284"/>
      <c r="AY2" s="284"/>
      <c r="AZ2" s="284"/>
      <c r="BA2" s="284"/>
      <c r="BB2" s="284"/>
      <c r="BC2" s="284"/>
      <c r="BD2" s="284"/>
      <c r="BE2" s="284"/>
      <c r="BF2" s="284"/>
      <c r="BG2" s="284"/>
      <c r="BH2" s="284"/>
      <c r="BI2" s="284"/>
      <c r="BJ2" s="284"/>
      <c r="BK2" s="284"/>
      <c r="BL2" s="284"/>
      <c r="BM2" s="284"/>
      <c r="BN2" s="284"/>
      <c r="BO2" s="284"/>
      <c r="BP2" s="284"/>
      <c r="BQ2" s="284"/>
      <c r="BR2" s="284"/>
      <c r="BS2" s="284"/>
      <c r="BT2" s="285"/>
    </row>
    <row r="3" spans="1:73" ht="15.75" customHeight="1">
      <c r="A3" s="80"/>
      <c r="C3" s="286" t="s">
        <v>71</v>
      </c>
      <c r="D3" s="287" t="s">
        <v>45</v>
      </c>
      <c r="E3" s="276">
        <v>2005</v>
      </c>
      <c r="F3" s="276"/>
      <c r="G3" s="276"/>
      <c r="H3" s="276"/>
      <c r="I3" s="276">
        <v>2006</v>
      </c>
      <c r="J3" s="276"/>
      <c r="K3" s="276"/>
      <c r="L3" s="276"/>
      <c r="M3" s="276">
        <v>2007</v>
      </c>
      <c r="N3" s="276"/>
      <c r="O3" s="276"/>
      <c r="P3" s="276"/>
      <c r="Q3" s="276">
        <v>2008</v>
      </c>
      <c r="R3" s="276"/>
      <c r="S3" s="276"/>
      <c r="T3" s="276"/>
      <c r="U3" s="276">
        <v>2009</v>
      </c>
      <c r="V3" s="276"/>
      <c r="W3" s="276"/>
      <c r="X3" s="276"/>
      <c r="Y3" s="276">
        <v>2010</v>
      </c>
      <c r="Z3" s="276"/>
      <c r="AA3" s="276"/>
      <c r="AB3" s="276"/>
      <c r="AC3" s="276">
        <v>2011</v>
      </c>
      <c r="AD3" s="276"/>
      <c r="AE3" s="276"/>
      <c r="AF3" s="276"/>
      <c r="AG3" s="276">
        <v>2012</v>
      </c>
      <c r="AH3" s="276"/>
      <c r="AI3" s="276"/>
      <c r="AJ3" s="276"/>
      <c r="AK3" s="276">
        <v>2013</v>
      </c>
      <c r="AL3" s="276"/>
      <c r="AM3" s="276"/>
      <c r="AN3" s="276"/>
      <c r="AO3" s="276">
        <v>2014</v>
      </c>
      <c r="AP3" s="276"/>
      <c r="AQ3" s="276"/>
      <c r="AR3" s="276"/>
      <c r="AS3" s="276">
        <v>2015</v>
      </c>
      <c r="AT3" s="276"/>
      <c r="AU3" s="276"/>
      <c r="AV3" s="276"/>
      <c r="AW3" s="276">
        <v>2016</v>
      </c>
      <c r="AX3" s="276"/>
      <c r="AY3" s="276"/>
      <c r="AZ3" s="276"/>
      <c r="BA3" s="276">
        <v>2017</v>
      </c>
      <c r="BB3" s="276"/>
      <c r="BC3" s="276"/>
      <c r="BD3" s="276"/>
      <c r="BE3" s="255">
        <v>2018</v>
      </c>
      <c r="BF3" s="255"/>
      <c r="BG3" s="255"/>
      <c r="BH3" s="255"/>
      <c r="BI3" s="255">
        <v>2019</v>
      </c>
      <c r="BJ3" s="255"/>
      <c r="BK3" s="255"/>
      <c r="BL3" s="255"/>
      <c r="BM3" s="255">
        <v>2020</v>
      </c>
      <c r="BN3" s="255"/>
      <c r="BO3" s="255"/>
      <c r="BP3" s="255"/>
      <c r="BQ3" s="255">
        <v>2021</v>
      </c>
      <c r="BR3" s="255"/>
      <c r="BS3" s="255"/>
      <c r="BT3" s="255"/>
    </row>
    <row r="4" spans="1:73" ht="15" customHeight="1">
      <c r="A4" s="80"/>
      <c r="C4" s="286"/>
      <c r="D4" s="287"/>
      <c r="E4" s="99" t="s">
        <v>5</v>
      </c>
      <c r="F4" s="99" t="s">
        <v>6</v>
      </c>
      <c r="G4" s="99" t="s">
        <v>7</v>
      </c>
      <c r="H4" s="99" t="s">
        <v>8</v>
      </c>
      <c r="I4" s="99" t="s">
        <v>5</v>
      </c>
      <c r="J4" s="99" t="s">
        <v>6</v>
      </c>
      <c r="K4" s="99" t="s">
        <v>7</v>
      </c>
      <c r="L4" s="99" t="s">
        <v>8</v>
      </c>
      <c r="M4" s="99" t="s">
        <v>5</v>
      </c>
      <c r="N4" s="99" t="s">
        <v>6</v>
      </c>
      <c r="O4" s="99" t="s">
        <v>7</v>
      </c>
      <c r="P4" s="99" t="s">
        <v>8</v>
      </c>
      <c r="Q4" s="99" t="s">
        <v>5</v>
      </c>
      <c r="R4" s="99" t="s">
        <v>6</v>
      </c>
      <c r="S4" s="99" t="s">
        <v>7</v>
      </c>
      <c r="T4" s="99" t="s">
        <v>8</v>
      </c>
      <c r="U4" s="99" t="s">
        <v>5</v>
      </c>
      <c r="V4" s="99" t="s">
        <v>6</v>
      </c>
      <c r="W4" s="99" t="s">
        <v>7</v>
      </c>
      <c r="X4" s="99" t="s">
        <v>8</v>
      </c>
      <c r="Y4" s="99" t="s">
        <v>5</v>
      </c>
      <c r="Z4" s="99" t="s">
        <v>6</v>
      </c>
      <c r="AA4" s="99" t="s">
        <v>7</v>
      </c>
      <c r="AB4" s="99" t="s">
        <v>8</v>
      </c>
      <c r="AC4" s="99" t="s">
        <v>5</v>
      </c>
      <c r="AD4" s="99" t="s">
        <v>6</v>
      </c>
      <c r="AE4" s="99" t="s">
        <v>7</v>
      </c>
      <c r="AF4" s="99" t="s">
        <v>8</v>
      </c>
      <c r="AG4" s="99" t="s">
        <v>5</v>
      </c>
      <c r="AH4" s="99" t="s">
        <v>6</v>
      </c>
      <c r="AI4" s="99" t="s">
        <v>7</v>
      </c>
      <c r="AJ4" s="99" t="s">
        <v>8</v>
      </c>
      <c r="AK4" s="99" t="s">
        <v>5</v>
      </c>
      <c r="AL4" s="99" t="s">
        <v>6</v>
      </c>
      <c r="AM4" s="99" t="s">
        <v>7</v>
      </c>
      <c r="AN4" s="99" t="s">
        <v>8</v>
      </c>
      <c r="AO4" s="99" t="s">
        <v>5</v>
      </c>
      <c r="AP4" s="99" t="s">
        <v>6</v>
      </c>
      <c r="AQ4" s="99" t="s">
        <v>7</v>
      </c>
      <c r="AR4" s="99" t="s">
        <v>8</v>
      </c>
      <c r="AS4" s="99" t="s">
        <v>5</v>
      </c>
      <c r="AT4" s="99" t="s">
        <v>6</v>
      </c>
      <c r="AU4" s="99" t="s">
        <v>7</v>
      </c>
      <c r="AV4" s="99" t="s">
        <v>8</v>
      </c>
      <c r="AW4" s="99" t="s">
        <v>5</v>
      </c>
      <c r="AX4" s="99" t="s">
        <v>6</v>
      </c>
      <c r="AY4" s="99" t="s">
        <v>7</v>
      </c>
      <c r="AZ4" s="99" t="s">
        <v>8</v>
      </c>
      <c r="BA4" s="99" t="s">
        <v>5</v>
      </c>
      <c r="BB4" s="99" t="s">
        <v>6</v>
      </c>
      <c r="BC4" s="99" t="s">
        <v>7</v>
      </c>
      <c r="BD4" s="99" t="s">
        <v>8</v>
      </c>
      <c r="BE4" s="94" t="s">
        <v>60</v>
      </c>
      <c r="BF4" s="94" t="s">
        <v>62</v>
      </c>
      <c r="BG4" s="94" t="s">
        <v>61</v>
      </c>
      <c r="BH4" s="94" t="s">
        <v>134</v>
      </c>
      <c r="BI4" s="94" t="s">
        <v>60</v>
      </c>
      <c r="BJ4" s="94" t="s">
        <v>62</v>
      </c>
      <c r="BK4" s="94" t="s">
        <v>61</v>
      </c>
      <c r="BL4" s="94" t="s">
        <v>134</v>
      </c>
      <c r="BM4" s="107" t="s">
        <v>60</v>
      </c>
      <c r="BN4" s="108" t="s">
        <v>49</v>
      </c>
      <c r="BO4" s="107" t="s">
        <v>61</v>
      </c>
      <c r="BP4" s="109" t="s">
        <v>8</v>
      </c>
      <c r="BQ4" s="94" t="s">
        <v>60</v>
      </c>
      <c r="BR4" s="94" t="s">
        <v>62</v>
      </c>
      <c r="BS4" s="94" t="s">
        <v>61</v>
      </c>
      <c r="BT4" s="94" t="s">
        <v>134</v>
      </c>
    </row>
    <row r="5" spans="1:73" ht="15" customHeight="1">
      <c r="A5" s="80"/>
      <c r="B5" s="29" t="str">
        <f>"I" &amp; C5</f>
        <v>INacional</v>
      </c>
      <c r="C5" s="242" t="s">
        <v>2</v>
      </c>
      <c r="D5" s="91" t="s">
        <v>121</v>
      </c>
      <c r="E5" s="199">
        <v>7421.1779800000004</v>
      </c>
      <c r="F5" s="199">
        <v>7410.5572700000002</v>
      </c>
      <c r="G5" s="199">
        <v>7318.1063400000003</v>
      </c>
      <c r="H5" s="199">
        <v>7540.1276800000005</v>
      </c>
      <c r="I5" s="199">
        <v>7597.9278200000008</v>
      </c>
      <c r="J5" s="199">
        <v>7678.3984300000002</v>
      </c>
      <c r="K5" s="199">
        <v>7755.700170000001</v>
      </c>
      <c r="L5" s="199">
        <v>7611.2011800000009</v>
      </c>
      <c r="M5" s="199">
        <v>7683.4267800000007</v>
      </c>
      <c r="N5" s="199">
        <v>7826.1615100000008</v>
      </c>
      <c r="O5" s="199">
        <v>7670.8896400000003</v>
      </c>
      <c r="P5" s="199">
        <v>7512.793810000001</v>
      </c>
      <c r="Q5" s="199">
        <v>7702.1816800000006</v>
      </c>
      <c r="R5" s="199">
        <v>7586.8220300000003</v>
      </c>
      <c r="S5" s="199">
        <v>7418.4710600000008</v>
      </c>
      <c r="T5" s="199">
        <v>7137.1121100000009</v>
      </c>
      <c r="U5" s="199">
        <v>7212.7216600000002</v>
      </c>
      <c r="V5" s="199">
        <v>7138.4409800000003</v>
      </c>
      <c r="W5" s="199">
        <v>6868.9839500000007</v>
      </c>
      <c r="X5" s="199">
        <v>6651.1335700000009</v>
      </c>
      <c r="Y5" s="199">
        <v>6911.0357200000008</v>
      </c>
      <c r="Z5" s="199">
        <v>6814.1773400000002</v>
      </c>
      <c r="AA5" s="199">
        <v>6755.6207000000004</v>
      </c>
      <c r="AB5" s="199">
        <v>6638.8614700000007</v>
      </c>
      <c r="AC5" s="199">
        <v>6777.7052800000001</v>
      </c>
      <c r="AD5" s="199">
        <v>6751.5626100000009</v>
      </c>
      <c r="AE5" s="199">
        <v>6694.7307500000006</v>
      </c>
      <c r="AF5" s="199">
        <v>6494.5458400000007</v>
      </c>
      <c r="AG5" s="199">
        <v>6674.1136900000001</v>
      </c>
      <c r="AH5" s="199">
        <v>6659.2427500000003</v>
      </c>
      <c r="AI5" s="199">
        <v>6560.4593700000005</v>
      </c>
      <c r="AJ5" s="199">
        <v>6557.2604900000006</v>
      </c>
      <c r="AK5" s="199">
        <v>6728.6427600000006</v>
      </c>
      <c r="AL5" s="199">
        <v>6499.9931700000006</v>
      </c>
      <c r="AM5" s="199">
        <v>6407.0518800000009</v>
      </c>
      <c r="AN5" s="199">
        <v>6408.1483200000002</v>
      </c>
      <c r="AO5" s="199">
        <v>6372.1672500000004</v>
      </c>
      <c r="AP5" s="199">
        <v>6262.4812000000002</v>
      </c>
      <c r="AQ5" s="199">
        <v>6217.8482400000003</v>
      </c>
      <c r="AR5" s="199">
        <v>6129.2434300000004</v>
      </c>
      <c r="AS5" s="199">
        <v>6304.5502800000004</v>
      </c>
      <c r="AT5" s="199">
        <v>6335.3238400000009</v>
      </c>
      <c r="AU5" s="199">
        <v>6405.2526300000009</v>
      </c>
      <c r="AV5" s="199">
        <v>6362.1581300000007</v>
      </c>
      <c r="AW5" s="199">
        <v>6498.8382700000002</v>
      </c>
      <c r="AX5" s="199">
        <v>6512.9404700000005</v>
      </c>
      <c r="AY5" s="199">
        <v>6603.8213200000009</v>
      </c>
      <c r="AZ5" s="199">
        <v>6531.7522400000007</v>
      </c>
      <c r="BA5" s="199">
        <v>6575.3099900000007</v>
      </c>
      <c r="BB5" s="199">
        <v>6514.4809100000002</v>
      </c>
      <c r="BC5" s="199">
        <v>6443.3422400000009</v>
      </c>
      <c r="BD5" s="199">
        <v>6366.4810200000002</v>
      </c>
      <c r="BE5" s="199">
        <v>6621.8735000000006</v>
      </c>
      <c r="BF5" s="199">
        <v>6640.8822300000002</v>
      </c>
      <c r="BG5" s="199">
        <v>6533.6830500000005</v>
      </c>
      <c r="BH5" s="199">
        <v>6481.8669800000007</v>
      </c>
      <c r="BI5" s="199">
        <v>6734.2715700000008</v>
      </c>
      <c r="BJ5" s="199">
        <v>6712.0854500000005</v>
      </c>
      <c r="BK5" s="199">
        <v>6665.1643200000008</v>
      </c>
      <c r="BL5" s="199">
        <v>6736.5522100000007</v>
      </c>
      <c r="BM5" s="199">
        <v>7117.1722400000008</v>
      </c>
      <c r="BN5" s="230" t="s">
        <v>51</v>
      </c>
      <c r="BO5" s="199">
        <v>6625.2726000000002</v>
      </c>
      <c r="BP5" s="199">
        <v>6773.8062600000003</v>
      </c>
      <c r="BQ5" s="199">
        <v>6998.6684200000009</v>
      </c>
      <c r="BR5" s="199">
        <v>6951.8276500000002</v>
      </c>
      <c r="BS5" s="199">
        <v>6916.1661900000008</v>
      </c>
      <c r="BT5" s="199">
        <v>6835.8446000000004</v>
      </c>
    </row>
    <row r="6" spans="1:73" s="149" customFormat="1" ht="15" customHeight="1">
      <c r="A6" s="80"/>
      <c r="B6" s="29" t="str">
        <f>"II" &amp; C5</f>
        <v>IINacional</v>
      </c>
      <c r="C6" s="242"/>
      <c r="D6" s="91" t="s">
        <v>122</v>
      </c>
      <c r="E6" s="199">
        <v>5353.3237900000004</v>
      </c>
      <c r="F6" s="199">
        <v>5356.6063700000004</v>
      </c>
      <c r="G6" s="199">
        <v>5423.9039200000007</v>
      </c>
      <c r="H6" s="199">
        <v>5587.8913600000005</v>
      </c>
      <c r="I6" s="199">
        <v>5637.8468800000001</v>
      </c>
      <c r="J6" s="199">
        <v>5680.2862600000008</v>
      </c>
      <c r="K6" s="199">
        <v>5707.5786500000004</v>
      </c>
      <c r="L6" s="199">
        <v>5569.0418900000004</v>
      </c>
      <c r="M6" s="199">
        <v>5667.4771400000009</v>
      </c>
      <c r="N6" s="199">
        <v>5702.2348100000008</v>
      </c>
      <c r="O6" s="199">
        <v>5743.4164800000008</v>
      </c>
      <c r="P6" s="199">
        <v>5476.6346800000001</v>
      </c>
      <c r="Q6" s="199">
        <v>5581.2131000000008</v>
      </c>
      <c r="R6" s="199">
        <v>5579.9034200000006</v>
      </c>
      <c r="S6" s="199">
        <v>5537.0551500000001</v>
      </c>
      <c r="T6" s="199">
        <v>5345.8370000000004</v>
      </c>
      <c r="U6" s="199">
        <v>5458.1493700000001</v>
      </c>
      <c r="V6" s="199">
        <v>5454.4928900000004</v>
      </c>
      <c r="W6" s="199">
        <v>5277.3622500000001</v>
      </c>
      <c r="X6" s="199">
        <v>5068.1864800000003</v>
      </c>
      <c r="Y6" s="199">
        <v>5177.0721500000009</v>
      </c>
      <c r="Z6" s="199">
        <v>5199.2942200000007</v>
      </c>
      <c r="AA6" s="199">
        <v>5229.7502600000007</v>
      </c>
      <c r="AB6" s="199">
        <v>5190.6372500000007</v>
      </c>
      <c r="AC6" s="199">
        <v>5261.5998300000001</v>
      </c>
      <c r="AD6" s="199">
        <v>5209.1544400000002</v>
      </c>
      <c r="AE6" s="199">
        <v>5175.1991300000009</v>
      </c>
      <c r="AF6" s="199">
        <v>4959.8521300000002</v>
      </c>
      <c r="AG6" s="199">
        <v>5175.6932700000007</v>
      </c>
      <c r="AH6" s="199">
        <v>5122.7902000000004</v>
      </c>
      <c r="AI6" s="199">
        <v>5047.6970300000003</v>
      </c>
      <c r="AJ6" s="199">
        <v>5096.3540800000001</v>
      </c>
      <c r="AK6" s="199">
        <v>5194.9601500000008</v>
      </c>
      <c r="AL6" s="199">
        <v>5122.6538200000005</v>
      </c>
      <c r="AM6" s="199">
        <v>5129.2407600000006</v>
      </c>
      <c r="AN6" s="199">
        <v>4955.5785800000003</v>
      </c>
      <c r="AO6" s="199">
        <v>4999.8285000000005</v>
      </c>
      <c r="AP6" s="199">
        <v>4966.8517500000007</v>
      </c>
      <c r="AQ6" s="199">
        <v>4949.7365800000007</v>
      </c>
      <c r="AR6" s="199">
        <v>4815.8470800000005</v>
      </c>
      <c r="AS6" s="199">
        <v>4952.9831600000007</v>
      </c>
      <c r="AT6" s="199">
        <v>4949.9327600000006</v>
      </c>
      <c r="AU6" s="199">
        <v>5056.6666100000002</v>
      </c>
      <c r="AV6" s="199">
        <v>4902.9443700000002</v>
      </c>
      <c r="AW6" s="199">
        <v>5051.75774</v>
      </c>
      <c r="AX6" s="199">
        <v>5113.84328</v>
      </c>
      <c r="AY6" s="199">
        <v>5107.1651200000006</v>
      </c>
      <c r="AZ6" s="199">
        <v>5092.1907900000006</v>
      </c>
      <c r="BA6" s="199">
        <v>5157.8930600000003</v>
      </c>
      <c r="BB6" s="199">
        <v>5135.9454100000003</v>
      </c>
      <c r="BC6" s="199">
        <v>5112.9430600000005</v>
      </c>
      <c r="BD6" s="199">
        <v>4966.2359400000005</v>
      </c>
      <c r="BE6" s="199">
        <v>5208.5056700000005</v>
      </c>
      <c r="BF6" s="199">
        <v>5242.15661</v>
      </c>
      <c r="BG6" s="199">
        <v>5149.7214300000005</v>
      </c>
      <c r="BH6" s="199">
        <v>5071.7784800000009</v>
      </c>
      <c r="BI6" s="199">
        <v>5207.1032800000003</v>
      </c>
      <c r="BJ6" s="199">
        <v>5227.0219800000004</v>
      </c>
      <c r="BK6" s="199">
        <v>5189.9021500000008</v>
      </c>
      <c r="BL6" s="199">
        <v>5204.8365100000001</v>
      </c>
      <c r="BM6" s="199">
        <v>5531.6160100000006</v>
      </c>
      <c r="BN6" s="230" t="s">
        <v>51</v>
      </c>
      <c r="BO6" s="199">
        <v>5601.2533100000001</v>
      </c>
      <c r="BP6" s="199">
        <v>5521.6693300000006</v>
      </c>
      <c r="BQ6" s="199">
        <v>5746.4972800000005</v>
      </c>
      <c r="BR6" s="199">
        <v>5560.9129500000008</v>
      </c>
      <c r="BS6" s="199">
        <v>5581.7758500000009</v>
      </c>
      <c r="BT6" s="199">
        <v>5447.6543700000002</v>
      </c>
      <c r="BU6" s="6"/>
    </row>
    <row r="7" spans="1:73" s="149" customFormat="1" ht="4.5" customHeight="1">
      <c r="A7" s="80"/>
      <c r="B7" s="29"/>
      <c r="C7" s="174"/>
      <c r="D7" s="175"/>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39"/>
      <c r="BT7" s="139"/>
    </row>
    <row r="8" spans="1:73" ht="15" customHeight="1">
      <c r="A8" s="80"/>
      <c r="C8" s="242" t="s">
        <v>9</v>
      </c>
      <c r="D8" s="91" t="s">
        <v>121</v>
      </c>
      <c r="E8" s="104">
        <v>7956.9861500000006</v>
      </c>
      <c r="F8" s="104">
        <v>8049.3309200000003</v>
      </c>
      <c r="G8" s="104">
        <v>8228.3853200000012</v>
      </c>
      <c r="H8" s="104">
        <v>8162.1270800000011</v>
      </c>
      <c r="I8" s="104">
        <v>7790.1818000000003</v>
      </c>
      <c r="J8" s="104">
        <v>8489.4108500000002</v>
      </c>
      <c r="K8" s="104">
        <v>8439.7553200000002</v>
      </c>
      <c r="L8" s="104">
        <v>7987.7328800000005</v>
      </c>
      <c r="M8" s="104">
        <v>8113.173960000001</v>
      </c>
      <c r="N8" s="104">
        <v>8248.9999700000008</v>
      </c>
      <c r="O8" s="104">
        <v>8233.2493800000011</v>
      </c>
      <c r="P8" s="104">
        <v>8057.8561200000004</v>
      </c>
      <c r="Q8" s="104">
        <v>8690.6075500000006</v>
      </c>
      <c r="R8" s="104">
        <v>8280.8234200000006</v>
      </c>
      <c r="S8" s="104">
        <v>8259.6126700000004</v>
      </c>
      <c r="T8" s="104">
        <v>7906.063290000001</v>
      </c>
      <c r="U8" s="104">
        <v>7745.7556300000006</v>
      </c>
      <c r="V8" s="104">
        <v>7776.7806900000005</v>
      </c>
      <c r="W8" s="104">
        <v>7280.7984600000009</v>
      </c>
      <c r="X8" s="104">
        <v>7295.8353800000004</v>
      </c>
      <c r="Y8" s="104">
        <v>7566.6938900000005</v>
      </c>
      <c r="Z8" s="104">
        <v>7193.2822800000004</v>
      </c>
      <c r="AA8" s="104">
        <v>7052.3353200000001</v>
      </c>
      <c r="AB8" s="104">
        <v>6962.5485100000005</v>
      </c>
      <c r="AC8" s="104">
        <v>7311.4071300000005</v>
      </c>
      <c r="AD8" s="104">
        <v>7116.3028000000004</v>
      </c>
      <c r="AE8" s="104">
        <v>7137.421800000001</v>
      </c>
      <c r="AF8" s="104">
        <v>6547.3479100000004</v>
      </c>
      <c r="AG8" s="104">
        <v>7211.4766000000009</v>
      </c>
      <c r="AH8" s="104">
        <v>7058.8426100000006</v>
      </c>
      <c r="AI8" s="104">
        <v>6939.122080000001</v>
      </c>
      <c r="AJ8" s="104">
        <v>7292.2498200000009</v>
      </c>
      <c r="AK8" s="104">
        <v>7108.5260700000008</v>
      </c>
      <c r="AL8" s="104">
        <v>7004.2726100000009</v>
      </c>
      <c r="AM8" s="104">
        <v>6572.9600900000005</v>
      </c>
      <c r="AN8" s="104">
        <v>7027.8061500000003</v>
      </c>
      <c r="AO8" s="104">
        <v>6924.7799900000009</v>
      </c>
      <c r="AP8" s="104">
        <v>6978.3636100000003</v>
      </c>
      <c r="AQ8" s="104">
        <v>7006.5103500000005</v>
      </c>
      <c r="AR8" s="104">
        <v>6501.9016200000005</v>
      </c>
      <c r="AS8" s="104">
        <v>6727.0052300000007</v>
      </c>
      <c r="AT8" s="104">
        <v>6729.9011600000003</v>
      </c>
      <c r="AU8" s="104">
        <v>6948.7689600000003</v>
      </c>
      <c r="AV8" s="104">
        <v>7138.3470700000007</v>
      </c>
      <c r="AW8" s="104">
        <v>7292.1526000000003</v>
      </c>
      <c r="AX8" s="104">
        <v>7428.8885600000003</v>
      </c>
      <c r="AY8" s="104">
        <v>7281.9530700000005</v>
      </c>
      <c r="AZ8" s="104">
        <v>7246.713960000001</v>
      </c>
      <c r="BA8" s="104">
        <v>7329.0904100000007</v>
      </c>
      <c r="BB8" s="104">
        <v>7117.7267600000005</v>
      </c>
      <c r="BC8" s="104">
        <v>7087.1000200000008</v>
      </c>
      <c r="BD8" s="104">
        <v>6912.8706200000006</v>
      </c>
      <c r="BE8" s="104">
        <v>6846.3200500000003</v>
      </c>
      <c r="BF8" s="104">
        <v>7282.3412200000002</v>
      </c>
      <c r="BG8" s="104">
        <v>6981.4937100000006</v>
      </c>
      <c r="BH8" s="104">
        <v>6690.1550800000005</v>
      </c>
      <c r="BI8" s="104">
        <v>6991.775380000001</v>
      </c>
      <c r="BJ8" s="104">
        <v>7086.867580000001</v>
      </c>
      <c r="BK8" s="104">
        <v>7749.5844800000004</v>
      </c>
      <c r="BL8" s="104">
        <v>7422.616320000001</v>
      </c>
      <c r="BM8" s="104">
        <v>7955.5084600000009</v>
      </c>
      <c r="BN8" s="230" t="s">
        <v>51</v>
      </c>
      <c r="BO8" s="104">
        <v>7737.314080000001</v>
      </c>
      <c r="BP8" s="104">
        <v>7975.3430100000005</v>
      </c>
      <c r="BQ8" s="104">
        <v>7627.0764000000008</v>
      </c>
      <c r="BR8" s="104">
        <v>7440.6053700000002</v>
      </c>
      <c r="BS8" s="104">
        <v>7912.6792200000009</v>
      </c>
      <c r="BT8" s="104">
        <v>7648.1090700000004</v>
      </c>
    </row>
    <row r="9" spans="1:73" ht="15" customHeight="1">
      <c r="A9" s="80"/>
      <c r="C9" s="242"/>
      <c r="D9" s="91" t="s">
        <v>122</v>
      </c>
      <c r="E9" s="104">
        <v>5738.0930800000006</v>
      </c>
      <c r="F9" s="104">
        <v>6014.6970100000008</v>
      </c>
      <c r="G9" s="104">
        <v>6458.9827800000003</v>
      </c>
      <c r="H9" s="104">
        <v>5927.8763400000007</v>
      </c>
      <c r="I9" s="104">
        <v>6003.1735100000005</v>
      </c>
      <c r="J9" s="104">
        <v>6218.6976800000002</v>
      </c>
      <c r="K9" s="104">
        <v>6159.8545500000009</v>
      </c>
      <c r="L9" s="104">
        <v>5509.0488400000004</v>
      </c>
      <c r="M9" s="104">
        <v>5810.1371000000008</v>
      </c>
      <c r="N9" s="104">
        <v>6139.4251900000008</v>
      </c>
      <c r="O9" s="104">
        <v>5821.1178100000006</v>
      </c>
      <c r="P9" s="104">
        <v>5941.8657600000006</v>
      </c>
      <c r="Q9" s="104">
        <v>6183.2175000000007</v>
      </c>
      <c r="R9" s="104">
        <v>5973.2682700000005</v>
      </c>
      <c r="S9" s="104">
        <v>6110.4586400000007</v>
      </c>
      <c r="T9" s="104">
        <v>5837.6558800000003</v>
      </c>
      <c r="U9" s="104">
        <v>5962.7841800000006</v>
      </c>
      <c r="V9" s="104">
        <v>5864.6601400000009</v>
      </c>
      <c r="W9" s="104">
        <v>5766.7046500000006</v>
      </c>
      <c r="X9" s="104">
        <v>5343.3448800000006</v>
      </c>
      <c r="Y9" s="104">
        <v>5587.2004700000007</v>
      </c>
      <c r="Z9" s="104">
        <v>5173.8751600000005</v>
      </c>
      <c r="AA9" s="104">
        <v>5450.9084800000001</v>
      </c>
      <c r="AB9" s="104">
        <v>5437.5390600000001</v>
      </c>
      <c r="AC9" s="104">
        <v>5434.6998200000007</v>
      </c>
      <c r="AD9" s="104">
        <v>5548.6997300000003</v>
      </c>
      <c r="AE9" s="104">
        <v>5643.6214000000009</v>
      </c>
      <c r="AF9" s="104">
        <v>5060.9825200000005</v>
      </c>
      <c r="AG9" s="104">
        <v>5577.2558500000005</v>
      </c>
      <c r="AH9" s="104">
        <v>5394.66381</v>
      </c>
      <c r="AI9" s="104">
        <v>5415.73747</v>
      </c>
      <c r="AJ9" s="104">
        <v>5484.5794900000001</v>
      </c>
      <c r="AK9" s="104">
        <v>5442.2725500000006</v>
      </c>
      <c r="AL9" s="104">
        <v>5559.8122900000008</v>
      </c>
      <c r="AM9" s="104">
        <v>5081.6111100000007</v>
      </c>
      <c r="AN9" s="104">
        <v>5095.4882900000002</v>
      </c>
      <c r="AO9" s="104">
        <v>5074.3215100000007</v>
      </c>
      <c r="AP9" s="104">
        <v>5245.4905100000005</v>
      </c>
      <c r="AQ9" s="104">
        <v>5193.0614100000003</v>
      </c>
      <c r="AR9" s="104">
        <v>5108.384</v>
      </c>
      <c r="AS9" s="104">
        <v>5098.4429400000008</v>
      </c>
      <c r="AT9" s="104">
        <v>5360.4089200000008</v>
      </c>
      <c r="AU9" s="104">
        <v>5435.9064200000003</v>
      </c>
      <c r="AV9" s="104">
        <v>5332.9764300000006</v>
      </c>
      <c r="AW9" s="104">
        <v>5298.0746100000006</v>
      </c>
      <c r="AX9" s="104">
        <v>5450.5009300000002</v>
      </c>
      <c r="AY9" s="104">
        <v>5232.9827400000004</v>
      </c>
      <c r="AZ9" s="104">
        <v>5387.1692700000003</v>
      </c>
      <c r="BA9" s="104">
        <v>5538.8747500000009</v>
      </c>
      <c r="BB9" s="104">
        <v>5311.28863</v>
      </c>
      <c r="BC9" s="104">
        <v>5152.9407300000003</v>
      </c>
      <c r="BD9" s="104">
        <v>5258.5806000000002</v>
      </c>
      <c r="BE9" s="104">
        <v>5540.1580300000005</v>
      </c>
      <c r="BF9" s="104">
        <v>5426.3927000000003</v>
      </c>
      <c r="BG9" s="104">
        <v>5164.7584300000008</v>
      </c>
      <c r="BH9" s="104">
        <v>5281.5231300000005</v>
      </c>
      <c r="BI9" s="104">
        <v>5533.8997400000007</v>
      </c>
      <c r="BJ9" s="104">
        <v>5427.8026000000009</v>
      </c>
      <c r="BK9" s="104">
        <v>5792.9811800000007</v>
      </c>
      <c r="BL9" s="104">
        <v>5609.6397400000005</v>
      </c>
      <c r="BM9" s="104">
        <v>5955.3126400000001</v>
      </c>
      <c r="BN9" s="230" t="s">
        <v>51</v>
      </c>
      <c r="BO9" s="104">
        <v>6327.747910000001</v>
      </c>
      <c r="BP9" s="104">
        <v>6191.6941400000005</v>
      </c>
      <c r="BQ9" s="104">
        <v>6200.3763600000002</v>
      </c>
      <c r="BR9" s="104">
        <v>6083.2023700000009</v>
      </c>
      <c r="BS9" s="104">
        <v>6006.0322800000004</v>
      </c>
      <c r="BT9" s="104">
        <v>5777.4872300000006</v>
      </c>
    </row>
    <row r="10" spans="1:73" ht="15" customHeight="1">
      <c r="A10" s="80"/>
      <c r="C10" s="242" t="s">
        <v>10</v>
      </c>
      <c r="D10" s="91" t="s">
        <v>121</v>
      </c>
      <c r="E10" s="104">
        <v>11121.33244</v>
      </c>
      <c r="F10" s="104">
        <v>11554.325490000001</v>
      </c>
      <c r="G10" s="104">
        <v>11719.864930000002</v>
      </c>
      <c r="H10" s="104">
        <v>11799.271500000001</v>
      </c>
      <c r="I10" s="104">
        <v>11943.729950000001</v>
      </c>
      <c r="J10" s="104">
        <v>12352.62081</v>
      </c>
      <c r="K10" s="104">
        <v>12014.600890000002</v>
      </c>
      <c r="L10" s="104">
        <v>11642.132800000001</v>
      </c>
      <c r="M10" s="104">
        <v>11387.37902</v>
      </c>
      <c r="N10" s="104">
        <v>11831.443340000002</v>
      </c>
      <c r="O10" s="104">
        <v>11388.190070000001</v>
      </c>
      <c r="P10" s="104">
        <v>11142.049710000001</v>
      </c>
      <c r="Q10" s="104">
        <v>11586.23934</v>
      </c>
      <c r="R10" s="104">
        <v>10797.098360000002</v>
      </c>
      <c r="S10" s="104">
        <v>10715.10778</v>
      </c>
      <c r="T10" s="104">
        <v>9760.4920700000002</v>
      </c>
      <c r="U10" s="104">
        <v>10003.271260000001</v>
      </c>
      <c r="V10" s="104">
        <v>9645.9178200000006</v>
      </c>
      <c r="W10" s="104">
        <v>9281.6660300000003</v>
      </c>
      <c r="X10" s="104">
        <v>8986.7156500000001</v>
      </c>
      <c r="Y10" s="104">
        <v>9514.4021200000007</v>
      </c>
      <c r="Z10" s="104">
        <v>9301.4202000000005</v>
      </c>
      <c r="AA10" s="104">
        <v>9447.6715500000009</v>
      </c>
      <c r="AB10" s="104">
        <v>8952.7469700000001</v>
      </c>
      <c r="AC10" s="104">
        <v>9433.4144800000013</v>
      </c>
      <c r="AD10" s="104">
        <v>9180.4081300000016</v>
      </c>
      <c r="AE10" s="104">
        <v>9017.8439800000015</v>
      </c>
      <c r="AF10" s="104">
        <v>8768.0928300000014</v>
      </c>
      <c r="AG10" s="104">
        <v>8844.3882300000005</v>
      </c>
      <c r="AH10" s="104">
        <v>8932.5626600000014</v>
      </c>
      <c r="AI10" s="104">
        <v>8441.5248800000008</v>
      </c>
      <c r="AJ10" s="104">
        <v>8764.9876300000014</v>
      </c>
      <c r="AK10" s="104">
        <v>8652.3434100000013</v>
      </c>
      <c r="AL10" s="104">
        <v>8458.8507900000004</v>
      </c>
      <c r="AM10" s="104">
        <v>8566.66309</v>
      </c>
      <c r="AN10" s="104">
        <v>8348.6566500000008</v>
      </c>
      <c r="AO10" s="104">
        <v>8307.7623600000006</v>
      </c>
      <c r="AP10" s="104">
        <v>8061.4683600000008</v>
      </c>
      <c r="AQ10" s="104">
        <v>7924.875250000001</v>
      </c>
      <c r="AR10" s="104">
        <v>7977.579560000001</v>
      </c>
      <c r="AS10" s="104">
        <v>8056.2636200000006</v>
      </c>
      <c r="AT10" s="104">
        <v>8078.1514100000004</v>
      </c>
      <c r="AU10" s="104">
        <v>7870.4134400000003</v>
      </c>
      <c r="AV10" s="104">
        <v>8018.1910300000009</v>
      </c>
      <c r="AW10" s="104">
        <v>8024.2738000000008</v>
      </c>
      <c r="AX10" s="104">
        <v>8143.6898200000005</v>
      </c>
      <c r="AY10" s="104">
        <v>8773.8361000000004</v>
      </c>
      <c r="AZ10" s="104">
        <v>8278.7720100000006</v>
      </c>
      <c r="BA10" s="104">
        <v>8264.6131600000008</v>
      </c>
      <c r="BB10" s="104">
        <v>8282.09807</v>
      </c>
      <c r="BC10" s="104">
        <v>8049.5375900000008</v>
      </c>
      <c r="BD10" s="104">
        <v>8152.2005100000006</v>
      </c>
      <c r="BE10" s="104">
        <v>8419.8733400000001</v>
      </c>
      <c r="BF10" s="104">
        <v>8884.4156400000011</v>
      </c>
      <c r="BG10" s="104">
        <v>8063.0522500000006</v>
      </c>
      <c r="BH10" s="104">
        <v>8138.0392100000008</v>
      </c>
      <c r="BI10" s="104">
        <v>9315.0356900000006</v>
      </c>
      <c r="BJ10" s="104">
        <v>9174.01505</v>
      </c>
      <c r="BK10" s="104">
        <v>9422.0316200000016</v>
      </c>
      <c r="BL10" s="104">
        <v>9053.8349400000006</v>
      </c>
      <c r="BM10" s="104">
        <v>9221.8052900000002</v>
      </c>
      <c r="BN10" s="230" t="s">
        <v>51</v>
      </c>
      <c r="BO10" s="104">
        <v>9145.1934300000012</v>
      </c>
      <c r="BP10" s="104">
        <v>9200.9741600000016</v>
      </c>
      <c r="BQ10" s="104">
        <v>9702.4695200000006</v>
      </c>
      <c r="BR10" s="104">
        <v>9498.5953900000004</v>
      </c>
      <c r="BS10" s="104">
        <v>9697.5335100000011</v>
      </c>
      <c r="BT10" s="104">
        <v>9531.6974300000002</v>
      </c>
    </row>
    <row r="11" spans="1:73" ht="15" customHeight="1">
      <c r="A11" s="80"/>
      <c r="C11" s="242"/>
      <c r="D11" s="91" t="s">
        <v>122</v>
      </c>
      <c r="E11" s="104">
        <v>8681.5463</v>
      </c>
      <c r="F11" s="104">
        <v>8730.9421600000005</v>
      </c>
      <c r="G11" s="104">
        <v>9139.6751199999999</v>
      </c>
      <c r="H11" s="104">
        <v>8970.4300800000001</v>
      </c>
      <c r="I11" s="104">
        <v>9226.6934000000001</v>
      </c>
      <c r="J11" s="104">
        <v>9189.1110400000016</v>
      </c>
      <c r="K11" s="104">
        <v>9259.4577300000001</v>
      </c>
      <c r="L11" s="104">
        <v>8729.6940599999998</v>
      </c>
      <c r="M11" s="104">
        <v>9107.603070000001</v>
      </c>
      <c r="N11" s="104">
        <v>8720.2116100000003</v>
      </c>
      <c r="O11" s="104">
        <v>8762.0686100000003</v>
      </c>
      <c r="P11" s="104">
        <v>8678.9375800000016</v>
      </c>
      <c r="Q11" s="104">
        <v>8552.4550900000013</v>
      </c>
      <c r="R11" s="104">
        <v>8394.726270000001</v>
      </c>
      <c r="S11" s="104">
        <v>8286.5803100000012</v>
      </c>
      <c r="T11" s="104">
        <v>7571.7992800000002</v>
      </c>
      <c r="U11" s="104">
        <v>7684.0681600000007</v>
      </c>
      <c r="V11" s="104">
        <v>7993.2275500000005</v>
      </c>
      <c r="W11" s="104">
        <v>7105.1363400000009</v>
      </c>
      <c r="X11" s="104">
        <v>6931.7871300000006</v>
      </c>
      <c r="Y11" s="104">
        <v>7526.1729300000006</v>
      </c>
      <c r="Z11" s="104">
        <v>6870.8072800000009</v>
      </c>
      <c r="AA11" s="104">
        <v>7278.9232900000006</v>
      </c>
      <c r="AB11" s="104">
        <v>7503.4622800000006</v>
      </c>
      <c r="AC11" s="104">
        <v>7404.1386700000003</v>
      </c>
      <c r="AD11" s="104">
        <v>7100.9540900000002</v>
      </c>
      <c r="AE11" s="104">
        <v>7059.9126100000003</v>
      </c>
      <c r="AF11" s="104">
        <v>6786.5612200000005</v>
      </c>
      <c r="AG11" s="104">
        <v>7233.7273400000004</v>
      </c>
      <c r="AH11" s="104">
        <v>6910.1757700000007</v>
      </c>
      <c r="AI11" s="104">
        <v>6867.6047000000008</v>
      </c>
      <c r="AJ11" s="104">
        <v>6856.7794900000008</v>
      </c>
      <c r="AK11" s="104">
        <v>7103.1364000000003</v>
      </c>
      <c r="AL11" s="104">
        <v>7150.8630900000007</v>
      </c>
      <c r="AM11" s="104">
        <v>6852.1932800000004</v>
      </c>
      <c r="AN11" s="104">
        <v>6759.9311000000007</v>
      </c>
      <c r="AO11" s="104">
        <v>6632.6137000000008</v>
      </c>
      <c r="AP11" s="104">
        <v>6864.1261800000002</v>
      </c>
      <c r="AQ11" s="104">
        <v>6555.044460000001</v>
      </c>
      <c r="AR11" s="104">
        <v>6310.8065600000009</v>
      </c>
      <c r="AS11" s="104">
        <v>6399.1649000000007</v>
      </c>
      <c r="AT11" s="104">
        <v>6485.777900000001</v>
      </c>
      <c r="AU11" s="104">
        <v>6400.2727600000007</v>
      </c>
      <c r="AV11" s="104">
        <v>6280.7808100000002</v>
      </c>
      <c r="AW11" s="104">
        <v>6520.4342500000002</v>
      </c>
      <c r="AX11" s="104">
        <v>6618.1954300000007</v>
      </c>
      <c r="AY11" s="104">
        <v>6627.6142900000004</v>
      </c>
      <c r="AZ11" s="104">
        <v>6712.4741100000001</v>
      </c>
      <c r="BA11" s="104">
        <v>6390.9027000000006</v>
      </c>
      <c r="BB11" s="104">
        <v>6454.724220000001</v>
      </c>
      <c r="BC11" s="104">
        <v>6367.5650300000007</v>
      </c>
      <c r="BD11" s="104">
        <v>6428.8168800000003</v>
      </c>
      <c r="BE11" s="104">
        <v>6714.9145000000008</v>
      </c>
      <c r="BF11" s="104">
        <v>6629.884250000001</v>
      </c>
      <c r="BG11" s="104">
        <v>6563.2430500000009</v>
      </c>
      <c r="BH11" s="104">
        <v>6575.3731000000007</v>
      </c>
      <c r="BI11" s="104">
        <v>7497.504640000001</v>
      </c>
      <c r="BJ11" s="104">
        <v>7395.0667000000003</v>
      </c>
      <c r="BK11" s="104">
        <v>7419.400740000001</v>
      </c>
      <c r="BL11" s="104">
        <v>7164.1175500000008</v>
      </c>
      <c r="BM11" s="104">
        <v>7853.6066200000005</v>
      </c>
      <c r="BN11" s="230" t="s">
        <v>51</v>
      </c>
      <c r="BO11" s="104">
        <v>7381.6134200000006</v>
      </c>
      <c r="BP11" s="104">
        <v>7225.6876500000008</v>
      </c>
      <c r="BQ11" s="104">
        <v>7558.7251300000007</v>
      </c>
      <c r="BR11" s="104">
        <v>7779.3292500000007</v>
      </c>
      <c r="BS11" s="104">
        <v>8138.362000000001</v>
      </c>
      <c r="BT11" s="104">
        <v>7577.2694300000003</v>
      </c>
    </row>
    <row r="12" spans="1:73" ht="15" customHeight="1">
      <c r="A12" s="80"/>
      <c r="C12" s="242" t="s">
        <v>11</v>
      </c>
      <c r="D12" s="91" t="s">
        <v>121</v>
      </c>
      <c r="E12" s="104">
        <v>10687.529</v>
      </c>
      <c r="F12" s="104">
        <v>10994.35296</v>
      </c>
      <c r="G12" s="104">
        <v>11123.709720000001</v>
      </c>
      <c r="H12" s="104">
        <v>11140.542740000001</v>
      </c>
      <c r="I12" s="104">
        <v>10634.309800000001</v>
      </c>
      <c r="J12" s="104">
        <v>12069.135270000001</v>
      </c>
      <c r="K12" s="104">
        <v>11646.069310000001</v>
      </c>
      <c r="L12" s="104">
        <v>12697.486290000001</v>
      </c>
      <c r="M12" s="104">
        <v>11935.532990000002</v>
      </c>
      <c r="N12" s="104">
        <v>12259.293200000002</v>
      </c>
      <c r="O12" s="104">
        <v>12402.73796</v>
      </c>
      <c r="P12" s="104">
        <v>13719.066580000001</v>
      </c>
      <c r="Q12" s="104">
        <v>12239.163670000002</v>
      </c>
      <c r="R12" s="104">
        <v>13247.699950000002</v>
      </c>
      <c r="S12" s="104">
        <v>11878.315450000002</v>
      </c>
      <c r="T12" s="104">
        <v>11699.63018</v>
      </c>
      <c r="U12" s="104">
        <v>11464.439600000002</v>
      </c>
      <c r="V12" s="104">
        <v>10794.18273</v>
      </c>
      <c r="W12" s="104">
        <v>10837.65214</v>
      </c>
      <c r="X12" s="104">
        <v>10108.948890000001</v>
      </c>
      <c r="Y12" s="104">
        <v>10079.92886</v>
      </c>
      <c r="Z12" s="104">
        <v>10657.179750000001</v>
      </c>
      <c r="AA12" s="104">
        <v>10406.888710000001</v>
      </c>
      <c r="AB12" s="104">
        <v>10038.28146</v>
      </c>
      <c r="AC12" s="104">
        <v>10313.065470000001</v>
      </c>
      <c r="AD12" s="104">
        <v>10259.95686</v>
      </c>
      <c r="AE12" s="104">
        <v>9763.2072200000002</v>
      </c>
      <c r="AF12" s="104">
        <v>10498.10735</v>
      </c>
      <c r="AG12" s="104">
        <v>10052.970020000001</v>
      </c>
      <c r="AH12" s="104">
        <v>10135.315830000001</v>
      </c>
      <c r="AI12" s="104">
        <v>10384.239750000001</v>
      </c>
      <c r="AJ12" s="104">
        <v>10621.76677</v>
      </c>
      <c r="AK12" s="104">
        <v>9682.4840300000014</v>
      </c>
      <c r="AL12" s="104">
        <v>9665.5446700000011</v>
      </c>
      <c r="AM12" s="104">
        <v>9860.82006</v>
      </c>
      <c r="AN12" s="104">
        <v>9622.7128600000015</v>
      </c>
      <c r="AO12" s="104">
        <v>10086.25164</v>
      </c>
      <c r="AP12" s="104">
        <v>9537.6504600000007</v>
      </c>
      <c r="AQ12" s="104">
        <v>8744.2805700000008</v>
      </c>
      <c r="AR12" s="104">
        <v>9782.9292300000016</v>
      </c>
      <c r="AS12" s="104">
        <v>9714.6271500000003</v>
      </c>
      <c r="AT12" s="104">
        <v>9706.0345800000014</v>
      </c>
      <c r="AU12" s="104">
        <v>9437.8166600000004</v>
      </c>
      <c r="AV12" s="104">
        <v>9718.3866700000017</v>
      </c>
      <c r="AW12" s="104">
        <v>9660.360270000001</v>
      </c>
      <c r="AX12" s="104">
        <v>9575.7346600000001</v>
      </c>
      <c r="AY12" s="104">
        <v>10402.899790000001</v>
      </c>
      <c r="AZ12" s="104">
        <v>10341.296900000001</v>
      </c>
      <c r="BA12" s="104">
        <v>10238.351130000001</v>
      </c>
      <c r="BB12" s="104">
        <v>10250.649870000001</v>
      </c>
      <c r="BC12" s="104">
        <v>10243.61303</v>
      </c>
      <c r="BD12" s="104">
        <v>10008.946190000001</v>
      </c>
      <c r="BE12" s="104">
        <v>10439.60086</v>
      </c>
      <c r="BF12" s="104">
        <v>10632.549200000001</v>
      </c>
      <c r="BG12" s="104">
        <v>10662.786160000001</v>
      </c>
      <c r="BH12" s="104">
        <v>10382.749390000001</v>
      </c>
      <c r="BI12" s="104">
        <v>10453.18669</v>
      </c>
      <c r="BJ12" s="104">
        <v>10483.238380000001</v>
      </c>
      <c r="BK12" s="104">
        <v>9895.8387200000016</v>
      </c>
      <c r="BL12" s="104">
        <v>9983.12284</v>
      </c>
      <c r="BM12" s="104">
        <v>10312.702230000001</v>
      </c>
      <c r="BN12" s="230" t="s">
        <v>51</v>
      </c>
      <c r="BO12" s="104">
        <v>9881.4695000000011</v>
      </c>
      <c r="BP12" s="104">
        <v>10021.100020000002</v>
      </c>
      <c r="BQ12" s="104">
        <v>9685.5925100000004</v>
      </c>
      <c r="BR12" s="104">
        <v>10278.358610000001</v>
      </c>
      <c r="BS12" s="104">
        <v>11714.217020000002</v>
      </c>
      <c r="BT12" s="104">
        <v>11405.967840000001</v>
      </c>
    </row>
    <row r="13" spans="1:73" ht="15" customHeight="1">
      <c r="A13" s="80"/>
      <c r="C13" s="242"/>
      <c r="D13" s="91" t="s">
        <v>122</v>
      </c>
      <c r="E13" s="104">
        <v>8162.0519700000004</v>
      </c>
      <c r="F13" s="104">
        <v>8339.5241800000003</v>
      </c>
      <c r="G13" s="104">
        <v>7949.3605100000004</v>
      </c>
      <c r="H13" s="104">
        <v>8531.9226800000015</v>
      </c>
      <c r="I13" s="104">
        <v>8148.6349200000004</v>
      </c>
      <c r="J13" s="104">
        <v>9115.2317300000013</v>
      </c>
      <c r="K13" s="104">
        <v>8892.4678600000007</v>
      </c>
      <c r="L13" s="104">
        <v>9388.7681400000001</v>
      </c>
      <c r="M13" s="104">
        <v>8340.7006799999999</v>
      </c>
      <c r="N13" s="104">
        <v>8619.80458</v>
      </c>
      <c r="O13" s="104">
        <v>9365.4177800000016</v>
      </c>
      <c r="P13" s="104">
        <v>8774.3802700000015</v>
      </c>
      <c r="Q13" s="104">
        <v>10687.64097</v>
      </c>
      <c r="R13" s="104">
        <v>8813.7080300000016</v>
      </c>
      <c r="S13" s="104">
        <v>8263.9652900000001</v>
      </c>
      <c r="T13" s="104">
        <v>8328.5163900000007</v>
      </c>
      <c r="U13" s="104">
        <v>8425.7947300000014</v>
      </c>
      <c r="V13" s="104">
        <v>8329.0711500000016</v>
      </c>
      <c r="W13" s="104">
        <v>8910.639290000001</v>
      </c>
      <c r="X13" s="104">
        <v>7411.1695900000004</v>
      </c>
      <c r="Y13" s="104">
        <v>8054.0059500000007</v>
      </c>
      <c r="Z13" s="104">
        <v>7542.2659000000003</v>
      </c>
      <c r="AA13" s="104">
        <v>7002.6422100000009</v>
      </c>
      <c r="AB13" s="104">
        <v>7273.5068200000005</v>
      </c>
      <c r="AC13" s="104">
        <v>7095.2795800000004</v>
      </c>
      <c r="AD13" s="104">
        <v>7677.8484600000011</v>
      </c>
      <c r="AE13" s="104">
        <v>7761.5347000000011</v>
      </c>
      <c r="AF13" s="104">
        <v>7993.818690000001</v>
      </c>
      <c r="AG13" s="104">
        <v>7572.652180000001</v>
      </c>
      <c r="AH13" s="104">
        <v>8031.4138100000009</v>
      </c>
      <c r="AI13" s="104">
        <v>8268.2555600000014</v>
      </c>
      <c r="AJ13" s="104">
        <v>7903.5158200000005</v>
      </c>
      <c r="AK13" s="104">
        <v>7185.0677000000005</v>
      </c>
      <c r="AL13" s="104">
        <v>7236.4045400000005</v>
      </c>
      <c r="AM13" s="104">
        <v>7848.7760800000005</v>
      </c>
      <c r="AN13" s="104">
        <v>7313.0283900000004</v>
      </c>
      <c r="AO13" s="104">
        <v>6956.9326500000006</v>
      </c>
      <c r="AP13" s="104">
        <v>7021.4510000000009</v>
      </c>
      <c r="AQ13" s="104">
        <v>6985.8705400000008</v>
      </c>
      <c r="AR13" s="104">
        <v>7152.807240000001</v>
      </c>
      <c r="AS13" s="104">
        <v>7033.595800000001</v>
      </c>
      <c r="AT13" s="104">
        <v>7536.8267000000005</v>
      </c>
      <c r="AU13" s="104">
        <v>6795.7908300000008</v>
      </c>
      <c r="AV13" s="104">
        <v>7146.533910000001</v>
      </c>
      <c r="AW13" s="104">
        <v>7445.0242500000004</v>
      </c>
      <c r="AX13" s="104">
        <v>7566.1905800000004</v>
      </c>
      <c r="AY13" s="104">
        <v>7264.7892900000006</v>
      </c>
      <c r="AZ13" s="104">
        <v>8339.62068</v>
      </c>
      <c r="BA13" s="104">
        <v>7441.8281100000004</v>
      </c>
      <c r="BB13" s="104">
        <v>7670.4402300000011</v>
      </c>
      <c r="BC13" s="104">
        <v>7919.7839900000008</v>
      </c>
      <c r="BD13" s="104">
        <v>7636.844360000001</v>
      </c>
      <c r="BE13" s="104">
        <v>7551.9384900000005</v>
      </c>
      <c r="BF13" s="104">
        <v>7688.9912500000009</v>
      </c>
      <c r="BG13" s="104">
        <v>7342.3474300000007</v>
      </c>
      <c r="BH13" s="104">
        <v>8219.0189900000005</v>
      </c>
      <c r="BI13" s="104">
        <v>7797.7658100000008</v>
      </c>
      <c r="BJ13" s="104">
        <v>8613.6195700000007</v>
      </c>
      <c r="BK13" s="104">
        <v>7986.7269000000006</v>
      </c>
      <c r="BL13" s="104">
        <v>7733.9076400000004</v>
      </c>
      <c r="BM13" s="104">
        <v>8071.5913400000009</v>
      </c>
      <c r="BN13" s="230" t="s">
        <v>51</v>
      </c>
      <c r="BO13" s="104">
        <v>7247.2543200000009</v>
      </c>
      <c r="BP13" s="104">
        <v>7362.5966000000008</v>
      </c>
      <c r="BQ13" s="104">
        <v>7230.3166400000009</v>
      </c>
      <c r="BR13" s="104">
        <v>7826.4567900000011</v>
      </c>
      <c r="BS13" s="104">
        <v>9100.4323199999999</v>
      </c>
      <c r="BT13" s="104">
        <v>9017.5663300000015</v>
      </c>
    </row>
    <row r="14" spans="1:73" ht="15" customHeight="1">
      <c r="A14" s="80"/>
      <c r="C14" s="242" t="s">
        <v>12</v>
      </c>
      <c r="D14" s="91" t="s">
        <v>121</v>
      </c>
      <c r="E14" s="104">
        <v>6963.2501800000009</v>
      </c>
      <c r="F14" s="104">
        <v>6952.9966000000004</v>
      </c>
      <c r="G14" s="104">
        <v>6978.5642300000009</v>
      </c>
      <c r="H14" s="104">
        <v>7104.3705400000008</v>
      </c>
      <c r="I14" s="104">
        <v>7288.0848400000004</v>
      </c>
      <c r="J14" s="104">
        <v>7509.4726500000006</v>
      </c>
      <c r="K14" s="104">
        <v>7330.9916000000003</v>
      </c>
      <c r="L14" s="104">
        <v>7047.5528600000007</v>
      </c>
      <c r="M14" s="104">
        <v>7400.0515400000004</v>
      </c>
      <c r="N14" s="104">
        <v>7413.9136900000003</v>
      </c>
      <c r="O14" s="104">
        <v>7372.5374800000009</v>
      </c>
      <c r="P14" s="104">
        <v>7358.8188800000007</v>
      </c>
      <c r="Q14" s="104">
        <v>7706.0864500000007</v>
      </c>
      <c r="R14" s="104">
        <v>7603.0566800000006</v>
      </c>
      <c r="S14" s="104">
        <v>7379.3671200000008</v>
      </c>
      <c r="T14" s="104">
        <v>7208.0728200000003</v>
      </c>
      <c r="U14" s="104">
        <v>7438.4363700000004</v>
      </c>
      <c r="V14" s="104">
        <v>6731.5846700000002</v>
      </c>
      <c r="W14" s="104">
        <v>6976.756980000001</v>
      </c>
      <c r="X14" s="104">
        <v>7023.3308300000008</v>
      </c>
      <c r="Y14" s="104">
        <v>6895.3780500000003</v>
      </c>
      <c r="Z14" s="104">
        <v>6720.5612800000008</v>
      </c>
      <c r="AA14" s="104">
        <v>6917.1088000000009</v>
      </c>
      <c r="AB14" s="104">
        <v>6485.7849900000001</v>
      </c>
      <c r="AC14" s="104">
        <v>6792.1957500000008</v>
      </c>
      <c r="AD14" s="104">
        <v>7227.1522000000004</v>
      </c>
      <c r="AE14" s="104">
        <v>6999.8545300000005</v>
      </c>
      <c r="AF14" s="104">
        <v>7091.4102200000007</v>
      </c>
      <c r="AG14" s="104">
        <v>6852.0866500000002</v>
      </c>
      <c r="AH14" s="104">
        <v>7197.844610000001</v>
      </c>
      <c r="AI14" s="104">
        <v>6828.5736000000006</v>
      </c>
      <c r="AJ14" s="104">
        <v>7119.5774500000007</v>
      </c>
      <c r="AK14" s="104">
        <v>6845.0063900000005</v>
      </c>
      <c r="AL14" s="104">
        <v>7432.7241000000004</v>
      </c>
      <c r="AM14" s="104">
        <v>7502.7190900000005</v>
      </c>
      <c r="AN14" s="104">
        <v>7084.8827600000004</v>
      </c>
      <c r="AO14" s="104">
        <v>7290.831900000001</v>
      </c>
      <c r="AP14" s="104">
        <v>7227.4072000000006</v>
      </c>
      <c r="AQ14" s="104">
        <v>7071.4856200000004</v>
      </c>
      <c r="AR14" s="104">
        <v>6803.2993100000003</v>
      </c>
      <c r="AS14" s="104">
        <v>6863.6801400000004</v>
      </c>
      <c r="AT14" s="104">
        <v>7098.8244700000005</v>
      </c>
      <c r="AU14" s="104">
        <v>6794.0074300000006</v>
      </c>
      <c r="AV14" s="104">
        <v>6883.2135600000001</v>
      </c>
      <c r="AW14" s="104">
        <v>6850.1492100000005</v>
      </c>
      <c r="AX14" s="104">
        <v>6839.2927300000001</v>
      </c>
      <c r="AY14" s="104">
        <v>6633.1844000000001</v>
      </c>
      <c r="AZ14" s="104">
        <v>6687.2552400000004</v>
      </c>
      <c r="BA14" s="104">
        <v>6486.8525600000003</v>
      </c>
      <c r="BB14" s="104">
        <v>6021.8266700000004</v>
      </c>
      <c r="BC14" s="104">
        <v>5990.5151600000008</v>
      </c>
      <c r="BD14" s="104">
        <v>6285.7321600000005</v>
      </c>
      <c r="BE14" s="104">
        <v>6226.7329000000009</v>
      </c>
      <c r="BF14" s="104">
        <v>6368.5247400000007</v>
      </c>
      <c r="BG14" s="104">
        <v>6175.6291200000005</v>
      </c>
      <c r="BH14" s="104">
        <v>6077.6197700000002</v>
      </c>
      <c r="BI14" s="104">
        <v>6251.8991100000003</v>
      </c>
      <c r="BJ14" s="104">
        <v>6486.4039000000002</v>
      </c>
      <c r="BK14" s="104">
        <v>6479.8407100000004</v>
      </c>
      <c r="BL14" s="104">
        <v>6369.7044800000003</v>
      </c>
      <c r="BM14" s="104">
        <v>6575.8336900000004</v>
      </c>
      <c r="BN14" s="230" t="s">
        <v>51</v>
      </c>
      <c r="BO14" s="104">
        <v>5908.9854800000003</v>
      </c>
      <c r="BP14" s="104">
        <v>6446.1011000000008</v>
      </c>
      <c r="BQ14" s="104">
        <v>6305.9019500000004</v>
      </c>
      <c r="BR14" s="104">
        <v>6373.6727100000007</v>
      </c>
      <c r="BS14" s="104">
        <v>6270.3298300000006</v>
      </c>
      <c r="BT14" s="104">
        <v>6506.6403900000005</v>
      </c>
    </row>
    <row r="15" spans="1:73" ht="15" customHeight="1">
      <c r="A15" s="80"/>
      <c r="C15" s="242"/>
      <c r="D15" s="91" t="s">
        <v>122</v>
      </c>
      <c r="E15" s="104">
        <v>4837.99658</v>
      </c>
      <c r="F15" s="104">
        <v>4792.3570800000007</v>
      </c>
      <c r="G15" s="104">
        <v>4887.7386500000002</v>
      </c>
      <c r="H15" s="104">
        <v>5464.5435500000003</v>
      </c>
      <c r="I15" s="104">
        <v>5347.0977700000003</v>
      </c>
      <c r="J15" s="104">
        <v>5472.9813900000008</v>
      </c>
      <c r="K15" s="104">
        <v>5513.4931900000001</v>
      </c>
      <c r="L15" s="104">
        <v>4975.0713800000003</v>
      </c>
      <c r="M15" s="104">
        <v>4957.1468400000003</v>
      </c>
      <c r="N15" s="104">
        <v>5347.38418</v>
      </c>
      <c r="O15" s="104">
        <v>5511.1570400000001</v>
      </c>
      <c r="P15" s="104">
        <v>5577.8824500000001</v>
      </c>
      <c r="Q15" s="104">
        <v>5420.6294800000005</v>
      </c>
      <c r="R15" s="104">
        <v>5601.5702200000005</v>
      </c>
      <c r="S15" s="104">
        <v>5185.75396</v>
      </c>
      <c r="T15" s="104">
        <v>4938.8482700000004</v>
      </c>
      <c r="U15" s="104">
        <v>5117.9658500000005</v>
      </c>
      <c r="V15" s="104">
        <v>5539.0024600000006</v>
      </c>
      <c r="W15" s="104">
        <v>4843.9644800000005</v>
      </c>
      <c r="X15" s="104">
        <v>5005.0637800000004</v>
      </c>
      <c r="Y15" s="104">
        <v>5160.2033900000006</v>
      </c>
      <c r="Z15" s="104">
        <v>5281.8134100000007</v>
      </c>
      <c r="AA15" s="104">
        <v>4962.7972200000004</v>
      </c>
      <c r="AB15" s="104">
        <v>5089.8065800000004</v>
      </c>
      <c r="AC15" s="104">
        <v>5206.6515300000001</v>
      </c>
      <c r="AD15" s="104">
        <v>5192.2615800000003</v>
      </c>
      <c r="AE15" s="104">
        <v>5444.7611200000001</v>
      </c>
      <c r="AF15" s="104">
        <v>5264.3556000000008</v>
      </c>
      <c r="AG15" s="104">
        <v>5325.4783700000007</v>
      </c>
      <c r="AH15" s="104">
        <v>5778.0853300000008</v>
      </c>
      <c r="AI15" s="104">
        <v>4903.7625500000004</v>
      </c>
      <c r="AJ15" s="104">
        <v>4972.9938700000002</v>
      </c>
      <c r="AK15" s="104">
        <v>5229.7086100000006</v>
      </c>
      <c r="AL15" s="104">
        <v>5233.9435200000007</v>
      </c>
      <c r="AM15" s="104">
        <v>5209.0467900000003</v>
      </c>
      <c r="AN15" s="104">
        <v>5419.4948100000001</v>
      </c>
      <c r="AO15" s="104">
        <v>5528.5268800000003</v>
      </c>
      <c r="AP15" s="104">
        <v>5495.5195800000001</v>
      </c>
      <c r="AQ15" s="104">
        <v>5402.6101600000002</v>
      </c>
      <c r="AR15" s="104">
        <v>5051.9320200000002</v>
      </c>
      <c r="AS15" s="104">
        <v>5121.8358900000003</v>
      </c>
      <c r="AT15" s="104">
        <v>5230.58752</v>
      </c>
      <c r="AU15" s="104">
        <v>5368.4101300000002</v>
      </c>
      <c r="AV15" s="104">
        <v>5247.2836200000002</v>
      </c>
      <c r="AW15" s="104">
        <v>5358.1709300000002</v>
      </c>
      <c r="AX15" s="104">
        <v>5363.8250400000006</v>
      </c>
      <c r="AY15" s="104">
        <v>5321.8969800000004</v>
      </c>
      <c r="AZ15" s="104">
        <v>4974.1585800000003</v>
      </c>
      <c r="BA15" s="104">
        <v>5037.3098200000004</v>
      </c>
      <c r="BB15" s="104">
        <v>4790.7331000000004</v>
      </c>
      <c r="BC15" s="104">
        <v>4959.5881200000003</v>
      </c>
      <c r="BD15" s="104">
        <v>4814.9514500000005</v>
      </c>
      <c r="BE15" s="104">
        <v>4876.9745600000006</v>
      </c>
      <c r="BF15" s="104">
        <v>5139.5484900000001</v>
      </c>
      <c r="BG15" s="104">
        <v>5087.2514900000006</v>
      </c>
      <c r="BH15" s="104">
        <v>4706.7586000000001</v>
      </c>
      <c r="BI15" s="104">
        <v>4691.7687599999999</v>
      </c>
      <c r="BJ15" s="104">
        <v>4858.4296800000002</v>
      </c>
      <c r="BK15" s="104">
        <v>4985.5005800000008</v>
      </c>
      <c r="BL15" s="104">
        <v>4694.1038000000008</v>
      </c>
      <c r="BM15" s="104">
        <v>4773.9696100000001</v>
      </c>
      <c r="BN15" s="230" t="s">
        <v>51</v>
      </c>
      <c r="BO15" s="104">
        <v>4931.3876800000007</v>
      </c>
      <c r="BP15" s="104">
        <v>5036.0823900000005</v>
      </c>
      <c r="BQ15" s="104">
        <v>4992.93469</v>
      </c>
      <c r="BR15" s="104">
        <v>4792.7743700000001</v>
      </c>
      <c r="BS15" s="104">
        <v>5247.3528700000006</v>
      </c>
      <c r="BT15" s="104">
        <v>5056.5609100000001</v>
      </c>
    </row>
    <row r="16" spans="1:73" ht="15" customHeight="1">
      <c r="A16" s="80"/>
      <c r="C16" s="242" t="s">
        <v>64</v>
      </c>
      <c r="D16" s="91" t="s">
        <v>121</v>
      </c>
      <c r="E16" s="104">
        <v>9087.0114000000012</v>
      </c>
      <c r="F16" s="104">
        <v>9685.2441800000015</v>
      </c>
      <c r="G16" s="104">
        <v>9448.1064200000001</v>
      </c>
      <c r="H16" s="104">
        <v>9292.9920000000002</v>
      </c>
      <c r="I16" s="104">
        <v>9349.9127900000003</v>
      </c>
      <c r="J16" s="104">
        <v>9148.1923900000002</v>
      </c>
      <c r="K16" s="104">
        <v>9711.30429</v>
      </c>
      <c r="L16" s="104">
        <v>8874.5566600000002</v>
      </c>
      <c r="M16" s="104">
        <v>9595.8570600000003</v>
      </c>
      <c r="N16" s="104">
        <v>9474.280490000001</v>
      </c>
      <c r="O16" s="104">
        <v>9465.5901600000016</v>
      </c>
      <c r="P16" s="104">
        <v>8898.09195</v>
      </c>
      <c r="Q16" s="104">
        <v>9042.7146600000015</v>
      </c>
      <c r="R16" s="104">
        <v>8656.6154400000014</v>
      </c>
      <c r="S16" s="104">
        <v>8613.5762599999998</v>
      </c>
      <c r="T16" s="104">
        <v>8387.2155500000008</v>
      </c>
      <c r="U16" s="104">
        <v>8110.4985900000011</v>
      </c>
      <c r="V16" s="104">
        <v>8366.0293500000007</v>
      </c>
      <c r="W16" s="104">
        <v>7875.9896900000003</v>
      </c>
      <c r="X16" s="104">
        <v>7696.5688500000006</v>
      </c>
      <c r="Y16" s="104">
        <v>7711.9493800000009</v>
      </c>
      <c r="Z16" s="104">
        <v>7739.7184100000004</v>
      </c>
      <c r="AA16" s="104">
        <v>7901.4740300000003</v>
      </c>
      <c r="AB16" s="104">
        <v>7303.729260000001</v>
      </c>
      <c r="AC16" s="104">
        <v>7737.6796900000008</v>
      </c>
      <c r="AD16" s="104">
        <v>7905.0590800000009</v>
      </c>
      <c r="AE16" s="104">
        <v>8027.2367800000011</v>
      </c>
      <c r="AF16" s="104">
        <v>7530.7256700000007</v>
      </c>
      <c r="AG16" s="104">
        <v>7472.9408400000002</v>
      </c>
      <c r="AH16" s="104">
        <v>7713.7383800000007</v>
      </c>
      <c r="AI16" s="104">
        <v>7659.9606600000006</v>
      </c>
      <c r="AJ16" s="104">
        <v>7506.3653300000005</v>
      </c>
      <c r="AK16" s="104">
        <v>7915.784990000001</v>
      </c>
      <c r="AL16" s="104">
        <v>7793.9911100000008</v>
      </c>
      <c r="AM16" s="104">
        <v>7964.0635300000004</v>
      </c>
      <c r="AN16" s="104">
        <v>7953.5755900000004</v>
      </c>
      <c r="AO16" s="104">
        <v>7953.0084800000004</v>
      </c>
      <c r="AP16" s="104">
        <v>7595.4158100000004</v>
      </c>
      <c r="AQ16" s="104">
        <v>7953.9782300000006</v>
      </c>
      <c r="AR16" s="104">
        <v>7880.003380000001</v>
      </c>
      <c r="AS16" s="104">
        <v>7786.6363400000009</v>
      </c>
      <c r="AT16" s="104">
        <v>7851.3870000000006</v>
      </c>
      <c r="AU16" s="104">
        <v>8037.3897000000006</v>
      </c>
      <c r="AV16" s="104">
        <v>8024.6537800000006</v>
      </c>
      <c r="AW16" s="104">
        <v>8090.9712100000006</v>
      </c>
      <c r="AX16" s="104">
        <v>8266.8775100000003</v>
      </c>
      <c r="AY16" s="104">
        <v>8274.9188300000005</v>
      </c>
      <c r="AZ16" s="104">
        <v>7964.4558900000011</v>
      </c>
      <c r="BA16" s="104">
        <v>8041.8996100000004</v>
      </c>
      <c r="BB16" s="104">
        <v>8205.2736600000007</v>
      </c>
      <c r="BC16" s="104">
        <v>8048.2701100000004</v>
      </c>
      <c r="BD16" s="104">
        <v>8179.734120000001</v>
      </c>
      <c r="BE16" s="104">
        <v>8123.3443200000011</v>
      </c>
      <c r="BF16" s="104">
        <v>8380.9521600000007</v>
      </c>
      <c r="BG16" s="104">
        <v>8405.9423600000009</v>
      </c>
      <c r="BH16" s="104">
        <v>8398.3025200000011</v>
      </c>
      <c r="BI16" s="104">
        <v>8673.309870000001</v>
      </c>
      <c r="BJ16" s="104">
        <v>8729.96234</v>
      </c>
      <c r="BK16" s="104">
        <v>8921.3935300000012</v>
      </c>
      <c r="BL16" s="104">
        <v>8763.6507700000002</v>
      </c>
      <c r="BM16" s="104">
        <v>9020.810660000001</v>
      </c>
      <c r="BN16" s="230" t="s">
        <v>51</v>
      </c>
      <c r="BO16" s="104">
        <v>8725.7516400000004</v>
      </c>
      <c r="BP16" s="104">
        <v>8366.2222900000015</v>
      </c>
      <c r="BQ16" s="104">
        <v>8663.8410899999999</v>
      </c>
      <c r="BR16" s="104">
        <v>8526.6113700000005</v>
      </c>
      <c r="BS16" s="104">
        <v>8789.5796100000007</v>
      </c>
      <c r="BT16" s="104">
        <v>8777.4213900000013</v>
      </c>
    </row>
    <row r="17" spans="1:72" ht="15" customHeight="1">
      <c r="A17" s="80"/>
      <c r="C17" s="242"/>
      <c r="D17" s="91" t="s">
        <v>122</v>
      </c>
      <c r="E17" s="104">
        <v>7032.6372700000002</v>
      </c>
      <c r="F17" s="104">
        <v>6816.453230000001</v>
      </c>
      <c r="G17" s="104">
        <v>6625.9698100000005</v>
      </c>
      <c r="H17" s="104">
        <v>6516.1904700000005</v>
      </c>
      <c r="I17" s="104">
        <v>6623.7398200000007</v>
      </c>
      <c r="J17" s="104">
        <v>6514.0832200000004</v>
      </c>
      <c r="K17" s="104">
        <v>7062.7586100000008</v>
      </c>
      <c r="L17" s="104">
        <v>6601.0365700000002</v>
      </c>
      <c r="M17" s="104">
        <v>6955.6070500000005</v>
      </c>
      <c r="N17" s="104">
        <v>6720.6855000000005</v>
      </c>
      <c r="O17" s="104">
        <v>6797.1441700000005</v>
      </c>
      <c r="P17" s="104">
        <v>6312.5395600000002</v>
      </c>
      <c r="Q17" s="104">
        <v>5978.9184000000005</v>
      </c>
      <c r="R17" s="104">
        <v>6034.7336400000004</v>
      </c>
      <c r="S17" s="104">
        <v>6507.7589200000002</v>
      </c>
      <c r="T17" s="104">
        <v>5912.0758900000001</v>
      </c>
      <c r="U17" s="104">
        <v>5863.4330200000004</v>
      </c>
      <c r="V17" s="104">
        <v>5998.3095200000007</v>
      </c>
      <c r="W17" s="104">
        <v>5978.2608200000004</v>
      </c>
      <c r="X17" s="104">
        <v>5606.3474600000009</v>
      </c>
      <c r="Y17" s="104">
        <v>5899.4664500000008</v>
      </c>
      <c r="Z17" s="104">
        <v>5628.6974300000002</v>
      </c>
      <c r="AA17" s="104">
        <v>5970.1542500000005</v>
      </c>
      <c r="AB17" s="104">
        <v>5708.3359200000004</v>
      </c>
      <c r="AC17" s="104">
        <v>5885.4203400000006</v>
      </c>
      <c r="AD17" s="104">
        <v>5559.0874900000008</v>
      </c>
      <c r="AE17" s="104">
        <v>5643.2086600000002</v>
      </c>
      <c r="AF17" s="104">
        <v>5561.6706600000007</v>
      </c>
      <c r="AG17" s="104">
        <v>5706.5387600000004</v>
      </c>
      <c r="AH17" s="104">
        <v>5616.7488500000009</v>
      </c>
      <c r="AI17" s="104">
        <v>6015.4442400000007</v>
      </c>
      <c r="AJ17" s="104">
        <v>6020.7184300000008</v>
      </c>
      <c r="AK17" s="104">
        <v>5970.6481500000009</v>
      </c>
      <c r="AL17" s="104">
        <v>6051.6738300000006</v>
      </c>
      <c r="AM17" s="104">
        <v>6047.0811800000001</v>
      </c>
      <c r="AN17" s="104">
        <v>5797.2815700000001</v>
      </c>
      <c r="AO17" s="104">
        <v>5823.2944300000008</v>
      </c>
      <c r="AP17" s="104">
        <v>5624.2265400000006</v>
      </c>
      <c r="AQ17" s="104">
        <v>5897.8639900000007</v>
      </c>
      <c r="AR17" s="104">
        <v>6040.0678600000001</v>
      </c>
      <c r="AS17" s="104">
        <v>6166.5986000000003</v>
      </c>
      <c r="AT17" s="104">
        <v>6317.9378800000004</v>
      </c>
      <c r="AU17" s="104">
        <v>6476.9696800000002</v>
      </c>
      <c r="AV17" s="104">
        <v>6258.1091600000009</v>
      </c>
      <c r="AW17" s="104">
        <v>6063.0343200000007</v>
      </c>
      <c r="AX17" s="104">
        <v>6058.3303400000004</v>
      </c>
      <c r="AY17" s="104">
        <v>6120.8435900000004</v>
      </c>
      <c r="AZ17" s="104">
        <v>5864.8277500000004</v>
      </c>
      <c r="BA17" s="104">
        <v>6202.6534200000006</v>
      </c>
      <c r="BB17" s="104">
        <v>6302.9850500000002</v>
      </c>
      <c r="BC17" s="104">
        <v>6331.0146800000002</v>
      </c>
      <c r="BD17" s="104">
        <v>6067.8245400000005</v>
      </c>
      <c r="BE17" s="104">
        <v>6007.3853100000006</v>
      </c>
      <c r="BF17" s="104">
        <v>6209.1526100000001</v>
      </c>
      <c r="BG17" s="104">
        <v>6470.2547800000002</v>
      </c>
      <c r="BH17" s="104">
        <v>6176.0756400000009</v>
      </c>
      <c r="BI17" s="104">
        <v>6246.3937300000007</v>
      </c>
      <c r="BJ17" s="104">
        <v>6724.499710000001</v>
      </c>
      <c r="BK17" s="104">
        <v>6819.5972700000002</v>
      </c>
      <c r="BL17" s="104">
        <v>6560.1276100000005</v>
      </c>
      <c r="BM17" s="104">
        <v>6857.6429500000004</v>
      </c>
      <c r="BN17" s="230" t="s">
        <v>51</v>
      </c>
      <c r="BO17" s="104">
        <v>6779.5239800000008</v>
      </c>
      <c r="BP17" s="104">
        <v>6551.7465200000006</v>
      </c>
      <c r="BQ17" s="104">
        <v>6918.3912800000007</v>
      </c>
      <c r="BR17" s="104">
        <v>6804.2746700000007</v>
      </c>
      <c r="BS17" s="104">
        <v>7074.1393500000004</v>
      </c>
      <c r="BT17" s="104">
        <v>6761.4568400000007</v>
      </c>
    </row>
    <row r="18" spans="1:72" ht="15" customHeight="1">
      <c r="A18" s="80"/>
      <c r="C18" s="242" t="s">
        <v>14</v>
      </c>
      <c r="D18" s="91" t="s">
        <v>121</v>
      </c>
      <c r="E18" s="104">
        <v>8353.76865</v>
      </c>
      <c r="F18" s="104">
        <v>8730.2265200000002</v>
      </c>
      <c r="G18" s="104">
        <v>9201.2236400000002</v>
      </c>
      <c r="H18" s="104">
        <v>8322.4962500000001</v>
      </c>
      <c r="I18" s="104">
        <v>8974.8200100000013</v>
      </c>
      <c r="J18" s="104">
        <v>8952.6029100000014</v>
      </c>
      <c r="K18" s="104">
        <v>9403.5399200000011</v>
      </c>
      <c r="L18" s="104">
        <v>9281.547410000001</v>
      </c>
      <c r="M18" s="104">
        <v>8828.0684900000015</v>
      </c>
      <c r="N18" s="104">
        <v>9220.0086700000011</v>
      </c>
      <c r="O18" s="104">
        <v>8901.80926</v>
      </c>
      <c r="P18" s="104">
        <v>8751.8221300000005</v>
      </c>
      <c r="Q18" s="104">
        <v>9061.9594500000003</v>
      </c>
      <c r="R18" s="104">
        <v>8811.1820100000004</v>
      </c>
      <c r="S18" s="104">
        <v>8676.6255400000009</v>
      </c>
      <c r="T18" s="104">
        <v>8454.9903700000013</v>
      </c>
      <c r="U18" s="104">
        <v>8426.635040000001</v>
      </c>
      <c r="V18" s="104">
        <v>7975.5499900000004</v>
      </c>
      <c r="W18" s="104">
        <v>8227.0805799999998</v>
      </c>
      <c r="X18" s="104">
        <v>7914.2428100000006</v>
      </c>
      <c r="Y18" s="104">
        <v>8443.5762100000011</v>
      </c>
      <c r="Z18" s="104">
        <v>8667.99496</v>
      </c>
      <c r="AA18" s="104">
        <v>8476.0583600000009</v>
      </c>
      <c r="AB18" s="104">
        <v>8367.0040200000003</v>
      </c>
      <c r="AC18" s="104">
        <v>8254.2692700000007</v>
      </c>
      <c r="AD18" s="104">
        <v>8050.7342000000008</v>
      </c>
      <c r="AE18" s="104">
        <v>7819.9800200000009</v>
      </c>
      <c r="AF18" s="104">
        <v>7920.7152300000007</v>
      </c>
      <c r="AG18" s="104">
        <v>8041.7791200000011</v>
      </c>
      <c r="AH18" s="104">
        <v>8344.3054300000003</v>
      </c>
      <c r="AI18" s="104">
        <v>8353.104440000001</v>
      </c>
      <c r="AJ18" s="104">
        <v>8045.4363400000011</v>
      </c>
      <c r="AK18" s="104">
        <v>8396.9062700000013</v>
      </c>
      <c r="AL18" s="104">
        <v>8874.2294600000005</v>
      </c>
      <c r="AM18" s="104">
        <v>7930.3054200000006</v>
      </c>
      <c r="AN18" s="104">
        <v>8209.7818100000004</v>
      </c>
      <c r="AO18" s="104">
        <v>8011.4341000000004</v>
      </c>
      <c r="AP18" s="104">
        <v>7819.5941300000004</v>
      </c>
      <c r="AQ18" s="104">
        <v>7798.1887800000004</v>
      </c>
      <c r="AR18" s="104">
        <v>7730.8441700000003</v>
      </c>
      <c r="AS18" s="104">
        <v>7819.8513100000009</v>
      </c>
      <c r="AT18" s="104">
        <v>7858.2995500000006</v>
      </c>
      <c r="AU18" s="104">
        <v>7746.5318300000008</v>
      </c>
      <c r="AV18" s="104">
        <v>7747.9725700000008</v>
      </c>
      <c r="AW18" s="104">
        <v>7868.4334400000007</v>
      </c>
      <c r="AX18" s="104">
        <v>7816.8575600000004</v>
      </c>
      <c r="AY18" s="104">
        <v>7883.0167500000007</v>
      </c>
      <c r="AZ18" s="104">
        <v>7836.1763100000007</v>
      </c>
      <c r="BA18" s="104">
        <v>7894.481240000001</v>
      </c>
      <c r="BB18" s="104">
        <v>7769.102170000001</v>
      </c>
      <c r="BC18" s="104">
        <v>8062.8629500000006</v>
      </c>
      <c r="BD18" s="104">
        <v>7848.1134600000005</v>
      </c>
      <c r="BE18" s="104">
        <v>8459.1732100000008</v>
      </c>
      <c r="BF18" s="104">
        <v>8079.2770200000004</v>
      </c>
      <c r="BG18" s="104">
        <v>8651.1559300000008</v>
      </c>
      <c r="BH18" s="104">
        <v>8023.8670700000002</v>
      </c>
      <c r="BI18" s="104">
        <v>8216.7361300000011</v>
      </c>
      <c r="BJ18" s="104">
        <v>8211.4828400000006</v>
      </c>
      <c r="BK18" s="104">
        <v>8273.0875500000002</v>
      </c>
      <c r="BL18" s="104">
        <v>8224.5282800000004</v>
      </c>
      <c r="BM18" s="104">
        <v>8244.0253300000004</v>
      </c>
      <c r="BN18" s="230" t="s">
        <v>51</v>
      </c>
      <c r="BO18" s="104">
        <v>7748.2394600000007</v>
      </c>
      <c r="BP18" s="104">
        <v>8134.7487100000008</v>
      </c>
      <c r="BQ18" s="104">
        <v>8240.7562800000014</v>
      </c>
      <c r="BR18" s="104">
        <v>8905.4370900000013</v>
      </c>
      <c r="BS18" s="104">
        <v>8511.8501400000005</v>
      </c>
      <c r="BT18" s="104">
        <v>8727.9902600000005</v>
      </c>
    </row>
    <row r="19" spans="1:72" ht="15" customHeight="1">
      <c r="A19" s="80"/>
      <c r="C19" s="242"/>
      <c r="D19" s="91" t="s">
        <v>122</v>
      </c>
      <c r="E19" s="104">
        <v>5852.6322100000007</v>
      </c>
      <c r="F19" s="104">
        <v>5645.8137400000005</v>
      </c>
      <c r="G19" s="104">
        <v>5537.3221900000008</v>
      </c>
      <c r="H19" s="104">
        <v>5596.8396300000004</v>
      </c>
      <c r="I19" s="104">
        <v>5816.7200400000002</v>
      </c>
      <c r="J19" s="104">
        <v>5879.4499100000003</v>
      </c>
      <c r="K19" s="104">
        <v>5879.5182900000009</v>
      </c>
      <c r="L19" s="104">
        <v>5714.4953500000001</v>
      </c>
      <c r="M19" s="104">
        <v>5825.5677600000008</v>
      </c>
      <c r="N19" s="104">
        <v>6163.1213000000007</v>
      </c>
      <c r="O19" s="104">
        <v>6198.6025300000001</v>
      </c>
      <c r="P19" s="104">
        <v>6289.6964700000008</v>
      </c>
      <c r="Q19" s="104">
        <v>6143.3314800000007</v>
      </c>
      <c r="R19" s="104">
        <v>6129.6689600000009</v>
      </c>
      <c r="S19" s="104">
        <v>5955.6018100000001</v>
      </c>
      <c r="T19" s="104">
        <v>5947.2138400000003</v>
      </c>
      <c r="U19" s="104">
        <v>6134.8457200000003</v>
      </c>
      <c r="V19" s="104">
        <v>5935.2620600000009</v>
      </c>
      <c r="W19" s="104">
        <v>5999.2799200000009</v>
      </c>
      <c r="X19" s="104">
        <v>5697.6090600000007</v>
      </c>
      <c r="Y19" s="104">
        <v>5572.8955800000003</v>
      </c>
      <c r="Z19" s="104">
        <v>5606.4441200000001</v>
      </c>
      <c r="AA19" s="104">
        <v>5556.5675100000008</v>
      </c>
      <c r="AB19" s="104">
        <v>5502.0542600000008</v>
      </c>
      <c r="AC19" s="104">
        <v>5469.0826100000004</v>
      </c>
      <c r="AD19" s="104">
        <v>5709.0461500000001</v>
      </c>
      <c r="AE19" s="104">
        <v>5312.2496800000008</v>
      </c>
      <c r="AF19" s="104">
        <v>5207.4995900000004</v>
      </c>
      <c r="AG19" s="104">
        <v>5532.1569800000007</v>
      </c>
      <c r="AH19" s="104">
        <v>5387.4240000000009</v>
      </c>
      <c r="AI19" s="104">
        <v>5315.8606000000009</v>
      </c>
      <c r="AJ19" s="104">
        <v>5572.6275000000005</v>
      </c>
      <c r="AK19" s="104">
        <v>5450.3911800000005</v>
      </c>
      <c r="AL19" s="104">
        <v>5404.5652800000007</v>
      </c>
      <c r="AM19" s="104">
        <v>5774.9286000000002</v>
      </c>
      <c r="AN19" s="104">
        <v>5351.0553400000008</v>
      </c>
      <c r="AO19" s="104">
        <v>5360.1654200000003</v>
      </c>
      <c r="AP19" s="104">
        <v>5200.7152000000006</v>
      </c>
      <c r="AQ19" s="104">
        <v>5202.6663000000008</v>
      </c>
      <c r="AR19" s="104">
        <v>5236.3646100000005</v>
      </c>
      <c r="AS19" s="104">
        <v>5309.8192800000006</v>
      </c>
      <c r="AT19" s="104">
        <v>5290.1623200000004</v>
      </c>
      <c r="AU19" s="104">
        <v>5548.1780900000003</v>
      </c>
      <c r="AV19" s="104">
        <v>5426.9149700000007</v>
      </c>
      <c r="AW19" s="104">
        <v>5432.8576700000003</v>
      </c>
      <c r="AX19" s="104">
        <v>5483.5081200000004</v>
      </c>
      <c r="AY19" s="104">
        <v>5333.2220300000008</v>
      </c>
      <c r="AZ19" s="104">
        <v>5451.0129400000005</v>
      </c>
      <c r="BA19" s="104">
        <v>5410.8937500000002</v>
      </c>
      <c r="BB19" s="104">
        <v>5222.4153300000007</v>
      </c>
      <c r="BC19" s="104">
        <v>5369.9759100000001</v>
      </c>
      <c r="BD19" s="104">
        <v>5361.1225600000007</v>
      </c>
      <c r="BE19" s="104">
        <v>5360.6514500000003</v>
      </c>
      <c r="BF19" s="104">
        <v>5519.1563500000002</v>
      </c>
      <c r="BG19" s="104">
        <v>5770.9848800000009</v>
      </c>
      <c r="BH19" s="104">
        <v>5530.7167500000005</v>
      </c>
      <c r="BI19" s="104">
        <v>5511.8120100000006</v>
      </c>
      <c r="BJ19" s="104">
        <v>5657.9605700000002</v>
      </c>
      <c r="BK19" s="104">
        <v>5621.2040100000004</v>
      </c>
      <c r="BL19" s="104">
        <v>5576.6427200000007</v>
      </c>
      <c r="BM19" s="104">
        <v>5727.9130600000008</v>
      </c>
      <c r="BN19" s="230" t="s">
        <v>51</v>
      </c>
      <c r="BO19" s="104">
        <v>5705.5069800000001</v>
      </c>
      <c r="BP19" s="104">
        <v>5840.4170700000004</v>
      </c>
      <c r="BQ19" s="104">
        <v>6022.9428400000006</v>
      </c>
      <c r="BR19" s="104">
        <v>6519.3657400000002</v>
      </c>
      <c r="BS19" s="104">
        <v>6170.5207200000004</v>
      </c>
      <c r="BT19" s="104">
        <v>6362.5470600000008</v>
      </c>
    </row>
    <row r="20" spans="1:72" ht="15" customHeight="1">
      <c r="A20" s="80"/>
      <c r="C20" s="242" t="s">
        <v>15</v>
      </c>
      <c r="D20" s="91" t="s">
        <v>121</v>
      </c>
      <c r="E20" s="104">
        <v>3501.7785800000001</v>
      </c>
      <c r="F20" s="104">
        <v>3387.3687900000004</v>
      </c>
      <c r="G20" s="104">
        <v>3555.8065600000004</v>
      </c>
      <c r="H20" s="104">
        <v>3552.8779500000005</v>
      </c>
      <c r="I20" s="104">
        <v>3683.9468000000002</v>
      </c>
      <c r="J20" s="104">
        <v>3721.3701500000002</v>
      </c>
      <c r="K20" s="104">
        <v>3635.4192800000001</v>
      </c>
      <c r="L20" s="104">
        <v>3732.4372800000001</v>
      </c>
      <c r="M20" s="104">
        <v>4021.8470900000002</v>
      </c>
      <c r="N20" s="104">
        <v>4048.9413300000001</v>
      </c>
      <c r="O20" s="104">
        <v>3973.5266400000005</v>
      </c>
      <c r="P20" s="104">
        <v>3955.7322000000004</v>
      </c>
      <c r="Q20" s="104">
        <v>3955.1330400000002</v>
      </c>
      <c r="R20" s="104">
        <v>3969.5253800000005</v>
      </c>
      <c r="S20" s="104">
        <v>3754.1644200000005</v>
      </c>
      <c r="T20" s="104">
        <v>3837.0579000000002</v>
      </c>
      <c r="U20" s="104">
        <v>3967.9415400000003</v>
      </c>
      <c r="V20" s="104">
        <v>3766.3468800000005</v>
      </c>
      <c r="W20" s="104">
        <v>4021.9095700000003</v>
      </c>
      <c r="X20" s="104">
        <v>3640.3528100000003</v>
      </c>
      <c r="Y20" s="104">
        <v>3706.7909600000003</v>
      </c>
      <c r="Z20" s="104">
        <v>3516.4801700000003</v>
      </c>
      <c r="AA20" s="104">
        <v>3676.2679700000003</v>
      </c>
      <c r="AB20" s="104">
        <v>3562.3117800000005</v>
      </c>
      <c r="AC20" s="104">
        <v>3817.5095400000005</v>
      </c>
      <c r="AD20" s="104">
        <v>3845.9486800000004</v>
      </c>
      <c r="AE20" s="104">
        <v>3690.0751300000002</v>
      </c>
      <c r="AF20" s="104">
        <v>3652.3807300000003</v>
      </c>
      <c r="AG20" s="104">
        <v>3699.3946300000002</v>
      </c>
      <c r="AH20" s="104">
        <v>3710.7569600000002</v>
      </c>
      <c r="AI20" s="104">
        <v>3697.5542500000001</v>
      </c>
      <c r="AJ20" s="104">
        <v>3628.8278300000002</v>
      </c>
      <c r="AK20" s="104">
        <v>3712.9289500000004</v>
      </c>
      <c r="AL20" s="104">
        <v>3536.9050300000004</v>
      </c>
      <c r="AM20" s="104">
        <v>3673.2974900000004</v>
      </c>
      <c r="AN20" s="104">
        <v>3509.2939100000003</v>
      </c>
      <c r="AO20" s="104">
        <v>3605.3092800000004</v>
      </c>
      <c r="AP20" s="104">
        <v>3441.2669200000005</v>
      </c>
      <c r="AQ20" s="104">
        <v>3514.9905300000005</v>
      </c>
      <c r="AR20" s="104">
        <v>3446.4434300000003</v>
      </c>
      <c r="AS20" s="104">
        <v>3595.2007400000002</v>
      </c>
      <c r="AT20" s="104">
        <v>3544.2086200000003</v>
      </c>
      <c r="AU20" s="104">
        <v>3514.1277000000005</v>
      </c>
      <c r="AV20" s="104">
        <v>3451.2995100000003</v>
      </c>
      <c r="AW20" s="104">
        <v>3771.3904100000004</v>
      </c>
      <c r="AX20" s="104">
        <v>3594.9825700000001</v>
      </c>
      <c r="AY20" s="104">
        <v>3479.1360400000003</v>
      </c>
      <c r="AZ20" s="104">
        <v>3590.7592700000005</v>
      </c>
      <c r="BA20" s="104">
        <v>3622.8914100000002</v>
      </c>
      <c r="BB20" s="104">
        <v>3594.5083500000005</v>
      </c>
      <c r="BC20" s="104">
        <v>3366.3669200000004</v>
      </c>
      <c r="BD20" s="104">
        <v>3457.9716700000004</v>
      </c>
      <c r="BE20" s="104">
        <v>3466.0245200000004</v>
      </c>
      <c r="BF20" s="104">
        <v>3546.8242500000001</v>
      </c>
      <c r="BG20" s="104">
        <v>3462.6277800000003</v>
      </c>
      <c r="BH20" s="104">
        <v>3364.4985500000003</v>
      </c>
      <c r="BI20" s="104">
        <v>3469.7693900000004</v>
      </c>
      <c r="BJ20" s="104">
        <v>3320.7342800000001</v>
      </c>
      <c r="BK20" s="104">
        <v>3278.6094400000002</v>
      </c>
      <c r="BL20" s="104">
        <v>3532.8095100000005</v>
      </c>
      <c r="BM20" s="104">
        <v>3639.7316700000001</v>
      </c>
      <c r="BN20" s="230" t="s">
        <v>51</v>
      </c>
      <c r="BO20" s="104">
        <v>3455.9261400000005</v>
      </c>
      <c r="BP20" s="104">
        <v>3901.6313400000004</v>
      </c>
      <c r="BQ20" s="104">
        <v>3770.1086900000005</v>
      </c>
      <c r="BR20" s="104">
        <v>3870.3782800000004</v>
      </c>
      <c r="BS20" s="104">
        <v>3527.8406200000004</v>
      </c>
      <c r="BT20" s="104">
        <v>3619.3253600000003</v>
      </c>
    </row>
    <row r="21" spans="1:72" ht="15" customHeight="1">
      <c r="A21" s="80"/>
      <c r="C21" s="242"/>
      <c r="D21" s="91" t="s">
        <v>122</v>
      </c>
      <c r="E21" s="104">
        <v>3544.8865700000001</v>
      </c>
      <c r="F21" s="104">
        <v>3354.7846700000005</v>
      </c>
      <c r="G21" s="104">
        <v>3236.0777000000003</v>
      </c>
      <c r="H21" s="104">
        <v>3285.8450000000003</v>
      </c>
      <c r="I21" s="104">
        <v>3598.0327800000005</v>
      </c>
      <c r="J21" s="104">
        <v>3501.6208300000003</v>
      </c>
      <c r="K21" s="104">
        <v>3577.1774000000005</v>
      </c>
      <c r="L21" s="104">
        <v>3660.6810700000001</v>
      </c>
      <c r="M21" s="104">
        <v>3736.4735700000001</v>
      </c>
      <c r="N21" s="104">
        <v>3932.1222800000005</v>
      </c>
      <c r="O21" s="104">
        <v>3553.4592400000001</v>
      </c>
      <c r="P21" s="104">
        <v>3601.7325600000004</v>
      </c>
      <c r="Q21" s="104">
        <v>3752.1033900000002</v>
      </c>
      <c r="R21" s="104">
        <v>3991.7896600000004</v>
      </c>
      <c r="S21" s="104">
        <v>3905.4221400000001</v>
      </c>
      <c r="T21" s="104">
        <v>4011.6454800000001</v>
      </c>
      <c r="U21" s="104">
        <v>3767.8306700000003</v>
      </c>
      <c r="V21" s="104">
        <v>3850.8032300000004</v>
      </c>
      <c r="W21" s="104">
        <v>3703.1491300000002</v>
      </c>
      <c r="X21" s="104">
        <v>3517.7090300000004</v>
      </c>
      <c r="Y21" s="104">
        <v>3679.7296900000001</v>
      </c>
      <c r="Z21" s="104">
        <v>3730.7528700000003</v>
      </c>
      <c r="AA21" s="104">
        <v>3749.2918000000004</v>
      </c>
      <c r="AB21" s="104">
        <v>3888.4886800000004</v>
      </c>
      <c r="AC21" s="104">
        <v>3841.2844500000001</v>
      </c>
      <c r="AD21" s="104">
        <v>3718.8307800000002</v>
      </c>
      <c r="AE21" s="104">
        <v>3818.2472500000003</v>
      </c>
      <c r="AF21" s="104">
        <v>3717.2900300000001</v>
      </c>
      <c r="AG21" s="104">
        <v>3805.4570500000004</v>
      </c>
      <c r="AH21" s="104">
        <v>3416.3546300000003</v>
      </c>
      <c r="AI21" s="104">
        <v>3951.3001300000005</v>
      </c>
      <c r="AJ21" s="104">
        <v>3925.0334400000002</v>
      </c>
      <c r="AK21" s="104">
        <v>3906.2535300000004</v>
      </c>
      <c r="AL21" s="104">
        <v>3742.7214900000004</v>
      </c>
      <c r="AM21" s="104">
        <v>3769.4980900000005</v>
      </c>
      <c r="AN21" s="104">
        <v>3706.0479100000002</v>
      </c>
      <c r="AO21" s="104">
        <v>3972.1750800000004</v>
      </c>
      <c r="AP21" s="104">
        <v>3565.7301900000002</v>
      </c>
      <c r="AQ21" s="104">
        <v>3933.7434000000003</v>
      </c>
      <c r="AR21" s="104">
        <v>3840.2667000000001</v>
      </c>
      <c r="AS21" s="104">
        <v>4037.1420000000003</v>
      </c>
      <c r="AT21" s="104">
        <v>4048.9312200000004</v>
      </c>
      <c r="AU21" s="104">
        <v>3988.1598000000004</v>
      </c>
      <c r="AV21" s="104">
        <v>3613.7335100000005</v>
      </c>
      <c r="AW21" s="104">
        <v>3932.1374800000003</v>
      </c>
      <c r="AX21" s="104">
        <v>3758.5043900000005</v>
      </c>
      <c r="AY21" s="104">
        <v>3865.7625900000003</v>
      </c>
      <c r="AZ21" s="104">
        <v>3902.3085500000002</v>
      </c>
      <c r="BA21" s="104">
        <v>3529.2512300000003</v>
      </c>
      <c r="BB21" s="104">
        <v>3976.2016000000003</v>
      </c>
      <c r="BC21" s="104">
        <v>3946.4821600000005</v>
      </c>
      <c r="BD21" s="104">
        <v>3989.7077400000003</v>
      </c>
      <c r="BE21" s="104">
        <v>3842.2178900000004</v>
      </c>
      <c r="BF21" s="104">
        <v>4216.9170400000003</v>
      </c>
      <c r="BG21" s="104">
        <v>3969.9258600000003</v>
      </c>
      <c r="BH21" s="104">
        <v>4039.7013000000002</v>
      </c>
      <c r="BI21" s="104">
        <v>4074.7257400000003</v>
      </c>
      <c r="BJ21" s="104">
        <v>3603.9197700000004</v>
      </c>
      <c r="BK21" s="104">
        <v>3706.7175800000005</v>
      </c>
      <c r="BL21" s="104">
        <v>3890.5255000000002</v>
      </c>
      <c r="BM21" s="104">
        <v>4102.9016500000007</v>
      </c>
      <c r="BN21" s="230" t="s">
        <v>51</v>
      </c>
      <c r="BO21" s="104">
        <v>3949.6967500000005</v>
      </c>
      <c r="BP21" s="104">
        <v>3994.6035000000002</v>
      </c>
      <c r="BQ21" s="104">
        <v>4173.2987900000007</v>
      </c>
      <c r="BR21" s="104">
        <v>4271.8815100000002</v>
      </c>
      <c r="BS21" s="104">
        <v>4402.0138100000004</v>
      </c>
      <c r="BT21" s="104">
        <v>3797.1815900000001</v>
      </c>
    </row>
    <row r="22" spans="1:72" ht="15" customHeight="1">
      <c r="A22" s="80"/>
      <c r="C22" s="242" t="s">
        <v>16</v>
      </c>
      <c r="D22" s="91" t="s">
        <v>121</v>
      </c>
      <c r="E22" s="104">
        <v>8942.0932600000015</v>
      </c>
      <c r="F22" s="104">
        <v>9306.6099000000013</v>
      </c>
      <c r="G22" s="104">
        <v>9463.9106600000014</v>
      </c>
      <c r="H22" s="104">
        <v>9983.7269000000015</v>
      </c>
      <c r="I22" s="104">
        <v>9502.3418799999999</v>
      </c>
      <c r="J22" s="104">
        <v>10053.906360000001</v>
      </c>
      <c r="K22" s="104">
        <v>9405.5812700000006</v>
      </c>
      <c r="L22" s="104">
        <v>9278.1360000000004</v>
      </c>
      <c r="M22" s="104">
        <v>9196.3729500000009</v>
      </c>
      <c r="N22" s="104">
        <v>9228.9505600000011</v>
      </c>
      <c r="O22" s="104">
        <v>10167.172990000001</v>
      </c>
      <c r="P22" s="104">
        <v>8741.0962600000003</v>
      </c>
      <c r="Q22" s="104">
        <v>9691.7000400000015</v>
      </c>
      <c r="R22" s="104">
        <v>9516.5111400000005</v>
      </c>
      <c r="S22" s="104">
        <v>9171.1889700000011</v>
      </c>
      <c r="T22" s="104">
        <v>8571.9116400000003</v>
      </c>
      <c r="U22" s="104">
        <v>9201.4973200000004</v>
      </c>
      <c r="V22" s="104">
        <v>8823.7926800000005</v>
      </c>
      <c r="W22" s="104">
        <v>8474.4791300000015</v>
      </c>
      <c r="X22" s="104">
        <v>7624.2876500000002</v>
      </c>
      <c r="Y22" s="104">
        <v>8035.4774100000004</v>
      </c>
      <c r="Z22" s="104">
        <v>8341.7535500000013</v>
      </c>
      <c r="AA22" s="104">
        <v>8210.2334800000008</v>
      </c>
      <c r="AB22" s="104">
        <v>7691.5756300000003</v>
      </c>
      <c r="AC22" s="104">
        <v>7623.0000500000006</v>
      </c>
      <c r="AD22" s="104">
        <v>7521.4475300000004</v>
      </c>
      <c r="AE22" s="104">
        <v>7226.5478900000007</v>
      </c>
      <c r="AF22" s="104">
        <v>7895.683250000001</v>
      </c>
      <c r="AG22" s="104">
        <v>7636.9780900000005</v>
      </c>
      <c r="AH22" s="104">
        <v>7970.3568100000002</v>
      </c>
      <c r="AI22" s="104">
        <v>8252.6634900000008</v>
      </c>
      <c r="AJ22" s="104">
        <v>8016.8862700000009</v>
      </c>
      <c r="AK22" s="104">
        <v>7705.6635600000009</v>
      </c>
      <c r="AL22" s="104">
        <v>8265.4089100000001</v>
      </c>
      <c r="AM22" s="104">
        <v>7964.0183600000009</v>
      </c>
      <c r="AN22" s="104">
        <v>8169.716660000001</v>
      </c>
      <c r="AO22" s="104">
        <v>7831.166760000001</v>
      </c>
      <c r="AP22" s="104">
        <v>8307.4268700000011</v>
      </c>
      <c r="AQ22" s="104">
        <v>7905.0651400000006</v>
      </c>
      <c r="AR22" s="104">
        <v>7703.8313800000005</v>
      </c>
      <c r="AS22" s="104">
        <v>7813.3222800000003</v>
      </c>
      <c r="AT22" s="104">
        <v>8460.1990600000008</v>
      </c>
      <c r="AU22" s="104">
        <v>8479.4688200000001</v>
      </c>
      <c r="AV22" s="104">
        <v>8823.7455300000001</v>
      </c>
      <c r="AW22" s="104">
        <v>8638.0973900000008</v>
      </c>
      <c r="AX22" s="104">
        <v>9203.8429500000002</v>
      </c>
      <c r="AY22" s="104">
        <v>9493.33626</v>
      </c>
      <c r="AZ22" s="104">
        <v>9309.4413800000002</v>
      </c>
      <c r="BA22" s="104">
        <v>9722.8442300000006</v>
      </c>
      <c r="BB22" s="104">
        <v>8989.5062600000001</v>
      </c>
      <c r="BC22" s="104">
        <v>9295.4444300000014</v>
      </c>
      <c r="BD22" s="104">
        <v>9129.0877600000003</v>
      </c>
      <c r="BE22" s="104">
        <v>8996.9125300000014</v>
      </c>
      <c r="BF22" s="104">
        <v>9024.3858</v>
      </c>
      <c r="BG22" s="104">
        <v>9017.8696900000014</v>
      </c>
      <c r="BH22" s="104">
        <v>8553.5207000000009</v>
      </c>
      <c r="BI22" s="104">
        <v>8964.3511300000009</v>
      </c>
      <c r="BJ22" s="104">
        <v>9083.7684000000008</v>
      </c>
      <c r="BK22" s="104">
        <v>8868.9828300000008</v>
      </c>
      <c r="BL22" s="104">
        <v>8819.6051700000007</v>
      </c>
      <c r="BM22" s="104">
        <v>9283.2997000000014</v>
      </c>
      <c r="BN22" s="230" t="s">
        <v>51</v>
      </c>
      <c r="BO22" s="104">
        <v>9130.2700300000015</v>
      </c>
      <c r="BP22" s="104">
        <v>8814.3854900000006</v>
      </c>
      <c r="BQ22" s="104">
        <v>9352.2272300000004</v>
      </c>
      <c r="BR22" s="104">
        <v>8995.0295800000004</v>
      </c>
      <c r="BS22" s="104">
        <v>8747.6876100000009</v>
      </c>
      <c r="BT22" s="104">
        <v>8773.6588600000014</v>
      </c>
    </row>
    <row r="23" spans="1:72" ht="15" customHeight="1">
      <c r="A23" s="80"/>
      <c r="C23" s="242"/>
      <c r="D23" s="91" t="s">
        <v>122</v>
      </c>
      <c r="E23" s="104">
        <v>7081.4511300000004</v>
      </c>
      <c r="F23" s="104">
        <v>6464.2422300000007</v>
      </c>
      <c r="G23" s="104">
        <v>6907.8827300000003</v>
      </c>
      <c r="H23" s="104">
        <v>7439.463490000001</v>
      </c>
      <c r="I23" s="104">
        <v>7596.1113000000005</v>
      </c>
      <c r="J23" s="104">
        <v>8393.7634100000014</v>
      </c>
      <c r="K23" s="104">
        <v>8373.3154500000001</v>
      </c>
      <c r="L23" s="104">
        <v>7727.5075900000011</v>
      </c>
      <c r="M23" s="104">
        <v>7780.8085200000005</v>
      </c>
      <c r="N23" s="104">
        <v>7816.4544300000007</v>
      </c>
      <c r="O23" s="104">
        <v>9356.6266200000009</v>
      </c>
      <c r="P23" s="104">
        <v>8233.0873200000005</v>
      </c>
      <c r="Q23" s="104">
        <v>7862.8790800000006</v>
      </c>
      <c r="R23" s="104">
        <v>7300.8403400000007</v>
      </c>
      <c r="S23" s="104">
        <v>6882.6345100000008</v>
      </c>
      <c r="T23" s="104">
        <v>6373.9926800000003</v>
      </c>
      <c r="U23" s="104">
        <v>6890.4457400000001</v>
      </c>
      <c r="V23" s="104">
        <v>7234.0201500000003</v>
      </c>
      <c r="W23" s="104">
        <v>7307.5472000000009</v>
      </c>
      <c r="X23" s="104">
        <v>6907.7931000000008</v>
      </c>
      <c r="Y23" s="104">
        <v>6784.6867200000006</v>
      </c>
      <c r="Z23" s="104">
        <v>6875.4232300000003</v>
      </c>
      <c r="AA23" s="104">
        <v>7031.0666900000006</v>
      </c>
      <c r="AB23" s="104">
        <v>6175.2526300000009</v>
      </c>
      <c r="AC23" s="104">
        <v>6433.6863300000005</v>
      </c>
      <c r="AD23" s="104">
        <v>6082.6211800000001</v>
      </c>
      <c r="AE23" s="104">
        <v>6831.9844000000003</v>
      </c>
      <c r="AF23" s="104">
        <v>6446.8587900000002</v>
      </c>
      <c r="AG23" s="104">
        <v>6627.3931100000009</v>
      </c>
      <c r="AH23" s="104">
        <v>6587.6380000000008</v>
      </c>
      <c r="AI23" s="104">
        <v>6835.2789600000006</v>
      </c>
      <c r="AJ23" s="104">
        <v>6694.3663100000003</v>
      </c>
      <c r="AK23" s="104">
        <v>6369.536180000001</v>
      </c>
      <c r="AL23" s="104">
        <v>6229.3870500000003</v>
      </c>
      <c r="AM23" s="104">
        <v>6850.3140400000002</v>
      </c>
      <c r="AN23" s="104">
        <v>6653.5102600000009</v>
      </c>
      <c r="AO23" s="104">
        <v>6481.6748100000004</v>
      </c>
      <c r="AP23" s="104">
        <v>6435.7527900000005</v>
      </c>
      <c r="AQ23" s="104">
        <v>6207.1423900000009</v>
      </c>
      <c r="AR23" s="104">
        <v>6074.6898300000003</v>
      </c>
      <c r="AS23" s="104">
        <v>6349.2287500000002</v>
      </c>
      <c r="AT23" s="104">
        <v>6241.1132100000004</v>
      </c>
      <c r="AU23" s="104">
        <v>6753.4776300000003</v>
      </c>
      <c r="AV23" s="104">
        <v>6505.3302400000002</v>
      </c>
      <c r="AW23" s="104">
        <v>6976.6604400000006</v>
      </c>
      <c r="AX23" s="104">
        <v>7301.2114100000008</v>
      </c>
      <c r="AY23" s="104">
        <v>7123.8090200000006</v>
      </c>
      <c r="AZ23" s="104">
        <v>6974.2425200000007</v>
      </c>
      <c r="BA23" s="104">
        <v>7043.0929400000005</v>
      </c>
      <c r="BB23" s="104">
        <v>6974.5198500000006</v>
      </c>
      <c r="BC23" s="104">
        <v>7195.9087400000008</v>
      </c>
      <c r="BD23" s="104">
        <v>6618.8319700000002</v>
      </c>
      <c r="BE23" s="104">
        <v>6674.0616000000009</v>
      </c>
      <c r="BF23" s="104">
        <v>6730.5380900000009</v>
      </c>
      <c r="BG23" s="104">
        <v>6783.4653800000006</v>
      </c>
      <c r="BH23" s="104">
        <v>6585.5442900000007</v>
      </c>
      <c r="BI23" s="104">
        <v>7149.6756600000008</v>
      </c>
      <c r="BJ23" s="104">
        <v>6892.5614500000001</v>
      </c>
      <c r="BK23" s="104">
        <v>6903.8472000000002</v>
      </c>
      <c r="BL23" s="104">
        <v>7018.8413600000003</v>
      </c>
      <c r="BM23" s="104">
        <v>7251.436670000001</v>
      </c>
      <c r="BN23" s="230" t="s">
        <v>51</v>
      </c>
      <c r="BO23" s="104">
        <v>7168.2965300000005</v>
      </c>
      <c r="BP23" s="104">
        <v>6852.3903900000005</v>
      </c>
      <c r="BQ23" s="104">
        <v>7155.2456000000002</v>
      </c>
      <c r="BR23" s="104">
        <v>7420.9970600000006</v>
      </c>
      <c r="BS23" s="104">
        <v>7091.933860000001</v>
      </c>
      <c r="BT23" s="104">
        <v>6972.5684400000009</v>
      </c>
    </row>
    <row r="24" spans="1:72" ht="15" customHeight="1">
      <c r="A24" s="80"/>
      <c r="C24" s="242" t="s">
        <v>40</v>
      </c>
      <c r="D24" s="91" t="s">
        <v>121</v>
      </c>
      <c r="E24" s="104">
        <v>9728.5727000000006</v>
      </c>
      <c r="F24" s="104">
        <v>9980.9371700000011</v>
      </c>
      <c r="G24" s="104">
        <v>9772.0215200000002</v>
      </c>
      <c r="H24" s="104">
        <v>10408.306620000001</v>
      </c>
      <c r="I24" s="104">
        <v>10207.05197</v>
      </c>
      <c r="J24" s="104">
        <v>10416.361760000002</v>
      </c>
      <c r="K24" s="104">
        <v>10623.990740000001</v>
      </c>
      <c r="L24" s="104">
        <v>10313.00963</v>
      </c>
      <c r="M24" s="104">
        <v>10911.576920000001</v>
      </c>
      <c r="N24" s="104">
        <v>10789.30357</v>
      </c>
      <c r="O24" s="104">
        <v>10525.127540000001</v>
      </c>
      <c r="P24" s="104">
        <v>10698.78009</v>
      </c>
      <c r="Q24" s="104">
        <v>10759.515360000001</v>
      </c>
      <c r="R24" s="104">
        <v>9988.2164200000007</v>
      </c>
      <c r="S24" s="104">
        <v>9981.8630000000012</v>
      </c>
      <c r="T24" s="104">
        <v>10161.43267</v>
      </c>
      <c r="U24" s="104">
        <v>9739.2723100000003</v>
      </c>
      <c r="V24" s="104">
        <v>10013.43462</v>
      </c>
      <c r="W24" s="104">
        <v>9589.6789200000003</v>
      </c>
      <c r="X24" s="104">
        <v>8740.0859200000014</v>
      </c>
      <c r="Y24" s="104">
        <v>8993.2895700000008</v>
      </c>
      <c r="Z24" s="104">
        <v>9357.1499700000004</v>
      </c>
      <c r="AA24" s="104">
        <v>9072.4752600000011</v>
      </c>
      <c r="AB24" s="104">
        <v>8679.8828200000007</v>
      </c>
      <c r="AC24" s="104">
        <v>8861.42886</v>
      </c>
      <c r="AD24" s="104">
        <v>9336.0238800000006</v>
      </c>
      <c r="AE24" s="104">
        <v>9379.3328500000007</v>
      </c>
      <c r="AF24" s="104">
        <v>8625.3092700000016</v>
      </c>
      <c r="AG24" s="104">
        <v>8877.6058000000012</v>
      </c>
      <c r="AH24" s="104">
        <v>8829.68318</v>
      </c>
      <c r="AI24" s="104">
        <v>9036.6866000000009</v>
      </c>
      <c r="AJ24" s="104">
        <v>8903.703950000001</v>
      </c>
      <c r="AK24" s="104">
        <v>8548.8618200000001</v>
      </c>
      <c r="AL24" s="104">
        <v>8130.5053300000009</v>
      </c>
      <c r="AM24" s="104">
        <v>8347.03024</v>
      </c>
      <c r="AN24" s="104">
        <v>8078.9107000000004</v>
      </c>
      <c r="AO24" s="104">
        <v>8075.6632500000005</v>
      </c>
      <c r="AP24" s="104">
        <v>8198.8133699999998</v>
      </c>
      <c r="AQ24" s="104">
        <v>7676.1437300000007</v>
      </c>
      <c r="AR24" s="104">
        <v>7503.5927500000007</v>
      </c>
      <c r="AS24" s="104">
        <v>8232.4822899999999</v>
      </c>
      <c r="AT24" s="104">
        <v>8123.8059400000011</v>
      </c>
      <c r="AU24" s="104">
        <v>8704.6700600000004</v>
      </c>
      <c r="AV24" s="104">
        <v>8041.9826700000003</v>
      </c>
      <c r="AW24" s="104">
        <v>8135.6942600000002</v>
      </c>
      <c r="AX24" s="104">
        <v>8609.1453200000014</v>
      </c>
      <c r="AY24" s="104">
        <v>8762.9381700000013</v>
      </c>
      <c r="AZ24" s="104">
        <v>8833.2476999999999</v>
      </c>
      <c r="BA24" s="104">
        <v>8204.9884200000015</v>
      </c>
      <c r="BB24" s="104">
        <v>8767.2073799999998</v>
      </c>
      <c r="BC24" s="104">
        <v>8513.2361000000001</v>
      </c>
      <c r="BD24" s="104">
        <v>7785.5424200000007</v>
      </c>
      <c r="BE24" s="104">
        <v>8486.7658200000005</v>
      </c>
      <c r="BF24" s="104">
        <v>8453.6943800000008</v>
      </c>
      <c r="BG24" s="104">
        <v>8372.3618500000011</v>
      </c>
      <c r="BH24" s="104">
        <v>7907.400200000001</v>
      </c>
      <c r="BI24" s="104">
        <v>8223.2713600000006</v>
      </c>
      <c r="BJ24" s="104">
        <v>8240.9889199999998</v>
      </c>
      <c r="BK24" s="104">
        <v>7822.363870000001</v>
      </c>
      <c r="BL24" s="104">
        <v>7992.6821800000007</v>
      </c>
      <c r="BM24" s="104">
        <v>9242.8105100000012</v>
      </c>
      <c r="BN24" s="230" t="s">
        <v>51</v>
      </c>
      <c r="BO24" s="104">
        <v>7813.0085400000007</v>
      </c>
      <c r="BP24" s="104">
        <v>7960.3573000000006</v>
      </c>
      <c r="BQ24" s="104">
        <v>8260.2700700000005</v>
      </c>
      <c r="BR24" s="104">
        <v>8580.3829000000005</v>
      </c>
      <c r="BS24" s="104">
        <v>8182.8049500000006</v>
      </c>
      <c r="BT24" s="104">
        <v>8369.8534400000008</v>
      </c>
    </row>
    <row r="25" spans="1:72" ht="15" customHeight="1">
      <c r="A25" s="80"/>
      <c r="C25" s="242"/>
      <c r="D25" s="91" t="s">
        <v>122</v>
      </c>
      <c r="E25" s="104">
        <v>7884.0059800000008</v>
      </c>
      <c r="F25" s="104">
        <v>7427.8629200000005</v>
      </c>
      <c r="G25" s="104">
        <v>7697.6887500000003</v>
      </c>
      <c r="H25" s="104">
        <v>7806.9647100000002</v>
      </c>
      <c r="I25" s="104">
        <v>7960.7271900000005</v>
      </c>
      <c r="J25" s="104">
        <v>7698.5652800000007</v>
      </c>
      <c r="K25" s="104">
        <v>7966.6551100000006</v>
      </c>
      <c r="L25" s="104">
        <v>7665.0905200000007</v>
      </c>
      <c r="M25" s="104">
        <v>7935.8658700000005</v>
      </c>
      <c r="N25" s="104">
        <v>7941.7063100000005</v>
      </c>
      <c r="O25" s="104">
        <v>8079.9461900000006</v>
      </c>
      <c r="P25" s="104">
        <v>7406.3890200000005</v>
      </c>
      <c r="Q25" s="104">
        <v>7569.0177400000002</v>
      </c>
      <c r="R25" s="104">
        <v>7250.1376900000005</v>
      </c>
      <c r="S25" s="104">
        <v>7303.740670000001</v>
      </c>
      <c r="T25" s="104">
        <v>7244.3234000000002</v>
      </c>
      <c r="U25" s="104">
        <v>7126.5323100000005</v>
      </c>
      <c r="V25" s="104">
        <v>7419.2911500000009</v>
      </c>
      <c r="W25" s="104">
        <v>7140.7742500000004</v>
      </c>
      <c r="X25" s="104">
        <v>6913.6733100000001</v>
      </c>
      <c r="Y25" s="104">
        <v>6983.4547700000003</v>
      </c>
      <c r="Z25" s="104">
        <v>7099.7550800000008</v>
      </c>
      <c r="AA25" s="104">
        <v>6959.2554900000005</v>
      </c>
      <c r="AB25" s="104">
        <v>6692.8090800000009</v>
      </c>
      <c r="AC25" s="104">
        <v>6562.3654800000004</v>
      </c>
      <c r="AD25" s="104">
        <v>6922.291220000001</v>
      </c>
      <c r="AE25" s="104">
        <v>6900.5685200000007</v>
      </c>
      <c r="AF25" s="104">
        <v>6747.5311300000003</v>
      </c>
      <c r="AG25" s="104">
        <v>6700.2273800000003</v>
      </c>
      <c r="AH25" s="104">
        <v>7041.4115000000002</v>
      </c>
      <c r="AI25" s="104">
        <v>6953.5736600000009</v>
      </c>
      <c r="AJ25" s="104">
        <v>6683.1406200000001</v>
      </c>
      <c r="AK25" s="104">
        <v>7106.3812100000005</v>
      </c>
      <c r="AL25" s="104">
        <v>6783.4610300000004</v>
      </c>
      <c r="AM25" s="104">
        <v>7144.1923500000003</v>
      </c>
      <c r="AN25" s="104">
        <v>6569.6255900000006</v>
      </c>
      <c r="AO25" s="104">
        <v>6220.9412000000002</v>
      </c>
      <c r="AP25" s="104">
        <v>6574.9043200000006</v>
      </c>
      <c r="AQ25" s="104">
        <v>6339.8196000000007</v>
      </c>
      <c r="AR25" s="104">
        <v>6300.5498700000007</v>
      </c>
      <c r="AS25" s="104">
        <v>6421.5752500000008</v>
      </c>
      <c r="AT25" s="104">
        <v>6338.6189100000001</v>
      </c>
      <c r="AU25" s="104">
        <v>7162.3948000000009</v>
      </c>
      <c r="AV25" s="104">
        <v>6629.1499200000007</v>
      </c>
      <c r="AW25" s="104">
        <v>6779.105880000001</v>
      </c>
      <c r="AX25" s="104">
        <v>6997.3211700000002</v>
      </c>
      <c r="AY25" s="104">
        <v>6733.4769100000003</v>
      </c>
      <c r="AZ25" s="104">
        <v>7076.8634000000002</v>
      </c>
      <c r="BA25" s="104">
        <v>7166.1109300000007</v>
      </c>
      <c r="BB25" s="104">
        <v>7315.7562200000002</v>
      </c>
      <c r="BC25" s="104">
        <v>6885.7717600000005</v>
      </c>
      <c r="BD25" s="104">
        <v>6396.6456800000005</v>
      </c>
      <c r="BE25" s="104">
        <v>6752.5344500000001</v>
      </c>
      <c r="BF25" s="104">
        <v>6899.7774400000008</v>
      </c>
      <c r="BG25" s="104">
        <v>6450.0813200000002</v>
      </c>
      <c r="BH25" s="104">
        <v>6603.551840000001</v>
      </c>
      <c r="BI25" s="104">
        <v>6484.0081400000008</v>
      </c>
      <c r="BJ25" s="104">
        <v>6498.4306900000001</v>
      </c>
      <c r="BK25" s="104">
        <v>6474.5862200000001</v>
      </c>
      <c r="BL25" s="104">
        <v>6419.0201000000006</v>
      </c>
      <c r="BM25" s="104">
        <v>7359.1502800000007</v>
      </c>
      <c r="BN25" s="230" t="s">
        <v>51</v>
      </c>
      <c r="BO25" s="104">
        <v>7304.459170000001</v>
      </c>
      <c r="BP25" s="104">
        <v>6941.807350000001</v>
      </c>
      <c r="BQ25" s="104">
        <v>7271.508060000001</v>
      </c>
      <c r="BR25" s="104">
        <v>6784.0171300000002</v>
      </c>
      <c r="BS25" s="104">
        <v>6519.7706600000001</v>
      </c>
      <c r="BT25" s="104">
        <v>6577.5627800000002</v>
      </c>
    </row>
    <row r="26" spans="1:72" ht="15" customHeight="1">
      <c r="A26" s="80"/>
      <c r="C26" s="242" t="s">
        <v>17</v>
      </c>
      <c r="D26" s="91" t="s">
        <v>121</v>
      </c>
      <c r="E26" s="104">
        <v>6153.2565800000002</v>
      </c>
      <c r="F26" s="104">
        <v>6082.1458300000004</v>
      </c>
      <c r="G26" s="104">
        <v>6180.0899500000005</v>
      </c>
      <c r="H26" s="104">
        <v>6384.4486200000001</v>
      </c>
      <c r="I26" s="104">
        <v>6533.158840000001</v>
      </c>
      <c r="J26" s="104">
        <v>6675.4473900000003</v>
      </c>
      <c r="K26" s="104">
        <v>6888.6539200000007</v>
      </c>
      <c r="L26" s="104">
        <v>6570.4495100000004</v>
      </c>
      <c r="M26" s="104">
        <v>6528.6926400000002</v>
      </c>
      <c r="N26" s="104">
        <v>6750.6761100000003</v>
      </c>
      <c r="O26" s="104">
        <v>6441.1293200000009</v>
      </c>
      <c r="P26" s="104">
        <v>6738.2682800000002</v>
      </c>
      <c r="Q26" s="104">
        <v>6789.3969300000008</v>
      </c>
      <c r="R26" s="104">
        <v>7053.132810000001</v>
      </c>
      <c r="S26" s="104">
        <v>6795.6980300000005</v>
      </c>
      <c r="T26" s="104">
        <v>6455.6783400000004</v>
      </c>
      <c r="U26" s="104">
        <v>6523.5445400000008</v>
      </c>
      <c r="V26" s="104">
        <v>6121.0128100000002</v>
      </c>
      <c r="W26" s="104">
        <v>6292.1997400000009</v>
      </c>
      <c r="X26" s="104">
        <v>5814.1594400000004</v>
      </c>
      <c r="Y26" s="104">
        <v>6044.0059100000008</v>
      </c>
      <c r="Z26" s="104">
        <v>6030.6753100000005</v>
      </c>
      <c r="AA26" s="104">
        <v>5827.3250200000002</v>
      </c>
      <c r="AB26" s="104">
        <v>5992.9470600000004</v>
      </c>
      <c r="AC26" s="104">
        <v>5998.2478400000009</v>
      </c>
      <c r="AD26" s="104">
        <v>6164.9598900000001</v>
      </c>
      <c r="AE26" s="104">
        <v>6440.7387300000009</v>
      </c>
      <c r="AF26" s="104">
        <v>5944.5561400000006</v>
      </c>
      <c r="AG26" s="104">
        <v>5919.5566500000004</v>
      </c>
      <c r="AH26" s="104">
        <v>5783.0319100000006</v>
      </c>
      <c r="AI26" s="104">
        <v>5681.6472400000002</v>
      </c>
      <c r="AJ26" s="104">
        <v>6064.0206800000005</v>
      </c>
      <c r="AK26" s="104">
        <v>5959.8438600000009</v>
      </c>
      <c r="AL26" s="104">
        <v>6144.7302900000004</v>
      </c>
      <c r="AM26" s="104">
        <v>5713.5548600000002</v>
      </c>
      <c r="AN26" s="104">
        <v>5598.1619400000009</v>
      </c>
      <c r="AO26" s="104">
        <v>5739.0818200000003</v>
      </c>
      <c r="AP26" s="104">
        <v>5587.7137600000005</v>
      </c>
      <c r="AQ26" s="104">
        <v>5683.8777600000003</v>
      </c>
      <c r="AR26" s="104">
        <v>5543.2064500000006</v>
      </c>
      <c r="AS26" s="104">
        <v>5647.7628700000005</v>
      </c>
      <c r="AT26" s="104">
        <v>5846.7784800000009</v>
      </c>
      <c r="AU26" s="104">
        <v>6071.9480800000001</v>
      </c>
      <c r="AV26" s="104">
        <v>5916.5949500000006</v>
      </c>
      <c r="AW26" s="104">
        <v>6241.6267900000003</v>
      </c>
      <c r="AX26" s="104">
        <v>6322.6251600000005</v>
      </c>
      <c r="AY26" s="104">
        <v>6382.5860100000009</v>
      </c>
      <c r="AZ26" s="104">
        <v>6290.0330300000005</v>
      </c>
      <c r="BA26" s="104">
        <v>6521.6370300000008</v>
      </c>
      <c r="BB26" s="104">
        <v>6335.6154800000004</v>
      </c>
      <c r="BC26" s="104">
        <v>6392.8773500000007</v>
      </c>
      <c r="BD26" s="104">
        <v>6082.1291000000001</v>
      </c>
      <c r="BE26" s="104">
        <v>6223.1038300000009</v>
      </c>
      <c r="BF26" s="104">
        <v>6391.8845400000009</v>
      </c>
      <c r="BG26" s="104">
        <v>6256.0789400000003</v>
      </c>
      <c r="BH26" s="104">
        <v>6213.4714200000008</v>
      </c>
      <c r="BI26" s="104">
        <v>6509.3190200000008</v>
      </c>
      <c r="BJ26" s="104">
        <v>6948.7247300000008</v>
      </c>
      <c r="BK26" s="104">
        <v>6811.3139100000008</v>
      </c>
      <c r="BL26" s="104">
        <v>6742.7066000000004</v>
      </c>
      <c r="BM26" s="104">
        <v>6959.9640800000006</v>
      </c>
      <c r="BN26" s="230" t="s">
        <v>51</v>
      </c>
      <c r="BO26" s="104">
        <v>6411.8789900000002</v>
      </c>
      <c r="BP26" s="104">
        <v>6571.6893900000005</v>
      </c>
      <c r="BQ26" s="104">
        <v>6619.7963100000006</v>
      </c>
      <c r="BR26" s="104">
        <v>6562.5800700000009</v>
      </c>
      <c r="BS26" s="104">
        <v>6395.9149800000005</v>
      </c>
      <c r="BT26" s="104">
        <v>6399.5304800000004</v>
      </c>
    </row>
    <row r="27" spans="1:72" ht="15" customHeight="1">
      <c r="A27" s="80"/>
      <c r="C27" s="242"/>
      <c r="D27" s="91" t="s">
        <v>122</v>
      </c>
      <c r="E27" s="104">
        <v>5166.1201800000008</v>
      </c>
      <c r="F27" s="104">
        <v>5208.3281300000008</v>
      </c>
      <c r="G27" s="104">
        <v>5405.9576800000004</v>
      </c>
      <c r="H27" s="104">
        <v>5589.9949700000006</v>
      </c>
      <c r="I27" s="104">
        <v>5578.6689700000006</v>
      </c>
      <c r="J27" s="104">
        <v>5362.7196800000002</v>
      </c>
      <c r="K27" s="104">
        <v>5607.8196200000002</v>
      </c>
      <c r="L27" s="104">
        <v>5803.3997700000009</v>
      </c>
      <c r="M27" s="104">
        <v>5266.3421600000001</v>
      </c>
      <c r="N27" s="104">
        <v>5666.8737300000003</v>
      </c>
      <c r="O27" s="104">
        <v>5475.2541500000007</v>
      </c>
      <c r="P27" s="104">
        <v>5859.9951500000006</v>
      </c>
      <c r="Q27" s="104">
        <v>5446.28755</v>
      </c>
      <c r="R27" s="104">
        <v>5672.7057800000002</v>
      </c>
      <c r="S27" s="104">
        <v>5693.6817200000005</v>
      </c>
      <c r="T27" s="104">
        <v>5019.9418400000004</v>
      </c>
      <c r="U27" s="104">
        <v>5233.9060400000008</v>
      </c>
      <c r="V27" s="104">
        <v>5542.64858</v>
      </c>
      <c r="W27" s="104">
        <v>5399.5318200000002</v>
      </c>
      <c r="X27" s="104">
        <v>4881.0165100000004</v>
      </c>
      <c r="Y27" s="104">
        <v>5007.36103</v>
      </c>
      <c r="Z27" s="104">
        <v>4954.6369600000007</v>
      </c>
      <c r="AA27" s="104">
        <v>5287.18354</v>
      </c>
      <c r="AB27" s="104">
        <v>4799.0692800000006</v>
      </c>
      <c r="AC27" s="104">
        <v>4909.3488300000008</v>
      </c>
      <c r="AD27" s="104">
        <v>4793.5541000000003</v>
      </c>
      <c r="AE27" s="104">
        <v>5339.9914700000008</v>
      </c>
      <c r="AF27" s="104">
        <v>4545.4097900000006</v>
      </c>
      <c r="AG27" s="104">
        <v>4841.3830700000008</v>
      </c>
      <c r="AH27" s="104">
        <v>4989.6761200000001</v>
      </c>
      <c r="AI27" s="104">
        <v>4481.91957</v>
      </c>
      <c r="AJ27" s="104">
        <v>4313.1198700000004</v>
      </c>
      <c r="AK27" s="104">
        <v>4626.7771500000008</v>
      </c>
      <c r="AL27" s="104">
        <v>4646.7350700000006</v>
      </c>
      <c r="AM27" s="104">
        <v>4551.3880100000006</v>
      </c>
      <c r="AN27" s="104">
        <v>4450.8190100000002</v>
      </c>
      <c r="AO27" s="104">
        <v>4549.4437400000006</v>
      </c>
      <c r="AP27" s="104">
        <v>4658.8825500000003</v>
      </c>
      <c r="AQ27" s="104">
        <v>4532.3481900000006</v>
      </c>
      <c r="AR27" s="104">
        <v>4349.2034300000005</v>
      </c>
      <c r="AS27" s="104">
        <v>4322.6440400000001</v>
      </c>
      <c r="AT27" s="104">
        <v>4366.0132600000006</v>
      </c>
      <c r="AU27" s="104">
        <v>4340.2070700000004</v>
      </c>
      <c r="AV27" s="104">
        <v>4313.3821500000004</v>
      </c>
      <c r="AW27" s="104">
        <v>4331.3111699999999</v>
      </c>
      <c r="AX27" s="104">
        <v>4361.7379500000006</v>
      </c>
      <c r="AY27" s="104">
        <v>4559.2315400000007</v>
      </c>
      <c r="AZ27" s="104">
        <v>4704.0819200000005</v>
      </c>
      <c r="BA27" s="104">
        <v>4951.1440200000006</v>
      </c>
      <c r="BB27" s="104">
        <v>4915.31837</v>
      </c>
      <c r="BC27" s="104">
        <v>4941.7001500000006</v>
      </c>
      <c r="BD27" s="104">
        <v>4683.31297</v>
      </c>
      <c r="BE27" s="104">
        <v>4971.1849900000007</v>
      </c>
      <c r="BF27" s="104">
        <v>4779.3825400000005</v>
      </c>
      <c r="BG27" s="104">
        <v>4575.6877500000001</v>
      </c>
      <c r="BH27" s="104">
        <v>4856.7641600000006</v>
      </c>
      <c r="BI27" s="104">
        <v>4976.9218600000004</v>
      </c>
      <c r="BJ27" s="104">
        <v>5149.3525500000005</v>
      </c>
      <c r="BK27" s="104">
        <v>5114.20586</v>
      </c>
      <c r="BL27" s="104">
        <v>5097.5454400000008</v>
      </c>
      <c r="BM27" s="104">
        <v>5316.7659300000005</v>
      </c>
      <c r="BN27" s="230" t="s">
        <v>51</v>
      </c>
      <c r="BO27" s="104">
        <v>5722.3948</v>
      </c>
      <c r="BP27" s="104">
        <v>5467.8006000000005</v>
      </c>
      <c r="BQ27" s="104">
        <v>5269.7420000000002</v>
      </c>
      <c r="BR27" s="104">
        <v>5070.1495300000006</v>
      </c>
      <c r="BS27" s="104">
        <v>5014.88969</v>
      </c>
      <c r="BT27" s="104">
        <v>5099.6084900000005</v>
      </c>
    </row>
    <row r="28" spans="1:72" ht="15" customHeight="1">
      <c r="A28" s="80"/>
      <c r="C28" s="242" t="s">
        <v>18</v>
      </c>
      <c r="D28" s="91" t="s">
        <v>121</v>
      </c>
      <c r="E28" s="104">
        <v>7102.0454800000007</v>
      </c>
      <c r="F28" s="104">
        <v>7085.8127300000006</v>
      </c>
      <c r="G28" s="104">
        <v>6707.0972000000002</v>
      </c>
      <c r="H28" s="104">
        <v>7011.5013100000006</v>
      </c>
      <c r="I28" s="104">
        <v>6938.3145800000002</v>
      </c>
      <c r="J28" s="104">
        <v>6889.1787300000005</v>
      </c>
      <c r="K28" s="104">
        <v>6886.7196000000004</v>
      </c>
      <c r="L28" s="104">
        <v>7039.2075100000002</v>
      </c>
      <c r="M28" s="104">
        <v>7337.0601800000004</v>
      </c>
      <c r="N28" s="104">
        <v>7656.6922900000009</v>
      </c>
      <c r="O28" s="104">
        <v>7170.5809200000003</v>
      </c>
      <c r="P28" s="104">
        <v>6960.7841000000008</v>
      </c>
      <c r="Q28" s="104">
        <v>7188.4249900000004</v>
      </c>
      <c r="R28" s="104">
        <v>6819.9122000000007</v>
      </c>
      <c r="S28" s="104">
        <v>6737.3861600000009</v>
      </c>
      <c r="T28" s="104">
        <v>6246.1439300000002</v>
      </c>
      <c r="U28" s="104">
        <v>6491.7841800000006</v>
      </c>
      <c r="V28" s="104">
        <v>6238.5571600000003</v>
      </c>
      <c r="W28" s="104">
        <v>6123.6437800000003</v>
      </c>
      <c r="X28" s="104">
        <v>6061.9818700000005</v>
      </c>
      <c r="Y28" s="104">
        <v>6215.3921000000009</v>
      </c>
      <c r="Z28" s="104">
        <v>5902.7597300000007</v>
      </c>
      <c r="AA28" s="104">
        <v>6119.2253700000001</v>
      </c>
      <c r="AB28" s="104">
        <v>6230.5703000000003</v>
      </c>
      <c r="AC28" s="104">
        <v>6117.5043300000007</v>
      </c>
      <c r="AD28" s="104">
        <v>6148.3065100000003</v>
      </c>
      <c r="AE28" s="104">
        <v>5991.4099000000006</v>
      </c>
      <c r="AF28" s="104">
        <v>5754.8579600000003</v>
      </c>
      <c r="AG28" s="104">
        <v>6171.3994400000001</v>
      </c>
      <c r="AH28" s="104">
        <v>5871.4050200000001</v>
      </c>
      <c r="AI28" s="104">
        <v>5895.8945600000006</v>
      </c>
      <c r="AJ28" s="104">
        <v>6008.0560500000001</v>
      </c>
      <c r="AK28" s="104">
        <v>6048.3159200000009</v>
      </c>
      <c r="AL28" s="104">
        <v>5859.4328200000009</v>
      </c>
      <c r="AM28" s="104">
        <v>6050.0442700000003</v>
      </c>
      <c r="AN28" s="104">
        <v>5898.1534300000003</v>
      </c>
      <c r="AO28" s="104">
        <v>5919.4604600000002</v>
      </c>
      <c r="AP28" s="104">
        <v>5868.6836000000003</v>
      </c>
      <c r="AQ28" s="104">
        <v>5964.5467600000002</v>
      </c>
      <c r="AR28" s="104">
        <v>6042.6953600000006</v>
      </c>
      <c r="AS28" s="104">
        <v>5911.2633600000008</v>
      </c>
      <c r="AT28" s="104">
        <v>6233.5077900000006</v>
      </c>
      <c r="AU28" s="104">
        <v>6219.5491500000007</v>
      </c>
      <c r="AV28" s="104">
        <v>6351.5332100000005</v>
      </c>
      <c r="AW28" s="104">
        <v>6362.4534700000004</v>
      </c>
      <c r="AX28" s="104">
        <v>6605.3222500000002</v>
      </c>
      <c r="AY28" s="104">
        <v>6338.1751400000003</v>
      </c>
      <c r="AZ28" s="104">
        <v>6405.8490200000006</v>
      </c>
      <c r="BA28" s="104">
        <v>6451.9632100000008</v>
      </c>
      <c r="BB28" s="104">
        <v>6570.682530000001</v>
      </c>
      <c r="BC28" s="104">
        <v>6495.6331400000008</v>
      </c>
      <c r="BD28" s="104">
        <v>6802.6185000000005</v>
      </c>
      <c r="BE28" s="104">
        <v>7084.4867700000004</v>
      </c>
      <c r="BF28" s="104">
        <v>6944.6423600000007</v>
      </c>
      <c r="BG28" s="104">
        <v>6930.7597300000007</v>
      </c>
      <c r="BH28" s="104">
        <v>6992.7461300000004</v>
      </c>
      <c r="BI28" s="104">
        <v>6944.8144200000006</v>
      </c>
      <c r="BJ28" s="104">
        <v>6959.8597100000006</v>
      </c>
      <c r="BK28" s="104">
        <v>6818.4604100000006</v>
      </c>
      <c r="BL28" s="104">
        <v>6880.7137400000001</v>
      </c>
      <c r="BM28" s="104">
        <v>7072.2334300000002</v>
      </c>
      <c r="BN28" s="230" t="s">
        <v>51</v>
      </c>
      <c r="BO28" s="104">
        <v>6513.7312700000002</v>
      </c>
      <c r="BP28" s="104">
        <v>6712.2150900000006</v>
      </c>
      <c r="BQ28" s="104">
        <v>6836.3883000000005</v>
      </c>
      <c r="BR28" s="104">
        <v>6542.7372900000009</v>
      </c>
      <c r="BS28" s="104">
        <v>6569.1290500000005</v>
      </c>
      <c r="BT28" s="104">
        <v>6451.2806500000006</v>
      </c>
    </row>
    <row r="29" spans="1:72" ht="15" customHeight="1">
      <c r="A29" s="80"/>
      <c r="C29" s="242"/>
      <c r="D29" s="91" t="s">
        <v>122</v>
      </c>
      <c r="E29" s="104">
        <v>4487.2702600000002</v>
      </c>
      <c r="F29" s="104">
        <v>4673.6581900000001</v>
      </c>
      <c r="G29" s="104">
        <v>4364.9047800000008</v>
      </c>
      <c r="H29" s="104">
        <v>4626.1171300000005</v>
      </c>
      <c r="I29" s="104">
        <v>4748.5557100000005</v>
      </c>
      <c r="J29" s="104">
        <v>4935.26613</v>
      </c>
      <c r="K29" s="104">
        <v>4856.21137</v>
      </c>
      <c r="L29" s="104">
        <v>5026.7391400000006</v>
      </c>
      <c r="M29" s="104">
        <v>5164.8004800000008</v>
      </c>
      <c r="N29" s="104">
        <v>5035.2726300000004</v>
      </c>
      <c r="O29" s="104">
        <v>4954.5512100000005</v>
      </c>
      <c r="P29" s="104">
        <v>4555.4784900000004</v>
      </c>
      <c r="Q29" s="104">
        <v>4789.37129</v>
      </c>
      <c r="R29" s="104">
        <v>4509.1696400000001</v>
      </c>
      <c r="S29" s="104">
        <v>4483.5666900000006</v>
      </c>
      <c r="T29" s="104">
        <v>4353.0608600000005</v>
      </c>
      <c r="U29" s="104">
        <v>4587.1856800000005</v>
      </c>
      <c r="V29" s="104">
        <v>4400.9582800000007</v>
      </c>
      <c r="W29" s="104">
        <v>4628.2927800000007</v>
      </c>
      <c r="X29" s="104">
        <v>4373.8638100000007</v>
      </c>
      <c r="Y29" s="104">
        <v>4287.4972000000007</v>
      </c>
      <c r="Z29" s="104">
        <v>4446.7578100000001</v>
      </c>
      <c r="AA29" s="104">
        <v>4505.0643600000003</v>
      </c>
      <c r="AB29" s="104">
        <v>4520.0426200000002</v>
      </c>
      <c r="AC29" s="104">
        <v>4493.99244</v>
      </c>
      <c r="AD29" s="104">
        <v>4639.7340300000005</v>
      </c>
      <c r="AE29" s="104">
        <v>4563.5935800000007</v>
      </c>
      <c r="AF29" s="104">
        <v>4210.0978100000002</v>
      </c>
      <c r="AG29" s="104">
        <v>4422.9122200000002</v>
      </c>
      <c r="AH29" s="104">
        <v>4048.7004600000005</v>
      </c>
      <c r="AI29" s="104">
        <v>4183.69265</v>
      </c>
      <c r="AJ29" s="104">
        <v>4383.9912000000004</v>
      </c>
      <c r="AK29" s="104">
        <v>4325.28737</v>
      </c>
      <c r="AL29" s="104">
        <v>4254.9197600000007</v>
      </c>
      <c r="AM29" s="104">
        <v>4219.7037399999999</v>
      </c>
      <c r="AN29" s="104">
        <v>4266.6058600000006</v>
      </c>
      <c r="AO29" s="104">
        <v>4275.7771300000004</v>
      </c>
      <c r="AP29" s="104">
        <v>4324.0781900000002</v>
      </c>
      <c r="AQ29" s="104">
        <v>4304.6818800000001</v>
      </c>
      <c r="AR29" s="104">
        <v>4273.5663199999999</v>
      </c>
      <c r="AS29" s="104">
        <v>4587.8143300000002</v>
      </c>
      <c r="AT29" s="104">
        <v>4293.9597600000006</v>
      </c>
      <c r="AU29" s="104">
        <v>4201.1163500000002</v>
      </c>
      <c r="AV29" s="104">
        <v>4587.7349700000004</v>
      </c>
      <c r="AW29" s="104">
        <v>4812.2600400000001</v>
      </c>
      <c r="AX29" s="104">
        <v>4819.1740800000007</v>
      </c>
      <c r="AY29" s="104">
        <v>4594.3789000000006</v>
      </c>
      <c r="AZ29" s="104">
        <v>4821.6604900000002</v>
      </c>
      <c r="BA29" s="104">
        <v>4739.9829800000007</v>
      </c>
      <c r="BB29" s="104">
        <v>4943.8246800000006</v>
      </c>
      <c r="BC29" s="104">
        <v>4558.4990700000008</v>
      </c>
      <c r="BD29" s="104">
        <v>4741.6007300000001</v>
      </c>
      <c r="BE29" s="104">
        <v>4875.8859200000006</v>
      </c>
      <c r="BF29" s="104">
        <v>4799.2809999999999</v>
      </c>
      <c r="BG29" s="104">
        <v>4887.7513500000005</v>
      </c>
      <c r="BH29" s="104">
        <v>4846.6940100000002</v>
      </c>
      <c r="BI29" s="104">
        <v>5162.6312600000001</v>
      </c>
      <c r="BJ29" s="104">
        <v>5098.9008400000002</v>
      </c>
      <c r="BK29" s="104">
        <v>5063.8592900000003</v>
      </c>
      <c r="BL29" s="104">
        <v>4962.5461300000006</v>
      </c>
      <c r="BM29" s="104">
        <v>5301.0824300000004</v>
      </c>
      <c r="BN29" s="230" t="s">
        <v>51</v>
      </c>
      <c r="BO29" s="104">
        <v>5108.0104000000001</v>
      </c>
      <c r="BP29" s="104">
        <v>5187.8815500000001</v>
      </c>
      <c r="BQ29" s="104">
        <v>5188.8726300000008</v>
      </c>
      <c r="BR29" s="104">
        <v>4871.9589700000006</v>
      </c>
      <c r="BS29" s="104">
        <v>4712.82773</v>
      </c>
      <c r="BT29" s="104">
        <v>4826.5029700000005</v>
      </c>
    </row>
    <row r="30" spans="1:72" ht="15" customHeight="1">
      <c r="A30" s="80"/>
      <c r="C30" s="242" t="s">
        <v>19</v>
      </c>
      <c r="D30" s="91" t="s">
        <v>121</v>
      </c>
      <c r="E30" s="104">
        <v>4984.3132100000003</v>
      </c>
      <c r="F30" s="104">
        <v>4919.4352600000002</v>
      </c>
      <c r="G30" s="104">
        <v>4295.7137600000005</v>
      </c>
      <c r="H30" s="104">
        <v>4202.8581000000004</v>
      </c>
      <c r="I30" s="104">
        <v>5236.3656200000005</v>
      </c>
      <c r="J30" s="104">
        <v>4799.53899</v>
      </c>
      <c r="K30" s="104">
        <v>4541.6883000000007</v>
      </c>
      <c r="L30" s="104">
        <v>4638.3353999999999</v>
      </c>
      <c r="M30" s="104">
        <v>4734.6068500000001</v>
      </c>
      <c r="N30" s="104">
        <v>4576.5154600000005</v>
      </c>
      <c r="O30" s="104">
        <v>4281.6938</v>
      </c>
      <c r="P30" s="104">
        <v>4276.6007300000001</v>
      </c>
      <c r="Q30" s="104">
        <v>5092.9497200000005</v>
      </c>
      <c r="R30" s="104">
        <v>4825.5051600000006</v>
      </c>
      <c r="S30" s="104">
        <v>4217.35023</v>
      </c>
      <c r="T30" s="104">
        <v>4028.5242100000005</v>
      </c>
      <c r="U30" s="104">
        <v>4507.4879700000001</v>
      </c>
      <c r="V30" s="104">
        <v>3901.6901200000002</v>
      </c>
      <c r="W30" s="104">
        <v>3611.5772300000003</v>
      </c>
      <c r="X30" s="104">
        <v>3761.4312800000002</v>
      </c>
      <c r="Y30" s="104">
        <v>4402.0288</v>
      </c>
      <c r="Z30" s="104">
        <v>3806.0693800000004</v>
      </c>
      <c r="AA30" s="104">
        <v>3529.5844000000002</v>
      </c>
      <c r="AB30" s="104">
        <v>3514.7612700000004</v>
      </c>
      <c r="AC30" s="104">
        <v>4360.7777800000003</v>
      </c>
      <c r="AD30" s="104">
        <v>3816.4422500000005</v>
      </c>
      <c r="AE30" s="104">
        <v>3541.2825200000002</v>
      </c>
      <c r="AF30" s="104">
        <v>3549.2002400000001</v>
      </c>
      <c r="AG30" s="104">
        <v>3925.5108200000004</v>
      </c>
      <c r="AH30" s="104">
        <v>3760.0750300000004</v>
      </c>
      <c r="AI30" s="104">
        <v>3339.0072600000003</v>
      </c>
      <c r="AJ30" s="104">
        <v>3390.4388600000002</v>
      </c>
      <c r="AK30" s="104">
        <v>3951.8364600000004</v>
      </c>
      <c r="AL30" s="104">
        <v>3635.3329500000004</v>
      </c>
      <c r="AM30" s="104">
        <v>3499.1879100000001</v>
      </c>
      <c r="AN30" s="104">
        <v>3602.5182800000002</v>
      </c>
      <c r="AO30" s="104">
        <v>3929.9220200000004</v>
      </c>
      <c r="AP30" s="104">
        <v>3651.9745300000004</v>
      </c>
      <c r="AQ30" s="104">
        <v>3221.5826600000005</v>
      </c>
      <c r="AR30" s="104">
        <v>3489.4959200000003</v>
      </c>
      <c r="AS30" s="104">
        <v>3841.2878000000005</v>
      </c>
      <c r="AT30" s="104">
        <v>3523.5219600000005</v>
      </c>
      <c r="AU30" s="104">
        <v>3548.7440200000001</v>
      </c>
      <c r="AV30" s="104">
        <v>3440.6372700000002</v>
      </c>
      <c r="AW30" s="104">
        <v>3886.2251300000003</v>
      </c>
      <c r="AX30" s="104">
        <v>3583.5013500000005</v>
      </c>
      <c r="AY30" s="104">
        <v>3227.1961900000001</v>
      </c>
      <c r="AZ30" s="104">
        <v>3325.8705500000001</v>
      </c>
      <c r="BA30" s="104">
        <v>3989.6597000000002</v>
      </c>
      <c r="BB30" s="104">
        <v>3543.2643900000003</v>
      </c>
      <c r="BC30" s="104">
        <v>3211.7609800000005</v>
      </c>
      <c r="BD30" s="104">
        <v>3308.5579200000002</v>
      </c>
      <c r="BE30" s="104">
        <v>3934.3159400000004</v>
      </c>
      <c r="BF30" s="104">
        <v>3949.1838700000003</v>
      </c>
      <c r="BG30" s="104">
        <v>3337.4925600000001</v>
      </c>
      <c r="BH30" s="104">
        <v>3342.6156300000002</v>
      </c>
      <c r="BI30" s="104">
        <v>3959.3313600000001</v>
      </c>
      <c r="BJ30" s="104">
        <v>3715.0082800000005</v>
      </c>
      <c r="BK30" s="104">
        <v>3641.1903800000005</v>
      </c>
      <c r="BL30" s="104">
        <v>3745.2255100000002</v>
      </c>
      <c r="BM30" s="104">
        <v>4361.2903300000007</v>
      </c>
      <c r="BN30" s="230" t="s">
        <v>51</v>
      </c>
      <c r="BO30" s="104">
        <v>3701.5491800000004</v>
      </c>
      <c r="BP30" s="104">
        <v>3701.2586900000001</v>
      </c>
      <c r="BQ30" s="104">
        <v>4147.4562800000003</v>
      </c>
      <c r="BR30" s="104">
        <v>3917.5411600000002</v>
      </c>
      <c r="BS30" s="104">
        <v>3691.3842600000003</v>
      </c>
      <c r="BT30" s="104">
        <v>3892.6208700000002</v>
      </c>
    </row>
    <row r="31" spans="1:72" ht="15" customHeight="1">
      <c r="A31" s="80"/>
      <c r="C31" s="242"/>
      <c r="D31" s="91" t="s">
        <v>122</v>
      </c>
      <c r="E31" s="104">
        <v>4042.7600100000004</v>
      </c>
      <c r="F31" s="104">
        <v>4206.4132800000007</v>
      </c>
      <c r="G31" s="104">
        <v>3928.2648900000004</v>
      </c>
      <c r="H31" s="104">
        <v>4249.6049900000007</v>
      </c>
      <c r="I31" s="104">
        <v>4552.1191000000008</v>
      </c>
      <c r="J31" s="104">
        <v>4076.3770400000003</v>
      </c>
      <c r="K31" s="104">
        <v>4137.5748100000001</v>
      </c>
      <c r="L31" s="104">
        <v>3770.9057200000002</v>
      </c>
      <c r="M31" s="104">
        <v>4236.6484</v>
      </c>
      <c r="N31" s="104">
        <v>3900.7154400000004</v>
      </c>
      <c r="O31" s="104">
        <v>3626.5143900000003</v>
      </c>
      <c r="P31" s="104">
        <v>3520.1059400000004</v>
      </c>
      <c r="Q31" s="104">
        <v>3943.5893400000004</v>
      </c>
      <c r="R31" s="104">
        <v>4003.6517200000003</v>
      </c>
      <c r="S31" s="104">
        <v>4032.6778200000003</v>
      </c>
      <c r="T31" s="104">
        <v>3332.5371400000004</v>
      </c>
      <c r="U31" s="104">
        <v>4038.5316300000004</v>
      </c>
      <c r="V31" s="104">
        <v>3703.2891600000003</v>
      </c>
      <c r="W31" s="104">
        <v>3312.0750900000003</v>
      </c>
      <c r="X31" s="104">
        <v>3461.8191700000002</v>
      </c>
      <c r="Y31" s="104">
        <v>3593.5259600000004</v>
      </c>
      <c r="Z31" s="104">
        <v>3488.4637500000003</v>
      </c>
      <c r="AA31" s="104">
        <v>3410.4271500000004</v>
      </c>
      <c r="AB31" s="104">
        <v>3248.2815900000001</v>
      </c>
      <c r="AC31" s="104">
        <v>3635.9689400000002</v>
      </c>
      <c r="AD31" s="104">
        <v>3337.1726200000003</v>
      </c>
      <c r="AE31" s="104">
        <v>3368.0388800000001</v>
      </c>
      <c r="AF31" s="104">
        <v>2961.9267900000004</v>
      </c>
      <c r="AG31" s="104">
        <v>3353.8817800000002</v>
      </c>
      <c r="AH31" s="104">
        <v>3236.2899200000002</v>
      </c>
      <c r="AI31" s="104">
        <v>3004.0103800000002</v>
      </c>
      <c r="AJ31" s="104">
        <v>3307.0215500000004</v>
      </c>
      <c r="AK31" s="104">
        <v>3621.4106900000002</v>
      </c>
      <c r="AL31" s="104">
        <v>3684.9755200000004</v>
      </c>
      <c r="AM31" s="104">
        <v>3604.0630200000005</v>
      </c>
      <c r="AN31" s="104">
        <v>3350.6874800000001</v>
      </c>
      <c r="AO31" s="104">
        <v>3571.7497900000003</v>
      </c>
      <c r="AP31" s="104">
        <v>3541.1079600000003</v>
      </c>
      <c r="AQ31" s="104">
        <v>3166.02835</v>
      </c>
      <c r="AR31" s="104">
        <v>3459.9209800000003</v>
      </c>
      <c r="AS31" s="104">
        <v>3465.1403700000001</v>
      </c>
      <c r="AT31" s="104">
        <v>3492.9286100000004</v>
      </c>
      <c r="AU31" s="104">
        <v>3215.1463600000002</v>
      </c>
      <c r="AV31" s="104">
        <v>3179.6268800000003</v>
      </c>
      <c r="AW31" s="104">
        <v>3384.1991800000001</v>
      </c>
      <c r="AX31" s="104">
        <v>3389.7643900000003</v>
      </c>
      <c r="AY31" s="104">
        <v>3470.1961900000001</v>
      </c>
      <c r="AZ31" s="104">
        <v>3597.5475900000001</v>
      </c>
      <c r="BA31" s="104">
        <v>3655.4616600000004</v>
      </c>
      <c r="BB31" s="104">
        <v>3497.0675000000001</v>
      </c>
      <c r="BC31" s="104">
        <v>3657.0093500000003</v>
      </c>
      <c r="BD31" s="104">
        <v>3066.8202400000005</v>
      </c>
      <c r="BE31" s="104">
        <v>3590.0319800000002</v>
      </c>
      <c r="BF31" s="104">
        <v>3284.0607600000003</v>
      </c>
      <c r="BG31" s="104">
        <v>3447.7450700000004</v>
      </c>
      <c r="BH31" s="104">
        <v>3208.8778200000002</v>
      </c>
      <c r="BI31" s="104">
        <v>3284.8825500000003</v>
      </c>
      <c r="BJ31" s="104">
        <v>3310.1588300000003</v>
      </c>
      <c r="BK31" s="104">
        <v>3351.9549400000001</v>
      </c>
      <c r="BL31" s="104">
        <v>3383.8018500000003</v>
      </c>
      <c r="BM31" s="104">
        <v>3601.7501500000003</v>
      </c>
      <c r="BN31" s="230" t="s">
        <v>51</v>
      </c>
      <c r="BO31" s="104">
        <v>3136.4540100000004</v>
      </c>
      <c r="BP31" s="104">
        <v>4418.2294000000002</v>
      </c>
      <c r="BQ31" s="104">
        <v>4264.9149400000006</v>
      </c>
      <c r="BR31" s="104">
        <v>3699.1681500000004</v>
      </c>
      <c r="BS31" s="104">
        <v>3520.3015200000004</v>
      </c>
      <c r="BT31" s="104">
        <v>3560.6360600000003</v>
      </c>
    </row>
    <row r="32" spans="1:72" ht="15" customHeight="1">
      <c r="A32" s="80"/>
      <c r="C32" s="242" t="s">
        <v>20</v>
      </c>
      <c r="D32" s="91" t="s">
        <v>121</v>
      </c>
      <c r="E32" s="104">
        <v>5715.5620700000009</v>
      </c>
      <c r="F32" s="104">
        <v>5922.7250600000007</v>
      </c>
      <c r="G32" s="104">
        <v>5402.9636700000001</v>
      </c>
      <c r="H32" s="104">
        <v>5617.0312400000003</v>
      </c>
      <c r="I32" s="104">
        <v>5353.5651700000008</v>
      </c>
      <c r="J32" s="104">
        <v>5602.7696500000002</v>
      </c>
      <c r="K32" s="104">
        <v>6052.0502800000004</v>
      </c>
      <c r="L32" s="104">
        <v>6073.5525600000001</v>
      </c>
      <c r="M32" s="104">
        <v>6153.4112300000006</v>
      </c>
      <c r="N32" s="104">
        <v>6184.2004000000006</v>
      </c>
      <c r="O32" s="104">
        <v>5891.6694100000004</v>
      </c>
      <c r="P32" s="104">
        <v>6130.1279800000002</v>
      </c>
      <c r="Q32" s="104">
        <v>5683.2296500000002</v>
      </c>
      <c r="R32" s="104">
        <v>5846.0322400000005</v>
      </c>
      <c r="S32" s="104">
        <v>5859.7747700000009</v>
      </c>
      <c r="T32" s="104">
        <v>5584.3130200000005</v>
      </c>
      <c r="U32" s="104">
        <v>5706.5843900000009</v>
      </c>
      <c r="V32" s="104">
        <v>5549.4548100000002</v>
      </c>
      <c r="W32" s="104">
        <v>5444.5372900000002</v>
      </c>
      <c r="X32" s="104">
        <v>5647.6312400000006</v>
      </c>
      <c r="Y32" s="104">
        <v>5413.9218500000006</v>
      </c>
      <c r="Z32" s="104">
        <v>5618.8634700000002</v>
      </c>
      <c r="AA32" s="104">
        <v>5877.8973500000002</v>
      </c>
      <c r="AB32" s="104">
        <v>5514.35293</v>
      </c>
      <c r="AC32" s="104">
        <v>5585.8681500000002</v>
      </c>
      <c r="AD32" s="104">
        <v>5682.6234200000008</v>
      </c>
      <c r="AE32" s="104">
        <v>5219.3409200000006</v>
      </c>
      <c r="AF32" s="104">
        <v>5664.5375800000002</v>
      </c>
      <c r="AG32" s="104">
        <v>5380.6455400000004</v>
      </c>
      <c r="AH32" s="104">
        <v>5839.9292300000006</v>
      </c>
      <c r="AI32" s="104">
        <v>5603.3431200000005</v>
      </c>
      <c r="AJ32" s="104">
        <v>5477.4286700000002</v>
      </c>
      <c r="AK32" s="104">
        <v>5001.4330600000003</v>
      </c>
      <c r="AL32" s="104">
        <v>5920.9618800000007</v>
      </c>
      <c r="AM32" s="104">
        <v>5598.2475200000008</v>
      </c>
      <c r="AN32" s="104">
        <v>5486.3673600000002</v>
      </c>
      <c r="AO32" s="104">
        <v>5589.9802300000001</v>
      </c>
      <c r="AP32" s="104">
        <v>5235.43145</v>
      </c>
      <c r="AQ32" s="104">
        <v>5366.4164100000007</v>
      </c>
      <c r="AR32" s="104">
        <v>5214.5608200000006</v>
      </c>
      <c r="AS32" s="104">
        <v>5540.6943100000008</v>
      </c>
      <c r="AT32" s="104">
        <v>5487.1997600000004</v>
      </c>
      <c r="AU32" s="104">
        <v>5396.8749200000002</v>
      </c>
      <c r="AV32" s="104">
        <v>5477.16525</v>
      </c>
      <c r="AW32" s="104">
        <v>5673.1660400000001</v>
      </c>
      <c r="AX32" s="104">
        <v>5491.7086900000004</v>
      </c>
      <c r="AY32" s="104">
        <v>5705.3401400000002</v>
      </c>
      <c r="AZ32" s="104">
        <v>5549.2342800000006</v>
      </c>
      <c r="BA32" s="104">
        <v>5117.9280700000008</v>
      </c>
      <c r="BB32" s="104">
        <v>5538.37446</v>
      </c>
      <c r="BC32" s="104">
        <v>5531.6890900000008</v>
      </c>
      <c r="BD32" s="104">
        <v>5211.1217000000006</v>
      </c>
      <c r="BE32" s="104">
        <v>5323.5808700000007</v>
      </c>
      <c r="BF32" s="104">
        <v>5261.65643</v>
      </c>
      <c r="BG32" s="104">
        <v>5428.0384900000008</v>
      </c>
      <c r="BH32" s="104">
        <v>5338.4976900000001</v>
      </c>
      <c r="BI32" s="104">
        <v>5345.0409800000007</v>
      </c>
      <c r="BJ32" s="104">
        <v>5415.1494500000008</v>
      </c>
      <c r="BK32" s="104">
        <v>5184.9496300000001</v>
      </c>
      <c r="BL32" s="104">
        <v>5308.5730000000003</v>
      </c>
      <c r="BM32" s="104">
        <v>5523.7224400000005</v>
      </c>
      <c r="BN32" s="230" t="s">
        <v>51</v>
      </c>
      <c r="BO32" s="104">
        <v>4977.0389000000005</v>
      </c>
      <c r="BP32" s="104">
        <v>5424.1013800000001</v>
      </c>
      <c r="BQ32" s="104">
        <v>5630.1506700000009</v>
      </c>
      <c r="BR32" s="104">
        <v>5800.5178600000008</v>
      </c>
      <c r="BS32" s="104">
        <v>5552.7372600000008</v>
      </c>
      <c r="BT32" s="104">
        <v>5556.8650700000007</v>
      </c>
    </row>
    <row r="33" spans="1:72" ht="15" customHeight="1">
      <c r="A33" s="80"/>
      <c r="C33" s="242"/>
      <c r="D33" s="91" t="s">
        <v>122</v>
      </c>
      <c r="E33" s="104">
        <v>3929.2187100000001</v>
      </c>
      <c r="F33" s="104">
        <v>3814.3254500000003</v>
      </c>
      <c r="G33" s="104">
        <v>3655.0418000000004</v>
      </c>
      <c r="H33" s="104">
        <v>3994.4027400000004</v>
      </c>
      <c r="I33" s="104">
        <v>4266.1315700000005</v>
      </c>
      <c r="J33" s="104">
        <v>4291.5483300000005</v>
      </c>
      <c r="K33" s="104">
        <v>4781.3198900000007</v>
      </c>
      <c r="L33" s="104">
        <v>4579.0635500000008</v>
      </c>
      <c r="M33" s="104">
        <v>4291.1020500000004</v>
      </c>
      <c r="N33" s="104">
        <v>4573.82834</v>
      </c>
      <c r="O33" s="104">
        <v>4336.59022</v>
      </c>
      <c r="P33" s="104">
        <v>4253.0583000000006</v>
      </c>
      <c r="Q33" s="104">
        <v>4051.6044600000005</v>
      </c>
      <c r="R33" s="104">
        <v>4175.23351</v>
      </c>
      <c r="S33" s="104">
        <v>4368.5799500000003</v>
      </c>
      <c r="T33" s="104">
        <v>4099.7576500000005</v>
      </c>
      <c r="U33" s="104">
        <v>4192.3982300000007</v>
      </c>
      <c r="V33" s="104">
        <v>4542.3570900000004</v>
      </c>
      <c r="W33" s="104">
        <v>4339.1894200000006</v>
      </c>
      <c r="X33" s="104">
        <v>4121.2083900000007</v>
      </c>
      <c r="Y33" s="104">
        <v>4011.6898700000002</v>
      </c>
      <c r="Z33" s="104">
        <v>4051.7140800000002</v>
      </c>
      <c r="AA33" s="104">
        <v>4383.4627900000005</v>
      </c>
      <c r="AB33" s="104">
        <v>4172.5754300000008</v>
      </c>
      <c r="AC33" s="104">
        <v>4157.7263900000007</v>
      </c>
      <c r="AD33" s="104">
        <v>4319.1313500000006</v>
      </c>
      <c r="AE33" s="104">
        <v>4194.4693200000002</v>
      </c>
      <c r="AF33" s="104">
        <v>4338.1679300000005</v>
      </c>
      <c r="AG33" s="104">
        <v>4394.15942</v>
      </c>
      <c r="AH33" s="104">
        <v>4459.7777500000002</v>
      </c>
      <c r="AI33" s="104">
        <v>4377.4495000000006</v>
      </c>
      <c r="AJ33" s="104">
        <v>4355.5721700000004</v>
      </c>
      <c r="AK33" s="104">
        <v>4405.7009700000008</v>
      </c>
      <c r="AL33" s="104">
        <v>4280.4995500000005</v>
      </c>
      <c r="AM33" s="104">
        <v>4489.1103200000007</v>
      </c>
      <c r="AN33" s="104">
        <v>4357.7896800000008</v>
      </c>
      <c r="AO33" s="104">
        <v>4500.7944200000002</v>
      </c>
      <c r="AP33" s="104">
        <v>4403.64329</v>
      </c>
      <c r="AQ33" s="104">
        <v>4449.7209300000004</v>
      </c>
      <c r="AR33" s="104">
        <v>4117.5154700000003</v>
      </c>
      <c r="AS33" s="104">
        <v>4472.2467800000004</v>
      </c>
      <c r="AT33" s="104">
        <v>4353.9689800000006</v>
      </c>
      <c r="AU33" s="104">
        <v>4204.2525599999999</v>
      </c>
      <c r="AV33" s="104">
        <v>4089.1780700000004</v>
      </c>
      <c r="AW33" s="104">
        <v>4391.1810600000008</v>
      </c>
      <c r="AX33" s="104">
        <v>4332.0789199999999</v>
      </c>
      <c r="AY33" s="104">
        <v>4493.8134100000007</v>
      </c>
      <c r="AZ33" s="104">
        <v>4483.3408400000008</v>
      </c>
      <c r="BA33" s="104">
        <v>4248.6522199999999</v>
      </c>
      <c r="BB33" s="104">
        <v>3994.0658100000005</v>
      </c>
      <c r="BC33" s="104">
        <v>4032.4075500000004</v>
      </c>
      <c r="BD33" s="104">
        <v>3621.5534700000003</v>
      </c>
      <c r="BE33" s="104">
        <v>3969.7647500000003</v>
      </c>
      <c r="BF33" s="104">
        <v>4032.7537700000003</v>
      </c>
      <c r="BG33" s="104">
        <v>3777.4075800000005</v>
      </c>
      <c r="BH33" s="104">
        <v>3925.1920800000003</v>
      </c>
      <c r="BI33" s="104">
        <v>4189.1512400000001</v>
      </c>
      <c r="BJ33" s="104">
        <v>3894.7986900000005</v>
      </c>
      <c r="BK33" s="104">
        <v>3737.6354900000001</v>
      </c>
      <c r="BL33" s="104">
        <v>3858.6600500000004</v>
      </c>
      <c r="BM33" s="104">
        <v>4126.45316</v>
      </c>
      <c r="BN33" s="230" t="s">
        <v>51</v>
      </c>
      <c r="BO33" s="104">
        <v>3722.7284900000004</v>
      </c>
      <c r="BP33" s="104">
        <v>4192.3371100000004</v>
      </c>
      <c r="BQ33" s="104">
        <v>4231.3480400000008</v>
      </c>
      <c r="BR33" s="104">
        <v>4244.9343200000003</v>
      </c>
      <c r="BS33" s="104">
        <v>4126.7698399999999</v>
      </c>
      <c r="BT33" s="104">
        <v>4297.2141000000001</v>
      </c>
    </row>
    <row r="34" spans="1:72" ht="15" customHeight="1">
      <c r="A34" s="80"/>
      <c r="C34" s="242" t="s">
        <v>21</v>
      </c>
      <c r="D34" s="91" t="s">
        <v>121</v>
      </c>
      <c r="E34" s="104">
        <v>8013.5013600000002</v>
      </c>
      <c r="F34" s="104">
        <v>8374.1766700000007</v>
      </c>
      <c r="G34" s="104">
        <v>8014.7925000000005</v>
      </c>
      <c r="H34" s="104">
        <v>8150.0440600000011</v>
      </c>
      <c r="I34" s="104">
        <v>8489.0928899999999</v>
      </c>
      <c r="J34" s="104">
        <v>8548.6581200000001</v>
      </c>
      <c r="K34" s="104">
        <v>8473.7695199999998</v>
      </c>
      <c r="L34" s="104">
        <v>8558.5195100000001</v>
      </c>
      <c r="M34" s="104">
        <v>8562.8759900000005</v>
      </c>
      <c r="N34" s="104">
        <v>8675.8508900000015</v>
      </c>
      <c r="O34" s="104">
        <v>8364.6101699999999</v>
      </c>
      <c r="P34" s="104">
        <v>8371.5066200000001</v>
      </c>
      <c r="Q34" s="104">
        <v>8676.7591400000001</v>
      </c>
      <c r="R34" s="104">
        <v>8715.5668600000008</v>
      </c>
      <c r="S34" s="104">
        <v>8281.0090799999998</v>
      </c>
      <c r="T34" s="104">
        <v>8148.1446500000011</v>
      </c>
      <c r="U34" s="104">
        <v>8053.746360000001</v>
      </c>
      <c r="V34" s="104">
        <v>8013.8126200000006</v>
      </c>
      <c r="W34" s="104">
        <v>7502.8571700000002</v>
      </c>
      <c r="X34" s="104">
        <v>7612.6920300000011</v>
      </c>
      <c r="Y34" s="104">
        <v>7375.0661200000004</v>
      </c>
      <c r="Z34" s="104">
        <v>7612.7063200000002</v>
      </c>
      <c r="AA34" s="104">
        <v>7249.6587100000006</v>
      </c>
      <c r="AB34" s="104">
        <v>7373.3593100000007</v>
      </c>
      <c r="AC34" s="104">
        <v>7498.6901100000005</v>
      </c>
      <c r="AD34" s="104">
        <v>7410.7621500000005</v>
      </c>
      <c r="AE34" s="104">
        <v>7177.1324800000002</v>
      </c>
      <c r="AF34" s="104">
        <v>7211.8295900000003</v>
      </c>
      <c r="AG34" s="104">
        <v>7196.2194500000005</v>
      </c>
      <c r="AH34" s="104">
        <v>7421.7302700000009</v>
      </c>
      <c r="AI34" s="104">
        <v>7222.8485800000008</v>
      </c>
      <c r="AJ34" s="104">
        <v>7450.8053000000009</v>
      </c>
      <c r="AK34" s="104">
        <v>7454.6194000000005</v>
      </c>
      <c r="AL34" s="104">
        <v>7559.5671600000005</v>
      </c>
      <c r="AM34" s="104">
        <v>7459.1550200000011</v>
      </c>
      <c r="AN34" s="104">
        <v>7351.9001600000011</v>
      </c>
      <c r="AO34" s="104">
        <v>7360.3742200000006</v>
      </c>
      <c r="AP34" s="104">
        <v>7620.0521000000008</v>
      </c>
      <c r="AQ34" s="104">
        <v>7543.0217700000003</v>
      </c>
      <c r="AR34" s="104">
        <v>7052.3801200000007</v>
      </c>
      <c r="AS34" s="104">
        <v>7337.416580000001</v>
      </c>
      <c r="AT34" s="104">
        <v>7322.013030000001</v>
      </c>
      <c r="AU34" s="104">
        <v>7666.4619600000005</v>
      </c>
      <c r="AV34" s="104">
        <v>7378.1624900000006</v>
      </c>
      <c r="AW34" s="104">
        <v>7633.4517000000005</v>
      </c>
      <c r="AX34" s="104">
        <v>7504.9957400000003</v>
      </c>
      <c r="AY34" s="104">
        <v>7631.2953300000008</v>
      </c>
      <c r="AZ34" s="104">
        <v>7582.6447000000007</v>
      </c>
      <c r="BA34" s="104">
        <v>7831.456470000001</v>
      </c>
      <c r="BB34" s="104">
        <v>7733.6661000000004</v>
      </c>
      <c r="BC34" s="104">
        <v>7629.4589000000005</v>
      </c>
      <c r="BD34" s="104">
        <v>7609.5738800000008</v>
      </c>
      <c r="BE34" s="104">
        <v>7834.5004600000002</v>
      </c>
      <c r="BF34" s="104">
        <v>7580.3563200000008</v>
      </c>
      <c r="BG34" s="104">
        <v>7673.726450000001</v>
      </c>
      <c r="BH34" s="104">
        <v>7896.8977200000008</v>
      </c>
      <c r="BI34" s="104">
        <v>7846.3200700000007</v>
      </c>
      <c r="BJ34" s="104">
        <v>8025.8854200000005</v>
      </c>
      <c r="BK34" s="104">
        <v>7791.8376500000004</v>
      </c>
      <c r="BL34" s="104">
        <v>7976.3897700000007</v>
      </c>
      <c r="BM34" s="104">
        <v>8597.0163300000004</v>
      </c>
      <c r="BN34" s="230" t="s">
        <v>51</v>
      </c>
      <c r="BO34" s="104">
        <v>8231.4337000000014</v>
      </c>
      <c r="BP34" s="104">
        <v>8246.3034700000007</v>
      </c>
      <c r="BQ34" s="104">
        <v>8457.5278800000015</v>
      </c>
      <c r="BR34" s="104">
        <v>8215.3015200000009</v>
      </c>
      <c r="BS34" s="104">
        <v>8120.9675400000006</v>
      </c>
      <c r="BT34" s="104">
        <v>7854.2720900000004</v>
      </c>
    </row>
    <row r="35" spans="1:72" ht="15" customHeight="1">
      <c r="A35" s="80"/>
      <c r="C35" s="242"/>
      <c r="D35" s="91" t="s">
        <v>122</v>
      </c>
      <c r="E35" s="104">
        <v>4954.2715000000007</v>
      </c>
      <c r="F35" s="104">
        <v>5232.1886200000008</v>
      </c>
      <c r="G35" s="104">
        <v>4964.8642100000006</v>
      </c>
      <c r="H35" s="104">
        <v>5055.2145500000006</v>
      </c>
      <c r="I35" s="104">
        <v>5543.6471100000008</v>
      </c>
      <c r="J35" s="104">
        <v>5761.1819500000001</v>
      </c>
      <c r="K35" s="104">
        <v>5593.1610400000009</v>
      </c>
      <c r="L35" s="104">
        <v>5467.3318000000008</v>
      </c>
      <c r="M35" s="104">
        <v>5640.9098100000001</v>
      </c>
      <c r="N35" s="104">
        <v>5882.4459300000008</v>
      </c>
      <c r="O35" s="104">
        <v>5808.3831600000003</v>
      </c>
      <c r="P35" s="104">
        <v>5689.0701400000007</v>
      </c>
      <c r="Q35" s="104">
        <v>5952.8919900000001</v>
      </c>
      <c r="R35" s="104">
        <v>5658.6432300000006</v>
      </c>
      <c r="S35" s="104">
        <v>5556.4580400000004</v>
      </c>
      <c r="T35" s="104">
        <v>5599.52196</v>
      </c>
      <c r="U35" s="104">
        <v>5270.6900500000002</v>
      </c>
      <c r="V35" s="104">
        <v>5277.7027700000008</v>
      </c>
      <c r="W35" s="104">
        <v>5114.5439000000006</v>
      </c>
      <c r="X35" s="104">
        <v>4872.3030400000007</v>
      </c>
      <c r="Y35" s="104">
        <v>5095.4473600000001</v>
      </c>
      <c r="Z35" s="104">
        <v>5164.6438100000005</v>
      </c>
      <c r="AA35" s="104">
        <v>5060.30609</v>
      </c>
      <c r="AB35" s="104">
        <v>4973.99964</v>
      </c>
      <c r="AC35" s="104">
        <v>5095.57024</v>
      </c>
      <c r="AD35" s="104">
        <v>5157.0686700000006</v>
      </c>
      <c r="AE35" s="104">
        <v>4988.5730300000005</v>
      </c>
      <c r="AF35" s="104">
        <v>4997.3615600000003</v>
      </c>
      <c r="AG35" s="104">
        <v>5180.3963400000002</v>
      </c>
      <c r="AH35" s="104">
        <v>5363.7557800000004</v>
      </c>
      <c r="AI35" s="104">
        <v>5254.0304900000001</v>
      </c>
      <c r="AJ35" s="104">
        <v>5409.6831200000006</v>
      </c>
      <c r="AK35" s="104">
        <v>5431.6952200000005</v>
      </c>
      <c r="AL35" s="104">
        <v>5341.4387700000007</v>
      </c>
      <c r="AM35" s="104">
        <v>5405.5159000000003</v>
      </c>
      <c r="AN35" s="104">
        <v>5235.1240300000009</v>
      </c>
      <c r="AO35" s="104">
        <v>5220.5966900000003</v>
      </c>
      <c r="AP35" s="104">
        <v>5402.0099200000004</v>
      </c>
      <c r="AQ35" s="104">
        <v>5293.7805200000003</v>
      </c>
      <c r="AR35" s="104">
        <v>5028.9133200000006</v>
      </c>
      <c r="AS35" s="104">
        <v>5247.7885600000009</v>
      </c>
      <c r="AT35" s="104">
        <v>5513.2361700000001</v>
      </c>
      <c r="AU35" s="104">
        <v>5482.3883900000001</v>
      </c>
      <c r="AV35" s="104">
        <v>5373.7851000000001</v>
      </c>
      <c r="AW35" s="104">
        <v>5588.3505400000004</v>
      </c>
      <c r="AX35" s="104">
        <v>5484.5289400000001</v>
      </c>
      <c r="AY35" s="104">
        <v>5627.2358700000004</v>
      </c>
      <c r="AZ35" s="104">
        <v>5608.4474200000004</v>
      </c>
      <c r="BA35" s="104">
        <v>5681.0861400000003</v>
      </c>
      <c r="BB35" s="104">
        <v>5528.5287300000009</v>
      </c>
      <c r="BC35" s="104">
        <v>5733.2034400000002</v>
      </c>
      <c r="BD35" s="104">
        <v>5664.5390400000006</v>
      </c>
      <c r="BE35" s="104">
        <v>5861.9318700000003</v>
      </c>
      <c r="BF35" s="104">
        <v>5788.8740400000006</v>
      </c>
      <c r="BG35" s="104">
        <v>5757.2984300000007</v>
      </c>
      <c r="BH35" s="104">
        <v>5500.2612600000002</v>
      </c>
      <c r="BI35" s="104">
        <v>5811.1211800000001</v>
      </c>
      <c r="BJ35" s="104">
        <v>6029.2432500000004</v>
      </c>
      <c r="BK35" s="104">
        <v>5837.5897400000003</v>
      </c>
      <c r="BL35" s="104">
        <v>6039.2040800000004</v>
      </c>
      <c r="BM35" s="104">
        <v>6149.5509500000007</v>
      </c>
      <c r="BN35" s="230" t="s">
        <v>51</v>
      </c>
      <c r="BO35" s="104">
        <v>6338.4517400000004</v>
      </c>
      <c r="BP35" s="104">
        <v>6529.0054900000005</v>
      </c>
      <c r="BQ35" s="104">
        <v>6801.5119300000006</v>
      </c>
      <c r="BR35" s="104">
        <v>6535.4888900000005</v>
      </c>
      <c r="BS35" s="104">
        <v>6344.1342800000002</v>
      </c>
      <c r="BT35" s="104">
        <v>6108.3562400000001</v>
      </c>
    </row>
    <row r="36" spans="1:72" ht="15" customHeight="1">
      <c r="A36" s="80"/>
      <c r="C36" s="242" t="s">
        <v>50</v>
      </c>
      <c r="D36" s="91" t="s">
        <v>121</v>
      </c>
      <c r="E36" s="104">
        <v>7061.9520300000004</v>
      </c>
      <c r="F36" s="104">
        <v>7382.6258200000002</v>
      </c>
      <c r="G36" s="104">
        <v>7430.205280000001</v>
      </c>
      <c r="H36" s="104">
        <v>7423.027250000001</v>
      </c>
      <c r="I36" s="104">
        <v>7790.775630000001</v>
      </c>
      <c r="J36" s="104">
        <v>7597.5151600000008</v>
      </c>
      <c r="K36" s="104">
        <v>7821.6031900000007</v>
      </c>
      <c r="L36" s="104">
        <v>7281.4890400000004</v>
      </c>
      <c r="M36" s="104">
        <v>7492.1220600000006</v>
      </c>
      <c r="N36" s="104">
        <v>7830.4727100000009</v>
      </c>
      <c r="O36" s="104">
        <v>7425.6264700000002</v>
      </c>
      <c r="P36" s="104">
        <v>7191.1781900000005</v>
      </c>
      <c r="Q36" s="104">
        <v>7261.8270300000004</v>
      </c>
      <c r="R36" s="104">
        <v>7373.2072900000003</v>
      </c>
      <c r="S36" s="104">
        <v>7380.8541400000004</v>
      </c>
      <c r="T36" s="104">
        <v>6759.3052000000007</v>
      </c>
      <c r="U36" s="104">
        <v>7134.2849300000007</v>
      </c>
      <c r="V36" s="104">
        <v>7367.259970000001</v>
      </c>
      <c r="W36" s="104">
        <v>7067.8447000000006</v>
      </c>
      <c r="X36" s="104">
        <v>6809.9581400000006</v>
      </c>
      <c r="Y36" s="104">
        <v>7079.2709300000006</v>
      </c>
      <c r="Z36" s="104">
        <v>7106.8056500000002</v>
      </c>
      <c r="AA36" s="104">
        <v>7075.5140600000004</v>
      </c>
      <c r="AB36" s="104">
        <v>6974.1832700000004</v>
      </c>
      <c r="AC36" s="104">
        <v>7199.1148500000008</v>
      </c>
      <c r="AD36" s="104">
        <v>7329.6027400000003</v>
      </c>
      <c r="AE36" s="104">
        <v>7517.8665600000004</v>
      </c>
      <c r="AF36" s="104">
        <v>6890.2437100000006</v>
      </c>
      <c r="AG36" s="104">
        <v>7194.0378900000005</v>
      </c>
      <c r="AH36" s="104">
        <v>7159.0114400000002</v>
      </c>
      <c r="AI36" s="104">
        <v>6890.3284500000009</v>
      </c>
      <c r="AJ36" s="104">
        <v>6565.3881400000009</v>
      </c>
      <c r="AK36" s="104">
        <v>7417.8229400000009</v>
      </c>
      <c r="AL36" s="104">
        <v>6459.3624700000009</v>
      </c>
      <c r="AM36" s="104">
        <v>6155.4934200000007</v>
      </c>
      <c r="AN36" s="104">
        <v>6748.3770800000002</v>
      </c>
      <c r="AO36" s="104">
        <v>6395.3302600000006</v>
      </c>
      <c r="AP36" s="104">
        <v>6223.6301700000004</v>
      </c>
      <c r="AQ36" s="104">
        <v>6196.2736700000005</v>
      </c>
      <c r="AR36" s="104">
        <v>5977.0644500000008</v>
      </c>
      <c r="AS36" s="104">
        <v>6230.1700100000007</v>
      </c>
      <c r="AT36" s="104">
        <v>6039.0781700000007</v>
      </c>
      <c r="AU36" s="104">
        <v>6211.5390600000001</v>
      </c>
      <c r="AV36" s="104">
        <v>6317.8002600000009</v>
      </c>
      <c r="AW36" s="104">
        <v>6390.7334200000005</v>
      </c>
      <c r="AX36" s="104">
        <v>6289.6691600000004</v>
      </c>
      <c r="AY36" s="104">
        <v>6753.9456900000005</v>
      </c>
      <c r="AZ36" s="104">
        <v>6359.0069300000005</v>
      </c>
      <c r="BA36" s="104">
        <v>6360.9887900000003</v>
      </c>
      <c r="BB36" s="104">
        <v>6305.0654700000005</v>
      </c>
      <c r="BC36" s="104">
        <v>6439.7880000000005</v>
      </c>
      <c r="BD36" s="104">
        <v>6214.3368700000001</v>
      </c>
      <c r="BE36" s="104">
        <v>6442.8116500000006</v>
      </c>
      <c r="BF36" s="104">
        <v>6439.2503900000002</v>
      </c>
      <c r="BG36" s="104">
        <v>6195.8861900000002</v>
      </c>
      <c r="BH36" s="104">
        <v>6245.5621700000002</v>
      </c>
      <c r="BI36" s="104">
        <v>6412.785820000001</v>
      </c>
      <c r="BJ36" s="104">
        <v>6357.7546200000006</v>
      </c>
      <c r="BK36" s="104">
        <v>6265.4548000000004</v>
      </c>
      <c r="BL36" s="104">
        <v>6382.2578300000005</v>
      </c>
      <c r="BM36" s="104">
        <v>6677.6181400000005</v>
      </c>
      <c r="BN36" s="230" t="s">
        <v>51</v>
      </c>
      <c r="BO36" s="104">
        <v>6449.9125900000008</v>
      </c>
      <c r="BP36" s="104">
        <v>6553.2044700000006</v>
      </c>
      <c r="BQ36" s="104">
        <v>6820.2310500000003</v>
      </c>
      <c r="BR36" s="104">
        <v>6790.5425600000008</v>
      </c>
      <c r="BS36" s="104">
        <v>6757.8920500000004</v>
      </c>
      <c r="BT36" s="104">
        <v>6543.0548600000002</v>
      </c>
    </row>
    <row r="37" spans="1:72" ht="15" customHeight="1">
      <c r="A37" s="80"/>
      <c r="C37" s="242"/>
      <c r="D37" s="91" t="s">
        <v>122</v>
      </c>
      <c r="E37" s="104">
        <v>4788.2766100000008</v>
      </c>
      <c r="F37" s="104">
        <v>5539.9997300000005</v>
      </c>
      <c r="G37" s="104">
        <v>5654.4142400000001</v>
      </c>
      <c r="H37" s="104">
        <v>5435.5779100000009</v>
      </c>
      <c r="I37" s="104">
        <v>5424.7086800000006</v>
      </c>
      <c r="J37" s="104">
        <v>5303.9910100000006</v>
      </c>
      <c r="K37" s="104">
        <v>5307.0698400000001</v>
      </c>
      <c r="L37" s="104">
        <v>5146.6636100000005</v>
      </c>
      <c r="M37" s="104">
        <v>5066.3378500000008</v>
      </c>
      <c r="N37" s="104">
        <v>5457.7666800000006</v>
      </c>
      <c r="O37" s="104">
        <v>5461.9355100000002</v>
      </c>
      <c r="P37" s="104">
        <v>5223.0458000000008</v>
      </c>
      <c r="Q37" s="104">
        <v>5348.2783000000009</v>
      </c>
      <c r="R37" s="104">
        <v>5569.4163600000002</v>
      </c>
      <c r="S37" s="104">
        <v>5259.7116400000004</v>
      </c>
      <c r="T37" s="104">
        <v>5096.2216600000002</v>
      </c>
      <c r="U37" s="104">
        <v>5758.2281400000002</v>
      </c>
      <c r="V37" s="104">
        <v>5429.0485900000003</v>
      </c>
      <c r="W37" s="104">
        <v>5435.7740400000002</v>
      </c>
      <c r="X37" s="104">
        <v>5075.8375900000001</v>
      </c>
      <c r="Y37" s="104">
        <v>5113.0559500000008</v>
      </c>
      <c r="Z37" s="104">
        <v>5250.7205700000004</v>
      </c>
      <c r="AA37" s="104">
        <v>5336.6324100000002</v>
      </c>
      <c r="AB37" s="104">
        <v>5428.7150200000005</v>
      </c>
      <c r="AC37" s="104">
        <v>5563.3607500000007</v>
      </c>
      <c r="AD37" s="104">
        <v>5673.0016200000009</v>
      </c>
      <c r="AE37" s="104">
        <v>5827.3792000000003</v>
      </c>
      <c r="AF37" s="104">
        <v>5304.9211500000001</v>
      </c>
      <c r="AG37" s="104">
        <v>5561.8842900000009</v>
      </c>
      <c r="AH37" s="104">
        <v>5410.2067000000006</v>
      </c>
      <c r="AI37" s="104">
        <v>4959.9754000000003</v>
      </c>
      <c r="AJ37" s="104">
        <v>5030.0779700000003</v>
      </c>
      <c r="AK37" s="104">
        <v>5076.4607600000008</v>
      </c>
      <c r="AL37" s="104">
        <v>5098.2884400000003</v>
      </c>
      <c r="AM37" s="104">
        <v>4671.8455700000004</v>
      </c>
      <c r="AN37" s="104">
        <v>4794.9943900000007</v>
      </c>
      <c r="AO37" s="104">
        <v>4865.2219700000005</v>
      </c>
      <c r="AP37" s="104">
        <v>4666.1904100000002</v>
      </c>
      <c r="AQ37" s="104">
        <v>4905.6124900000004</v>
      </c>
      <c r="AR37" s="104">
        <v>4507.4579100000001</v>
      </c>
      <c r="AS37" s="104">
        <v>4639.6030000000001</v>
      </c>
      <c r="AT37" s="104">
        <v>4499.3679400000001</v>
      </c>
      <c r="AU37" s="104">
        <v>4518.29882</v>
      </c>
      <c r="AV37" s="104">
        <v>4427.7033900000006</v>
      </c>
      <c r="AW37" s="104">
        <v>4793.7353900000007</v>
      </c>
      <c r="AX37" s="104">
        <v>4902.1227100000006</v>
      </c>
      <c r="AY37" s="104">
        <v>5231.7702200000003</v>
      </c>
      <c r="AZ37" s="104">
        <v>5053.7088000000003</v>
      </c>
      <c r="BA37" s="104">
        <v>5048.7262000000001</v>
      </c>
      <c r="BB37" s="104">
        <v>4960.9166400000004</v>
      </c>
      <c r="BC37" s="104">
        <v>5018.5389000000005</v>
      </c>
      <c r="BD37" s="104">
        <v>4788.4900400000006</v>
      </c>
      <c r="BE37" s="104">
        <v>5095.0574000000006</v>
      </c>
      <c r="BF37" s="104">
        <v>5129.4934500000008</v>
      </c>
      <c r="BG37" s="104">
        <v>4926.3083900000001</v>
      </c>
      <c r="BH37" s="104">
        <v>4770.3076500000006</v>
      </c>
      <c r="BI37" s="104">
        <v>5006.5020300000006</v>
      </c>
      <c r="BJ37" s="104">
        <v>4913.3881000000001</v>
      </c>
      <c r="BK37" s="104">
        <v>4717.3592000000008</v>
      </c>
      <c r="BL37" s="104">
        <v>4790.2667000000001</v>
      </c>
      <c r="BM37" s="104">
        <v>5163.36942</v>
      </c>
      <c r="BN37" s="230" t="s">
        <v>51</v>
      </c>
      <c r="BO37" s="104">
        <v>5240.7325900000005</v>
      </c>
      <c r="BP37" s="104">
        <v>5550.9006300000001</v>
      </c>
      <c r="BQ37" s="104">
        <v>5669.9602800000002</v>
      </c>
      <c r="BR37" s="104">
        <v>5544.4554600000001</v>
      </c>
      <c r="BS37" s="104">
        <v>5413.9252500000002</v>
      </c>
      <c r="BT37" s="104">
        <v>5483.2370200000005</v>
      </c>
    </row>
    <row r="38" spans="1:72" ht="15" customHeight="1">
      <c r="A38" s="80"/>
      <c r="C38" s="242" t="s">
        <v>65</v>
      </c>
      <c r="D38" s="91" t="s">
        <v>121</v>
      </c>
      <c r="E38" s="104">
        <v>6416.063290000001</v>
      </c>
      <c r="F38" s="104">
        <v>6149.0871900000002</v>
      </c>
      <c r="G38" s="104">
        <v>5974.2691300000006</v>
      </c>
      <c r="H38" s="104">
        <v>6135.8410300000005</v>
      </c>
      <c r="I38" s="104">
        <v>5705.5751100000007</v>
      </c>
      <c r="J38" s="104">
        <v>6178.2157700000007</v>
      </c>
      <c r="K38" s="104">
        <v>6215.3407400000006</v>
      </c>
      <c r="L38" s="104">
        <v>6560.8780100000004</v>
      </c>
      <c r="M38" s="104">
        <v>6485.8389300000008</v>
      </c>
      <c r="N38" s="104">
        <v>6483.626330000001</v>
      </c>
      <c r="O38" s="104">
        <v>6465.7245900000007</v>
      </c>
      <c r="P38" s="104">
        <v>6335.8645600000009</v>
      </c>
      <c r="Q38" s="104">
        <v>6355.0210900000002</v>
      </c>
      <c r="R38" s="104">
        <v>6950.6845500000009</v>
      </c>
      <c r="S38" s="104">
        <v>6127.9903200000008</v>
      </c>
      <c r="T38" s="104">
        <v>6598.0516300000008</v>
      </c>
      <c r="U38" s="104">
        <v>6654.6171600000007</v>
      </c>
      <c r="V38" s="104">
        <v>6678.6314900000007</v>
      </c>
      <c r="W38" s="104">
        <v>6294.6393000000007</v>
      </c>
      <c r="X38" s="104">
        <v>6094.7687600000008</v>
      </c>
      <c r="Y38" s="104">
        <v>6449.1403000000009</v>
      </c>
      <c r="Z38" s="104">
        <v>6440.8356300000005</v>
      </c>
      <c r="AA38" s="104">
        <v>6311.1092800000006</v>
      </c>
      <c r="AB38" s="104">
        <v>6303.0804200000002</v>
      </c>
      <c r="AC38" s="104">
        <v>6443.8365800000001</v>
      </c>
      <c r="AD38" s="104">
        <v>6303.6518700000006</v>
      </c>
      <c r="AE38" s="104">
        <v>6092.8886600000005</v>
      </c>
      <c r="AF38" s="104">
        <v>6338.7302500000005</v>
      </c>
      <c r="AG38" s="104">
        <v>6234.1035700000002</v>
      </c>
      <c r="AH38" s="104">
        <v>6527.3690100000003</v>
      </c>
      <c r="AI38" s="104">
        <v>6168.0354600000001</v>
      </c>
      <c r="AJ38" s="104">
        <v>6084.3070200000002</v>
      </c>
      <c r="AK38" s="104">
        <v>6440.3359400000008</v>
      </c>
      <c r="AL38" s="104">
        <v>6043.6325600000009</v>
      </c>
      <c r="AM38" s="104">
        <v>5670.4768800000002</v>
      </c>
      <c r="AN38" s="104">
        <v>5676.4246800000001</v>
      </c>
      <c r="AO38" s="104">
        <v>5943.5319200000004</v>
      </c>
      <c r="AP38" s="104">
        <v>5680.9931300000007</v>
      </c>
      <c r="AQ38" s="104">
        <v>5748.4062600000007</v>
      </c>
      <c r="AR38" s="104">
        <v>5669.0957900000003</v>
      </c>
      <c r="AS38" s="104">
        <v>5783.5453800000005</v>
      </c>
      <c r="AT38" s="104">
        <v>5637.1513900000009</v>
      </c>
      <c r="AU38" s="104">
        <v>5744.7490500000004</v>
      </c>
      <c r="AV38" s="104">
        <v>5638.1834100000005</v>
      </c>
      <c r="AW38" s="104">
        <v>5792.6708000000008</v>
      </c>
      <c r="AX38" s="104">
        <v>5670.2473000000009</v>
      </c>
      <c r="AY38" s="104">
        <v>5608.6064000000006</v>
      </c>
      <c r="AZ38" s="104">
        <v>5721.1303000000007</v>
      </c>
      <c r="BA38" s="104">
        <v>6057.9215000000004</v>
      </c>
      <c r="BB38" s="104">
        <v>5758.3235400000003</v>
      </c>
      <c r="BC38" s="104">
        <v>5685.8564400000005</v>
      </c>
      <c r="BD38" s="104">
        <v>5898.1213000000007</v>
      </c>
      <c r="BE38" s="104">
        <v>6031.5820900000008</v>
      </c>
      <c r="BF38" s="104">
        <v>6183.8261700000003</v>
      </c>
      <c r="BG38" s="104">
        <v>6070.6451800000004</v>
      </c>
      <c r="BH38" s="104">
        <v>6230.2463000000007</v>
      </c>
      <c r="BI38" s="104">
        <v>6642.3681500000002</v>
      </c>
      <c r="BJ38" s="104">
        <v>6023.3551200000002</v>
      </c>
      <c r="BK38" s="104">
        <v>6339.0725100000009</v>
      </c>
      <c r="BL38" s="104">
        <v>6260.1756800000003</v>
      </c>
      <c r="BM38" s="104">
        <v>6674.2670200000002</v>
      </c>
      <c r="BN38" s="230" t="s">
        <v>51</v>
      </c>
      <c r="BO38" s="104">
        <v>6621.0908300000001</v>
      </c>
      <c r="BP38" s="104">
        <v>6898.2331900000008</v>
      </c>
      <c r="BQ38" s="104">
        <v>6690.4977800000006</v>
      </c>
      <c r="BR38" s="104">
        <v>6929.0329200000006</v>
      </c>
      <c r="BS38" s="104">
        <v>6712.3563800000002</v>
      </c>
      <c r="BT38" s="104">
        <v>6655.1980900000008</v>
      </c>
    </row>
    <row r="39" spans="1:72" ht="15" customHeight="1">
      <c r="A39" s="80"/>
      <c r="C39" s="242"/>
      <c r="D39" s="91" t="s">
        <v>122</v>
      </c>
      <c r="E39" s="104">
        <v>4046.1670600000002</v>
      </c>
      <c r="F39" s="104">
        <v>4118.1619800000008</v>
      </c>
      <c r="G39" s="104">
        <v>3822.1674800000005</v>
      </c>
      <c r="H39" s="104">
        <v>4136.0765600000004</v>
      </c>
      <c r="I39" s="104">
        <v>4087.8388200000004</v>
      </c>
      <c r="J39" s="104">
        <v>4174.1844100000008</v>
      </c>
      <c r="K39" s="104">
        <v>4272.7179000000006</v>
      </c>
      <c r="L39" s="104">
        <v>4314.8073400000003</v>
      </c>
      <c r="M39" s="104">
        <v>4412.2443800000001</v>
      </c>
      <c r="N39" s="104">
        <v>4454.7182600000006</v>
      </c>
      <c r="O39" s="104">
        <v>4289.5941400000002</v>
      </c>
      <c r="P39" s="104">
        <v>4233.2635</v>
      </c>
      <c r="Q39" s="104">
        <v>4235.3420700000006</v>
      </c>
      <c r="R39" s="104">
        <v>4649.8069500000001</v>
      </c>
      <c r="S39" s="104">
        <v>4518.0070400000004</v>
      </c>
      <c r="T39" s="104">
        <v>4544.9235200000003</v>
      </c>
      <c r="U39" s="104">
        <v>4507.6687500000007</v>
      </c>
      <c r="V39" s="104">
        <v>4607.3645000000006</v>
      </c>
      <c r="W39" s="104">
        <v>4279.61391</v>
      </c>
      <c r="X39" s="104">
        <v>4522.12896</v>
      </c>
      <c r="Y39" s="104">
        <v>4429.4260200000008</v>
      </c>
      <c r="Z39" s="104">
        <v>4396.9404100000002</v>
      </c>
      <c r="AA39" s="104">
        <v>4558.8021000000008</v>
      </c>
      <c r="AB39" s="104">
        <v>5155.0838900000008</v>
      </c>
      <c r="AC39" s="104">
        <v>4853.7855900000004</v>
      </c>
      <c r="AD39" s="104">
        <v>4352.0573400000003</v>
      </c>
      <c r="AE39" s="104">
        <v>4257.1754700000001</v>
      </c>
      <c r="AF39" s="104">
        <v>4499.1567500000001</v>
      </c>
      <c r="AG39" s="104">
        <v>4388.9209600000004</v>
      </c>
      <c r="AH39" s="104">
        <v>4445.7660100000003</v>
      </c>
      <c r="AI39" s="104">
        <v>4295.9471400000002</v>
      </c>
      <c r="AJ39" s="104">
        <v>4257.1179400000001</v>
      </c>
      <c r="AK39" s="104">
        <v>4467.1118900000001</v>
      </c>
      <c r="AL39" s="104">
        <v>4366.3955400000004</v>
      </c>
      <c r="AM39" s="104">
        <v>4362.67796</v>
      </c>
      <c r="AN39" s="104">
        <v>4230.8611800000008</v>
      </c>
      <c r="AO39" s="104">
        <v>4402.57881</v>
      </c>
      <c r="AP39" s="104">
        <v>4170.5365200000006</v>
      </c>
      <c r="AQ39" s="104">
        <v>4475.8038900000001</v>
      </c>
      <c r="AR39" s="104">
        <v>4250.4191800000008</v>
      </c>
      <c r="AS39" s="104">
        <v>4160.2265800000005</v>
      </c>
      <c r="AT39" s="104">
        <v>4298.7784500000007</v>
      </c>
      <c r="AU39" s="104">
        <v>4318.8215399999999</v>
      </c>
      <c r="AV39" s="104">
        <v>4363.7122200000003</v>
      </c>
      <c r="AW39" s="104">
        <v>4262.7886800000006</v>
      </c>
      <c r="AX39" s="104">
        <v>4492.1832899999999</v>
      </c>
      <c r="AY39" s="104">
        <v>4375.3773600000004</v>
      </c>
      <c r="AZ39" s="104">
        <v>4121.7046100000007</v>
      </c>
      <c r="BA39" s="104">
        <v>4452.6973900000003</v>
      </c>
      <c r="BB39" s="104">
        <v>4236.0101600000007</v>
      </c>
      <c r="BC39" s="104">
        <v>4337.0865900000008</v>
      </c>
      <c r="BD39" s="104">
        <v>4189.8190199999999</v>
      </c>
      <c r="BE39" s="104">
        <v>4394.7189100000005</v>
      </c>
      <c r="BF39" s="104">
        <v>4503.2152700000006</v>
      </c>
      <c r="BG39" s="104">
        <v>4703.6852800000006</v>
      </c>
      <c r="BH39" s="104">
        <v>4579.55296</v>
      </c>
      <c r="BI39" s="104">
        <v>4696.1083100000005</v>
      </c>
      <c r="BJ39" s="104">
        <v>4576.1243200000008</v>
      </c>
      <c r="BK39" s="104">
        <v>4685.6631600000001</v>
      </c>
      <c r="BL39" s="104">
        <v>4706.2283700000007</v>
      </c>
      <c r="BM39" s="104">
        <v>5064.5418900000004</v>
      </c>
      <c r="BN39" s="230" t="s">
        <v>51</v>
      </c>
      <c r="BO39" s="104">
        <v>5238.1600600000002</v>
      </c>
      <c r="BP39" s="104">
        <v>4845.4174500000008</v>
      </c>
      <c r="BQ39" s="104">
        <v>5571.5345000000007</v>
      </c>
      <c r="BR39" s="104">
        <v>5339.0985100000007</v>
      </c>
      <c r="BS39" s="104">
        <v>5636.0424300000004</v>
      </c>
      <c r="BT39" s="104">
        <v>5332.72757</v>
      </c>
    </row>
    <row r="40" spans="1:72" ht="15" customHeight="1">
      <c r="A40" s="80"/>
      <c r="C40" s="242" t="s">
        <v>24</v>
      </c>
      <c r="D40" s="91" t="s">
        <v>121</v>
      </c>
      <c r="E40" s="104">
        <v>6637.6974200000004</v>
      </c>
      <c r="F40" s="104">
        <v>6583.5550900000007</v>
      </c>
      <c r="G40" s="104">
        <v>6541.6429000000007</v>
      </c>
      <c r="H40" s="104">
        <v>7180.543270000001</v>
      </c>
      <c r="I40" s="104">
        <v>6407.8733800000009</v>
      </c>
      <c r="J40" s="104">
        <v>6527.1745000000001</v>
      </c>
      <c r="K40" s="104">
        <v>6792.5467400000007</v>
      </c>
      <c r="L40" s="104">
        <v>6807.3624700000009</v>
      </c>
      <c r="M40" s="104">
        <v>6653.9347500000003</v>
      </c>
      <c r="N40" s="104">
        <v>6948.6288200000008</v>
      </c>
      <c r="O40" s="104">
        <v>6710.4638300000006</v>
      </c>
      <c r="P40" s="104">
        <v>6409.4406800000006</v>
      </c>
      <c r="Q40" s="104">
        <v>6486.2663500000008</v>
      </c>
      <c r="R40" s="104">
        <v>6391.7171400000007</v>
      </c>
      <c r="S40" s="104">
        <v>6042.2836800000005</v>
      </c>
      <c r="T40" s="104">
        <v>6025.4716500000004</v>
      </c>
      <c r="U40" s="104">
        <v>6128.1178000000009</v>
      </c>
      <c r="V40" s="104">
        <v>6098.7649800000008</v>
      </c>
      <c r="W40" s="104">
        <v>6373.7938500000009</v>
      </c>
      <c r="X40" s="104">
        <v>5851.7092500000008</v>
      </c>
      <c r="Y40" s="104">
        <v>5854.0126600000003</v>
      </c>
      <c r="Z40" s="104">
        <v>6059.9294600000003</v>
      </c>
      <c r="AA40" s="104">
        <v>5753.5664400000005</v>
      </c>
      <c r="AB40" s="104">
        <v>5956.5940800000008</v>
      </c>
      <c r="AC40" s="104">
        <v>5734.1538400000009</v>
      </c>
      <c r="AD40" s="104">
        <v>6165.8766300000007</v>
      </c>
      <c r="AE40" s="104">
        <v>6154.9344600000004</v>
      </c>
      <c r="AF40" s="104">
        <v>5841.2467600000009</v>
      </c>
      <c r="AG40" s="104">
        <v>6087.6780400000007</v>
      </c>
      <c r="AH40" s="104">
        <v>6106.5313400000005</v>
      </c>
      <c r="AI40" s="104">
        <v>5786.2182600000006</v>
      </c>
      <c r="AJ40" s="104">
        <v>6051.3597400000008</v>
      </c>
      <c r="AK40" s="104">
        <v>5570.7630400000007</v>
      </c>
      <c r="AL40" s="104">
        <v>5627.3996500000003</v>
      </c>
      <c r="AM40" s="104">
        <v>5601.5961900000002</v>
      </c>
      <c r="AN40" s="104">
        <v>5637.7301800000005</v>
      </c>
      <c r="AO40" s="104">
        <v>5523.9034000000001</v>
      </c>
      <c r="AP40" s="104">
        <v>5227.0638300000001</v>
      </c>
      <c r="AQ40" s="104">
        <v>5356.1703000000007</v>
      </c>
      <c r="AR40" s="104">
        <v>5434.6717800000006</v>
      </c>
      <c r="AS40" s="104">
        <v>5536.9160000000002</v>
      </c>
      <c r="AT40" s="104">
        <v>5598.1311400000004</v>
      </c>
      <c r="AU40" s="104">
        <v>5544.2303500000007</v>
      </c>
      <c r="AV40" s="104">
        <v>5444.2125400000004</v>
      </c>
      <c r="AW40" s="104">
        <v>5629.527</v>
      </c>
      <c r="AX40" s="104">
        <v>5534.0903600000001</v>
      </c>
      <c r="AY40" s="104">
        <v>5560.0227700000005</v>
      </c>
      <c r="AZ40" s="104">
        <v>5299.0247800000006</v>
      </c>
      <c r="BA40" s="104">
        <v>5611.6860000000006</v>
      </c>
      <c r="BB40" s="104">
        <v>5349.9999400000006</v>
      </c>
      <c r="BC40" s="104">
        <v>5450.3934200000003</v>
      </c>
      <c r="BD40" s="104">
        <v>5296.5391000000009</v>
      </c>
      <c r="BE40" s="104">
        <v>5243.9789200000005</v>
      </c>
      <c r="BF40" s="104">
        <v>5305.4688000000006</v>
      </c>
      <c r="BG40" s="104">
        <v>4975.9267300000001</v>
      </c>
      <c r="BH40" s="104">
        <v>5004.2433100000007</v>
      </c>
      <c r="BI40" s="104">
        <v>5200.0175400000007</v>
      </c>
      <c r="BJ40" s="104">
        <v>5133.0825600000007</v>
      </c>
      <c r="BK40" s="104">
        <v>5262.9202800000003</v>
      </c>
      <c r="BL40" s="104">
        <v>5056.9796900000001</v>
      </c>
      <c r="BM40" s="104">
        <v>5466.98405</v>
      </c>
      <c r="BN40" s="230" t="s">
        <v>51</v>
      </c>
      <c r="BO40" s="104">
        <v>5286.0465900000008</v>
      </c>
      <c r="BP40" s="104">
        <v>5514.7959300000002</v>
      </c>
      <c r="BQ40" s="104">
        <v>5859.9727100000009</v>
      </c>
      <c r="BR40" s="104">
        <v>5849.1061600000003</v>
      </c>
      <c r="BS40" s="104">
        <v>5556.3369600000005</v>
      </c>
      <c r="BT40" s="104">
        <v>5836.1411900000003</v>
      </c>
    </row>
    <row r="41" spans="1:72" ht="15" customHeight="1">
      <c r="A41" s="80"/>
      <c r="C41" s="242"/>
      <c r="D41" s="91" t="s">
        <v>122</v>
      </c>
      <c r="E41" s="104">
        <v>4379.4372200000007</v>
      </c>
      <c r="F41" s="104">
        <v>4387.2006799999999</v>
      </c>
      <c r="G41" s="104">
        <v>4583.5073500000008</v>
      </c>
      <c r="H41" s="104">
        <v>4698.3415199999999</v>
      </c>
      <c r="I41" s="104">
        <v>4382.92724</v>
      </c>
      <c r="J41" s="104">
        <v>4390.1673800000008</v>
      </c>
      <c r="K41" s="104">
        <v>4807.93091</v>
      </c>
      <c r="L41" s="104">
        <v>4473.1279000000004</v>
      </c>
      <c r="M41" s="104">
        <v>4379.8553700000002</v>
      </c>
      <c r="N41" s="104">
        <v>4729.7043900000008</v>
      </c>
      <c r="O41" s="104">
        <v>4431.16572</v>
      </c>
      <c r="P41" s="104">
        <v>4385.5715200000004</v>
      </c>
      <c r="Q41" s="104">
        <v>4386.2045200000002</v>
      </c>
      <c r="R41" s="104">
        <v>4272.8977800000002</v>
      </c>
      <c r="S41" s="104">
        <v>4446.52963</v>
      </c>
      <c r="T41" s="104">
        <v>4111.0306500000006</v>
      </c>
      <c r="U41" s="104">
        <v>4319.8750399999999</v>
      </c>
      <c r="V41" s="104">
        <v>4152.0870500000001</v>
      </c>
      <c r="W41" s="104">
        <v>4073.4252100000003</v>
      </c>
      <c r="X41" s="104">
        <v>4231.7868500000004</v>
      </c>
      <c r="Y41" s="104">
        <v>4124.5554000000002</v>
      </c>
      <c r="Z41" s="104">
        <v>4304.9809800000003</v>
      </c>
      <c r="AA41" s="104">
        <v>4268.4517000000005</v>
      </c>
      <c r="AB41" s="104">
        <v>4373.8692200000005</v>
      </c>
      <c r="AC41" s="104">
        <v>4280.1867500000008</v>
      </c>
      <c r="AD41" s="104">
        <v>4233.0052800000003</v>
      </c>
      <c r="AE41" s="104">
        <v>4479.60977</v>
      </c>
      <c r="AF41" s="104">
        <v>4050.5004100000006</v>
      </c>
      <c r="AG41" s="104">
        <v>4562.50252</v>
      </c>
      <c r="AH41" s="104">
        <v>4573.2991500000007</v>
      </c>
      <c r="AI41" s="104">
        <v>4188.5600899999999</v>
      </c>
      <c r="AJ41" s="104">
        <v>4245.20766</v>
      </c>
      <c r="AK41" s="104">
        <v>4020.7504100000001</v>
      </c>
      <c r="AL41" s="104">
        <v>3903.6141000000002</v>
      </c>
      <c r="AM41" s="104">
        <v>3949.9178100000004</v>
      </c>
      <c r="AN41" s="104">
        <v>3939.2554300000002</v>
      </c>
      <c r="AO41" s="104">
        <v>3818.2827500000003</v>
      </c>
      <c r="AP41" s="104">
        <v>3702.9571200000005</v>
      </c>
      <c r="AQ41" s="104">
        <v>3812.5346900000004</v>
      </c>
      <c r="AR41" s="104">
        <v>3837.1493100000002</v>
      </c>
      <c r="AS41" s="104">
        <v>3831.4923500000004</v>
      </c>
      <c r="AT41" s="104">
        <v>3882.6430600000003</v>
      </c>
      <c r="AU41" s="104">
        <v>3837.3066300000005</v>
      </c>
      <c r="AV41" s="104">
        <v>3844.9397800000002</v>
      </c>
      <c r="AW41" s="104">
        <v>3919.6594100000002</v>
      </c>
      <c r="AX41" s="104">
        <v>3860.1128400000002</v>
      </c>
      <c r="AY41" s="104">
        <v>3802.9865000000004</v>
      </c>
      <c r="AZ41" s="104">
        <v>3805.1726500000004</v>
      </c>
      <c r="BA41" s="104">
        <v>3984.0084800000004</v>
      </c>
      <c r="BB41" s="104">
        <v>4235.3935200000005</v>
      </c>
      <c r="BC41" s="104">
        <v>4040.5129800000004</v>
      </c>
      <c r="BD41" s="104">
        <v>3586.7713900000003</v>
      </c>
      <c r="BE41" s="104">
        <v>3660.3603200000002</v>
      </c>
      <c r="BF41" s="104">
        <v>3701.9943400000002</v>
      </c>
      <c r="BG41" s="104">
        <v>3742.6382100000005</v>
      </c>
      <c r="BH41" s="104">
        <v>3536.0063400000004</v>
      </c>
      <c r="BI41" s="104">
        <v>3570.2106500000004</v>
      </c>
      <c r="BJ41" s="104">
        <v>3680.7150000000001</v>
      </c>
      <c r="BK41" s="104">
        <v>3923.7109600000003</v>
      </c>
      <c r="BL41" s="104">
        <v>3675.6620200000002</v>
      </c>
      <c r="BM41" s="104">
        <v>4084.5285200000003</v>
      </c>
      <c r="BN41" s="230" t="s">
        <v>51</v>
      </c>
      <c r="BO41" s="104">
        <v>3956.0239700000002</v>
      </c>
      <c r="BP41" s="104">
        <v>4001.7695200000003</v>
      </c>
      <c r="BQ41" s="104">
        <v>4459.92011</v>
      </c>
      <c r="BR41" s="104">
        <v>4360.1901100000005</v>
      </c>
      <c r="BS41" s="104">
        <v>4388.9407200000005</v>
      </c>
      <c r="BT41" s="104">
        <v>4191.3881000000001</v>
      </c>
    </row>
    <row r="42" spans="1:72" ht="15" customHeight="1">
      <c r="A42" s="80"/>
      <c r="C42" s="242" t="s">
        <v>25</v>
      </c>
      <c r="D42" s="91" t="s">
        <v>121</v>
      </c>
      <c r="E42" s="104">
        <v>6468.8680600000007</v>
      </c>
      <c r="F42" s="104">
        <v>6569.0628400000005</v>
      </c>
      <c r="G42" s="104">
        <v>6562.6761900000001</v>
      </c>
      <c r="H42" s="104">
        <v>6794.306160000001</v>
      </c>
      <c r="I42" s="104">
        <v>6888.405670000001</v>
      </c>
      <c r="J42" s="104">
        <v>7142.5988500000003</v>
      </c>
      <c r="K42" s="104">
        <v>7376.7276800000009</v>
      </c>
      <c r="L42" s="104">
        <v>7075.190630000001</v>
      </c>
      <c r="M42" s="104">
        <v>7402.9430900000007</v>
      </c>
      <c r="N42" s="104">
        <v>7305.1833600000009</v>
      </c>
      <c r="O42" s="104">
        <v>7228.7577300000003</v>
      </c>
      <c r="P42" s="104">
        <v>7110.2907900000009</v>
      </c>
      <c r="Q42" s="104">
        <v>7613.5009900000005</v>
      </c>
      <c r="R42" s="104">
        <v>7302.805510000001</v>
      </c>
      <c r="S42" s="104">
        <v>7345.7226900000005</v>
      </c>
      <c r="T42" s="104">
        <v>7079.4229300000006</v>
      </c>
      <c r="U42" s="104">
        <v>7306.3419500000009</v>
      </c>
      <c r="V42" s="104">
        <v>7209.4347500000003</v>
      </c>
      <c r="W42" s="104">
        <v>6914.8367000000007</v>
      </c>
      <c r="X42" s="104">
        <v>6668.5798100000002</v>
      </c>
      <c r="Y42" s="104">
        <v>6616.8856400000004</v>
      </c>
      <c r="Z42" s="104">
        <v>6647.4659900000006</v>
      </c>
      <c r="AA42" s="104">
        <v>6436.7007800000001</v>
      </c>
      <c r="AB42" s="104">
        <v>6372.6398200000003</v>
      </c>
      <c r="AC42" s="104">
        <v>6464.6729800000003</v>
      </c>
      <c r="AD42" s="104">
        <v>6347.6132900000002</v>
      </c>
      <c r="AE42" s="104">
        <v>6520.3108700000003</v>
      </c>
      <c r="AF42" s="104">
        <v>6374.4527600000001</v>
      </c>
      <c r="AG42" s="104">
        <v>6423.2345300000006</v>
      </c>
      <c r="AH42" s="104">
        <v>6390.2960300000004</v>
      </c>
      <c r="AI42" s="104">
        <v>6501.2640900000006</v>
      </c>
      <c r="AJ42" s="104">
        <v>6462.6263900000004</v>
      </c>
      <c r="AK42" s="104">
        <v>6777.4152600000007</v>
      </c>
      <c r="AL42" s="104">
        <v>6557.8102600000002</v>
      </c>
      <c r="AM42" s="104">
        <v>6399.6619900000005</v>
      </c>
      <c r="AN42" s="104">
        <v>6437.6226900000001</v>
      </c>
      <c r="AO42" s="104">
        <v>6446.1749700000009</v>
      </c>
      <c r="AP42" s="104">
        <v>6500.0236800000002</v>
      </c>
      <c r="AQ42" s="104">
        <v>6554.1643000000004</v>
      </c>
      <c r="AR42" s="104">
        <v>6302.5314700000008</v>
      </c>
      <c r="AS42" s="104">
        <v>6172.5345400000006</v>
      </c>
      <c r="AT42" s="104">
        <v>6428.5547900000001</v>
      </c>
      <c r="AU42" s="104">
        <v>6328.6351000000004</v>
      </c>
      <c r="AV42" s="104">
        <v>6253.2563900000005</v>
      </c>
      <c r="AW42" s="104">
        <v>6631.1283700000004</v>
      </c>
      <c r="AX42" s="104">
        <v>6468.9505000000008</v>
      </c>
      <c r="AY42" s="104">
        <v>6670.2011400000001</v>
      </c>
      <c r="AZ42" s="104">
        <v>6555.9768500000009</v>
      </c>
      <c r="BA42" s="104">
        <v>6582.5143400000006</v>
      </c>
      <c r="BB42" s="104">
        <v>6655.706470000001</v>
      </c>
      <c r="BC42" s="104">
        <v>6313.6713300000001</v>
      </c>
      <c r="BD42" s="104">
        <v>6721.7251500000002</v>
      </c>
      <c r="BE42" s="104">
        <v>6776.9801100000004</v>
      </c>
      <c r="BF42" s="104">
        <v>6982.9205100000008</v>
      </c>
      <c r="BG42" s="104">
        <v>6873.5174200000001</v>
      </c>
      <c r="BH42" s="104">
        <v>6606.8032200000007</v>
      </c>
      <c r="BI42" s="104">
        <v>6852.5564300000005</v>
      </c>
      <c r="BJ42" s="104">
        <v>6753.543020000001</v>
      </c>
      <c r="BK42" s="104">
        <v>6625.472960000001</v>
      </c>
      <c r="BL42" s="104">
        <v>6680.7717800000009</v>
      </c>
      <c r="BM42" s="104">
        <v>7048.0420200000008</v>
      </c>
      <c r="BN42" s="230" t="s">
        <v>51</v>
      </c>
      <c r="BO42" s="104">
        <v>7103.8640900000009</v>
      </c>
      <c r="BP42" s="104">
        <v>7193.5191400000003</v>
      </c>
      <c r="BQ42" s="104">
        <v>7330.8906300000008</v>
      </c>
      <c r="BR42" s="104">
        <v>7156.6932500000003</v>
      </c>
      <c r="BS42" s="104">
        <v>7075.0612500000007</v>
      </c>
      <c r="BT42" s="104">
        <v>7090.6795500000007</v>
      </c>
    </row>
    <row r="43" spans="1:72" ht="15" customHeight="1">
      <c r="A43" s="80"/>
      <c r="C43" s="242"/>
      <c r="D43" s="91" t="s">
        <v>122</v>
      </c>
      <c r="E43" s="104">
        <v>4816.9592900000007</v>
      </c>
      <c r="F43" s="104">
        <v>4740.2389000000003</v>
      </c>
      <c r="G43" s="104">
        <v>4794.9848500000007</v>
      </c>
      <c r="H43" s="104">
        <v>4868.3453</v>
      </c>
      <c r="I43" s="104">
        <v>4930.7392200000004</v>
      </c>
      <c r="J43" s="104">
        <v>4960.7636000000002</v>
      </c>
      <c r="K43" s="104">
        <v>5159.9308500000006</v>
      </c>
      <c r="L43" s="104">
        <v>5149.9740500000007</v>
      </c>
      <c r="M43" s="104">
        <v>5259.0099200000004</v>
      </c>
      <c r="N43" s="104">
        <v>5384.7424200000005</v>
      </c>
      <c r="O43" s="104">
        <v>5357.3065400000005</v>
      </c>
      <c r="P43" s="104">
        <v>5225.8378200000006</v>
      </c>
      <c r="Q43" s="104">
        <v>5484.43451</v>
      </c>
      <c r="R43" s="104">
        <v>5453.6960800000006</v>
      </c>
      <c r="S43" s="104">
        <v>5714.0535300000001</v>
      </c>
      <c r="T43" s="104">
        <v>5369.4995500000005</v>
      </c>
      <c r="U43" s="104">
        <v>5262.1146900000003</v>
      </c>
      <c r="V43" s="104">
        <v>5300.4182700000001</v>
      </c>
      <c r="W43" s="104">
        <v>5052.3037100000001</v>
      </c>
      <c r="X43" s="104">
        <v>4954.9364000000005</v>
      </c>
      <c r="Y43" s="104">
        <v>4953.3114800000003</v>
      </c>
      <c r="Z43" s="104">
        <v>5222.99856</v>
      </c>
      <c r="AA43" s="104">
        <v>5092.2620900000002</v>
      </c>
      <c r="AB43" s="104">
        <v>4913.0524800000003</v>
      </c>
      <c r="AC43" s="104">
        <v>5016.4421600000005</v>
      </c>
      <c r="AD43" s="104">
        <v>5147.4782800000003</v>
      </c>
      <c r="AE43" s="104">
        <v>5182.1769600000007</v>
      </c>
      <c r="AF43" s="104">
        <v>5047.2951500000008</v>
      </c>
      <c r="AG43" s="104">
        <v>5048.8178800000005</v>
      </c>
      <c r="AH43" s="104">
        <v>5005.7796900000003</v>
      </c>
      <c r="AI43" s="104">
        <v>4838.2773300000008</v>
      </c>
      <c r="AJ43" s="104">
        <v>4846.5428300000003</v>
      </c>
      <c r="AK43" s="104">
        <v>4950.9192400000002</v>
      </c>
      <c r="AL43" s="104">
        <v>5065.8506600000001</v>
      </c>
      <c r="AM43" s="104">
        <v>5083.3163000000004</v>
      </c>
      <c r="AN43" s="104">
        <v>5006.8061900000002</v>
      </c>
      <c r="AO43" s="104">
        <v>4925.1154300000007</v>
      </c>
      <c r="AP43" s="104">
        <v>4793.6910200000002</v>
      </c>
      <c r="AQ43" s="104">
        <v>4897.0749300000007</v>
      </c>
      <c r="AR43" s="104">
        <v>4703.9511900000007</v>
      </c>
      <c r="AS43" s="104">
        <v>4866.0594800000008</v>
      </c>
      <c r="AT43" s="104">
        <v>4805.5343700000003</v>
      </c>
      <c r="AU43" s="104">
        <v>4821.68156</v>
      </c>
      <c r="AV43" s="104">
        <v>4637.4667600000002</v>
      </c>
      <c r="AW43" s="104">
        <v>5013.2091900000005</v>
      </c>
      <c r="AX43" s="104">
        <v>4864.5842000000002</v>
      </c>
      <c r="AY43" s="104">
        <v>5064.6141000000007</v>
      </c>
      <c r="AZ43" s="104">
        <v>4751.7444800000003</v>
      </c>
      <c r="BA43" s="104">
        <v>4911.2961500000001</v>
      </c>
      <c r="BB43" s="104">
        <v>4864.8650100000004</v>
      </c>
      <c r="BC43" s="104">
        <v>5057.8737600000004</v>
      </c>
      <c r="BD43" s="104">
        <v>5125.4446800000005</v>
      </c>
      <c r="BE43" s="104">
        <v>5036.0603200000005</v>
      </c>
      <c r="BF43" s="104">
        <v>5076.4656600000008</v>
      </c>
      <c r="BG43" s="104">
        <v>4886.1182900000003</v>
      </c>
      <c r="BH43" s="104">
        <v>4758.8925000000008</v>
      </c>
      <c r="BI43" s="104">
        <v>4674.9219000000003</v>
      </c>
      <c r="BJ43" s="104">
        <v>4802.4528</v>
      </c>
      <c r="BK43" s="104">
        <v>4712.2691700000005</v>
      </c>
      <c r="BL43" s="104">
        <v>4826.05393</v>
      </c>
      <c r="BM43" s="104">
        <v>5264.9990900000003</v>
      </c>
      <c r="BN43" s="230" t="s">
        <v>51</v>
      </c>
      <c r="BO43" s="104">
        <v>5522.36931</v>
      </c>
      <c r="BP43" s="104">
        <v>5221.1890100000001</v>
      </c>
      <c r="BQ43" s="104">
        <v>5805.2248900000004</v>
      </c>
      <c r="BR43" s="104">
        <v>5265.9777600000007</v>
      </c>
      <c r="BS43" s="104">
        <v>5511.3491100000001</v>
      </c>
      <c r="BT43" s="104">
        <v>5609.5787600000003</v>
      </c>
    </row>
    <row r="44" spans="1:72" ht="15" customHeight="1">
      <c r="A44" s="80"/>
      <c r="C44" s="242" t="s">
        <v>26</v>
      </c>
      <c r="D44" s="91" t="s">
        <v>121</v>
      </c>
      <c r="E44" s="104">
        <v>10758.304110000001</v>
      </c>
      <c r="F44" s="104">
        <v>10944.039640000001</v>
      </c>
      <c r="G44" s="104">
        <v>11037.717110000001</v>
      </c>
      <c r="H44" s="104">
        <v>11115.560200000002</v>
      </c>
      <c r="I44" s="104">
        <v>11299.273150000001</v>
      </c>
      <c r="J44" s="104">
        <v>11192.66351</v>
      </c>
      <c r="K44" s="104">
        <v>11499.797700000001</v>
      </c>
      <c r="L44" s="104">
        <v>10936.488140000001</v>
      </c>
      <c r="M44" s="104">
        <v>11009.72514</v>
      </c>
      <c r="N44" s="104">
        <v>11193.420470000001</v>
      </c>
      <c r="O44" s="104">
        <v>11539.421670000002</v>
      </c>
      <c r="P44" s="104">
        <v>11135.445320000001</v>
      </c>
      <c r="Q44" s="104">
        <v>10898.887460000002</v>
      </c>
      <c r="R44" s="104">
        <v>10782.973450000001</v>
      </c>
      <c r="S44" s="104">
        <v>10955.46752</v>
      </c>
      <c r="T44" s="104">
        <v>10218.35901</v>
      </c>
      <c r="U44" s="104">
        <v>9960.2037900000014</v>
      </c>
      <c r="V44" s="104">
        <v>9901.7559600000004</v>
      </c>
      <c r="W44" s="104">
        <v>9531.8946400000004</v>
      </c>
      <c r="X44" s="104">
        <v>9506.7937700000002</v>
      </c>
      <c r="Y44" s="104">
        <v>9635.9760200000001</v>
      </c>
      <c r="Z44" s="104">
        <v>9592.8737000000001</v>
      </c>
      <c r="AA44" s="104">
        <v>9515.3029100000003</v>
      </c>
      <c r="AB44" s="104">
        <v>9020.7582500000008</v>
      </c>
      <c r="AC44" s="104">
        <v>8812.0145499999999</v>
      </c>
      <c r="AD44" s="104">
        <v>9068.0427900000013</v>
      </c>
      <c r="AE44" s="104">
        <v>8898.2679000000007</v>
      </c>
      <c r="AF44" s="104">
        <v>9082.9661700000015</v>
      </c>
      <c r="AG44" s="104">
        <v>8840.2383600000012</v>
      </c>
      <c r="AH44" s="104">
        <v>8733.8722400000006</v>
      </c>
      <c r="AI44" s="104">
        <v>9109.7438000000002</v>
      </c>
      <c r="AJ44" s="104">
        <v>8777.1779000000006</v>
      </c>
      <c r="AK44" s="104">
        <v>8805.0793900000008</v>
      </c>
      <c r="AL44" s="104">
        <v>8889.7095000000008</v>
      </c>
      <c r="AM44" s="104">
        <v>8619.3006800000003</v>
      </c>
      <c r="AN44" s="104">
        <v>8344.1243200000008</v>
      </c>
      <c r="AO44" s="104">
        <v>8548.6467499999999</v>
      </c>
      <c r="AP44" s="104">
        <v>8097.9058100000011</v>
      </c>
      <c r="AQ44" s="104">
        <v>8828.2357900000006</v>
      </c>
      <c r="AR44" s="104">
        <v>8602.9027600000009</v>
      </c>
      <c r="AS44" s="104">
        <v>8460.0890800000016</v>
      </c>
      <c r="AT44" s="104">
        <v>8230.2739700000002</v>
      </c>
      <c r="AU44" s="104">
        <v>8719.9890800000012</v>
      </c>
      <c r="AV44" s="104">
        <v>8599.3914199999999</v>
      </c>
      <c r="AW44" s="104">
        <v>8574.749600000001</v>
      </c>
      <c r="AX44" s="104">
        <v>8909.9934200000007</v>
      </c>
      <c r="AY44" s="104">
        <v>8781.605950000001</v>
      </c>
      <c r="AZ44" s="104">
        <v>9089.5293900000015</v>
      </c>
      <c r="BA44" s="104">
        <v>9233.31718</v>
      </c>
      <c r="BB44" s="104">
        <v>8761.1287600000014</v>
      </c>
      <c r="BC44" s="104">
        <v>9034.9454500000011</v>
      </c>
      <c r="BD44" s="104">
        <v>8736.5463</v>
      </c>
      <c r="BE44" s="104">
        <v>8717.0162400000008</v>
      </c>
      <c r="BF44" s="104">
        <v>8902.7124300000014</v>
      </c>
      <c r="BG44" s="104">
        <v>9001.2684700000009</v>
      </c>
      <c r="BH44" s="104">
        <v>8600.4347600000001</v>
      </c>
      <c r="BI44" s="104">
        <v>8977.0582100000011</v>
      </c>
      <c r="BJ44" s="104">
        <v>9452.6677800000016</v>
      </c>
      <c r="BK44" s="104">
        <v>9537.1345400000009</v>
      </c>
      <c r="BL44" s="104">
        <v>9832.0656500000005</v>
      </c>
      <c r="BM44" s="104">
        <v>10263.967990000001</v>
      </c>
      <c r="BN44" s="230" t="s">
        <v>51</v>
      </c>
      <c r="BO44" s="104">
        <v>9397.3194899999999</v>
      </c>
      <c r="BP44" s="104">
        <v>10294.310060000002</v>
      </c>
      <c r="BQ44" s="104">
        <v>10145.349250000001</v>
      </c>
      <c r="BR44" s="104">
        <v>9961.6547900000005</v>
      </c>
      <c r="BS44" s="104">
        <v>10231.037330000001</v>
      </c>
      <c r="BT44" s="104">
        <v>9889.3381000000008</v>
      </c>
    </row>
    <row r="45" spans="1:72" ht="15" customHeight="1">
      <c r="A45" s="80"/>
      <c r="C45" s="242"/>
      <c r="D45" s="91" t="s">
        <v>122</v>
      </c>
      <c r="E45" s="104">
        <v>7562.1636400000007</v>
      </c>
      <c r="F45" s="104">
        <v>7615.2449800000004</v>
      </c>
      <c r="G45" s="104">
        <v>7714.7772400000003</v>
      </c>
      <c r="H45" s="104">
        <v>7433.6945400000004</v>
      </c>
      <c r="I45" s="104">
        <v>7343.9178800000009</v>
      </c>
      <c r="J45" s="104">
        <v>7607.2436200000002</v>
      </c>
      <c r="K45" s="104">
        <v>7966.875970000001</v>
      </c>
      <c r="L45" s="104">
        <v>7814.8753500000003</v>
      </c>
      <c r="M45" s="104">
        <v>8013.1070100000006</v>
      </c>
      <c r="N45" s="104">
        <v>7669.4465300000011</v>
      </c>
      <c r="O45" s="104">
        <v>7839.4678000000004</v>
      </c>
      <c r="P45" s="104">
        <v>7697.8775800000003</v>
      </c>
      <c r="Q45" s="104">
        <v>7609.7143000000005</v>
      </c>
      <c r="R45" s="104">
        <v>7544.1681000000008</v>
      </c>
      <c r="S45" s="104">
        <v>7401.4722500000007</v>
      </c>
      <c r="T45" s="104">
        <v>7162.2585200000003</v>
      </c>
      <c r="U45" s="104">
        <v>6779.1443900000004</v>
      </c>
      <c r="V45" s="104">
        <v>6950.3587400000006</v>
      </c>
      <c r="W45" s="104">
        <v>6772.7454300000009</v>
      </c>
      <c r="X45" s="104">
        <v>6764.0188500000004</v>
      </c>
      <c r="Y45" s="104">
        <v>6958.8226600000007</v>
      </c>
      <c r="Z45" s="104">
        <v>6889.0216900000005</v>
      </c>
      <c r="AA45" s="104">
        <v>6939.9631500000005</v>
      </c>
      <c r="AB45" s="104">
        <v>6648.7937700000002</v>
      </c>
      <c r="AC45" s="104">
        <v>6740.8271000000004</v>
      </c>
      <c r="AD45" s="104">
        <v>6567.4060000000009</v>
      </c>
      <c r="AE45" s="104">
        <v>6501.8747500000009</v>
      </c>
      <c r="AF45" s="104">
        <v>6215.4952700000003</v>
      </c>
      <c r="AG45" s="104">
        <v>6151.9887200000003</v>
      </c>
      <c r="AH45" s="104">
        <v>6162.9895700000006</v>
      </c>
      <c r="AI45" s="104">
        <v>6480.2096200000005</v>
      </c>
      <c r="AJ45" s="104">
        <v>6232.9167200000002</v>
      </c>
      <c r="AK45" s="104">
        <v>6610.6510500000004</v>
      </c>
      <c r="AL45" s="104">
        <v>6482.6496800000004</v>
      </c>
      <c r="AM45" s="104">
        <v>6387.7495400000007</v>
      </c>
      <c r="AN45" s="104">
        <v>6025.4265500000001</v>
      </c>
      <c r="AO45" s="104">
        <v>5803.0538600000009</v>
      </c>
      <c r="AP45" s="104">
        <v>5800.9026300000005</v>
      </c>
      <c r="AQ45" s="104">
        <v>6041.4652400000004</v>
      </c>
      <c r="AR45" s="104">
        <v>5682.4876300000005</v>
      </c>
      <c r="AS45" s="104">
        <v>6141.3513300000004</v>
      </c>
      <c r="AT45" s="104">
        <v>6228.8656800000008</v>
      </c>
      <c r="AU45" s="104">
        <v>6014.7127900000005</v>
      </c>
      <c r="AV45" s="104">
        <v>6352.8935500000007</v>
      </c>
      <c r="AW45" s="104">
        <v>6109.0290600000008</v>
      </c>
      <c r="AX45" s="104">
        <v>6749.2865100000008</v>
      </c>
      <c r="AY45" s="104">
        <v>6318.2310300000008</v>
      </c>
      <c r="AZ45" s="104">
        <v>6354.2077600000002</v>
      </c>
      <c r="BA45" s="104">
        <v>6567.5273500000003</v>
      </c>
      <c r="BB45" s="104">
        <v>6572.7702700000009</v>
      </c>
      <c r="BC45" s="104">
        <v>6418.9877100000003</v>
      </c>
      <c r="BD45" s="104">
        <v>6239.3472600000005</v>
      </c>
      <c r="BE45" s="104">
        <v>6333.0354400000006</v>
      </c>
      <c r="BF45" s="104">
        <v>6480.5396100000007</v>
      </c>
      <c r="BG45" s="104">
        <v>6620.0436100000006</v>
      </c>
      <c r="BH45" s="104">
        <v>6338.0051800000001</v>
      </c>
      <c r="BI45" s="104">
        <v>6440.9581100000005</v>
      </c>
      <c r="BJ45" s="104">
        <v>6995.1032300000006</v>
      </c>
      <c r="BK45" s="104">
        <v>7100.9953400000004</v>
      </c>
      <c r="BL45" s="104">
        <v>7007.7338500000005</v>
      </c>
      <c r="BM45" s="104">
        <v>7396.4499400000004</v>
      </c>
      <c r="BN45" s="230" t="s">
        <v>51</v>
      </c>
      <c r="BO45" s="104">
        <v>7616.8829000000005</v>
      </c>
      <c r="BP45" s="104">
        <v>7932.6713500000005</v>
      </c>
      <c r="BQ45" s="104">
        <v>8033.3623300000008</v>
      </c>
      <c r="BR45" s="104">
        <v>7304.9164800000008</v>
      </c>
      <c r="BS45" s="104">
        <v>7659.002480000001</v>
      </c>
      <c r="BT45" s="104">
        <v>7498.0362100000002</v>
      </c>
    </row>
    <row r="46" spans="1:72" ht="15" customHeight="1">
      <c r="A46" s="80"/>
      <c r="C46" s="242" t="s">
        <v>27</v>
      </c>
      <c r="D46" s="91" t="s">
        <v>121</v>
      </c>
      <c r="E46" s="104">
        <v>4362.1603500000001</v>
      </c>
      <c r="F46" s="104">
        <v>4467.3130000000001</v>
      </c>
      <c r="G46" s="104">
        <v>4040.3273200000003</v>
      </c>
      <c r="H46" s="104">
        <v>4337.8056300000007</v>
      </c>
      <c r="I46" s="104">
        <v>4125.9379100000006</v>
      </c>
      <c r="J46" s="104">
        <v>4460.3063900000006</v>
      </c>
      <c r="K46" s="104">
        <v>4045.1167300000002</v>
      </c>
      <c r="L46" s="104">
        <v>4150.5002400000003</v>
      </c>
      <c r="M46" s="104">
        <v>4276.7003300000006</v>
      </c>
      <c r="N46" s="104">
        <v>4348.0233000000007</v>
      </c>
      <c r="O46" s="104">
        <v>4253.6878900000002</v>
      </c>
      <c r="P46" s="104">
        <v>4079.6016000000004</v>
      </c>
      <c r="Q46" s="104">
        <v>4599.5874100000001</v>
      </c>
      <c r="R46" s="104">
        <v>4590.0171600000003</v>
      </c>
      <c r="S46" s="104">
        <v>3925.4177200000004</v>
      </c>
      <c r="T46" s="104">
        <v>3829.7423800000001</v>
      </c>
      <c r="U46" s="104">
        <v>3986.2389200000002</v>
      </c>
      <c r="V46" s="104">
        <v>3863.0643100000002</v>
      </c>
      <c r="W46" s="104">
        <v>3672.5374300000003</v>
      </c>
      <c r="X46" s="104">
        <v>3680.9572200000002</v>
      </c>
      <c r="Y46" s="104">
        <v>3976.1300300000003</v>
      </c>
      <c r="Z46" s="104">
        <v>3799.5603300000002</v>
      </c>
      <c r="AA46" s="104">
        <v>3668.2770300000002</v>
      </c>
      <c r="AB46" s="104">
        <v>3795.8877500000003</v>
      </c>
      <c r="AC46" s="104">
        <v>3966.1879100000001</v>
      </c>
      <c r="AD46" s="104">
        <v>3874.8631100000002</v>
      </c>
      <c r="AE46" s="104">
        <v>3871.4436800000003</v>
      </c>
      <c r="AF46" s="104">
        <v>3895.7782900000002</v>
      </c>
      <c r="AG46" s="104">
        <v>4153.4275800000005</v>
      </c>
      <c r="AH46" s="104">
        <v>4092.9195400000003</v>
      </c>
      <c r="AI46" s="104">
        <v>4061.8242500000001</v>
      </c>
      <c r="AJ46" s="104">
        <v>3953.2120500000005</v>
      </c>
      <c r="AK46" s="104">
        <v>4039.2423300000005</v>
      </c>
      <c r="AL46" s="104">
        <v>3934.7672500000003</v>
      </c>
      <c r="AM46" s="104">
        <v>3751.2418800000005</v>
      </c>
      <c r="AN46" s="104">
        <v>3500.1676600000001</v>
      </c>
      <c r="AO46" s="104">
        <v>3792.6740500000005</v>
      </c>
      <c r="AP46" s="104">
        <v>3590.4642100000001</v>
      </c>
      <c r="AQ46" s="104">
        <v>3560.3478300000002</v>
      </c>
      <c r="AR46" s="104">
        <v>3599.5356600000005</v>
      </c>
      <c r="AS46" s="104">
        <v>3726.9938000000002</v>
      </c>
      <c r="AT46" s="104">
        <v>3781.4814300000003</v>
      </c>
      <c r="AU46" s="104">
        <v>3709.4414300000003</v>
      </c>
      <c r="AV46" s="104">
        <v>3924.5115000000005</v>
      </c>
      <c r="AW46" s="104">
        <v>3671.1046900000001</v>
      </c>
      <c r="AX46" s="104">
        <v>3709.9460400000003</v>
      </c>
      <c r="AY46" s="104">
        <v>3493.3636000000001</v>
      </c>
      <c r="AZ46" s="104">
        <v>3767.7340800000002</v>
      </c>
      <c r="BA46" s="104">
        <v>3742.7703500000002</v>
      </c>
      <c r="BB46" s="104">
        <v>3678.2640000000001</v>
      </c>
      <c r="BC46" s="104">
        <v>3494.3999400000002</v>
      </c>
      <c r="BD46" s="104">
        <v>3393.7419100000002</v>
      </c>
      <c r="BE46" s="104">
        <v>3552.2648700000004</v>
      </c>
      <c r="BF46" s="104">
        <v>3658.4709400000002</v>
      </c>
      <c r="BG46" s="104">
        <v>3530.1422200000002</v>
      </c>
      <c r="BH46" s="104">
        <v>3689.8169600000001</v>
      </c>
      <c r="BI46" s="104">
        <v>4035.4507800000001</v>
      </c>
      <c r="BJ46" s="104">
        <v>3761.5674600000002</v>
      </c>
      <c r="BK46" s="104">
        <v>3747.3006000000005</v>
      </c>
      <c r="BL46" s="104">
        <v>3773.1087700000003</v>
      </c>
      <c r="BM46" s="104">
        <v>4177.5541700000003</v>
      </c>
      <c r="BN46" s="230" t="s">
        <v>51</v>
      </c>
      <c r="BO46" s="104">
        <v>3937.4894900000004</v>
      </c>
      <c r="BP46" s="104">
        <v>3915.7377900000001</v>
      </c>
      <c r="BQ46" s="104">
        <v>4104.0150300000005</v>
      </c>
      <c r="BR46" s="104">
        <v>3700.5547900000001</v>
      </c>
      <c r="BS46" s="104">
        <v>3919.0964000000004</v>
      </c>
      <c r="BT46" s="104">
        <v>3672.6192000000001</v>
      </c>
    </row>
    <row r="47" spans="1:72" ht="15" customHeight="1">
      <c r="A47" s="80"/>
      <c r="C47" s="242"/>
      <c r="D47" s="91" t="s">
        <v>122</v>
      </c>
      <c r="E47" s="104">
        <v>3223.1962400000002</v>
      </c>
      <c r="F47" s="104">
        <v>2849.0582000000004</v>
      </c>
      <c r="G47" s="104">
        <v>3079.0344500000001</v>
      </c>
      <c r="H47" s="104">
        <v>3257.3268200000002</v>
      </c>
      <c r="I47" s="104">
        <v>3205.5644800000005</v>
      </c>
      <c r="J47" s="104">
        <v>3476.1589600000002</v>
      </c>
      <c r="K47" s="104">
        <v>3189.6221600000003</v>
      </c>
      <c r="L47" s="104">
        <v>3165.1707600000004</v>
      </c>
      <c r="M47" s="104">
        <v>3463.3820100000003</v>
      </c>
      <c r="N47" s="104">
        <v>3505.3017300000001</v>
      </c>
      <c r="O47" s="104">
        <v>3175.33401</v>
      </c>
      <c r="P47" s="104">
        <v>3205.8435600000003</v>
      </c>
      <c r="Q47" s="104">
        <v>3287.8700600000002</v>
      </c>
      <c r="R47" s="104">
        <v>3613.1731800000002</v>
      </c>
      <c r="S47" s="104">
        <v>3380.6390500000002</v>
      </c>
      <c r="T47" s="104">
        <v>3458.0592100000003</v>
      </c>
      <c r="U47" s="104">
        <v>3556.0582300000001</v>
      </c>
      <c r="V47" s="104">
        <v>3289.6565000000001</v>
      </c>
      <c r="W47" s="104">
        <v>3066.2194800000002</v>
      </c>
      <c r="X47" s="104">
        <v>3055.2942700000003</v>
      </c>
      <c r="Y47" s="104">
        <v>3201.2697400000002</v>
      </c>
      <c r="Z47" s="104">
        <v>3313.4982500000001</v>
      </c>
      <c r="AA47" s="104">
        <v>3171.2375700000002</v>
      </c>
      <c r="AB47" s="104">
        <v>3522.7384500000003</v>
      </c>
      <c r="AC47" s="104">
        <v>3405.1740300000001</v>
      </c>
      <c r="AD47" s="104">
        <v>3228.2271600000004</v>
      </c>
      <c r="AE47" s="104">
        <v>3098.4227700000001</v>
      </c>
      <c r="AF47" s="104">
        <v>3025.6821900000004</v>
      </c>
      <c r="AG47" s="104">
        <v>3256.4098400000003</v>
      </c>
      <c r="AH47" s="104">
        <v>3386.1876900000002</v>
      </c>
      <c r="AI47" s="104">
        <v>3069.3872700000002</v>
      </c>
      <c r="AJ47" s="104">
        <v>3173.8528200000001</v>
      </c>
      <c r="AK47" s="104">
        <v>3397.3927400000002</v>
      </c>
      <c r="AL47" s="104">
        <v>3377.5072400000004</v>
      </c>
      <c r="AM47" s="104">
        <v>3276.4476100000002</v>
      </c>
      <c r="AN47" s="104">
        <v>3005.5236600000003</v>
      </c>
      <c r="AO47" s="104">
        <v>3111.6526400000002</v>
      </c>
      <c r="AP47" s="104">
        <v>3158.0566000000003</v>
      </c>
      <c r="AQ47" s="104">
        <v>3011.0985500000002</v>
      </c>
      <c r="AR47" s="104">
        <v>3051.3312900000001</v>
      </c>
      <c r="AS47" s="104">
        <v>3197.4666000000002</v>
      </c>
      <c r="AT47" s="104">
        <v>3162.6449700000003</v>
      </c>
      <c r="AU47" s="104">
        <v>2988.9937600000003</v>
      </c>
      <c r="AV47" s="104">
        <v>3038.1707500000002</v>
      </c>
      <c r="AW47" s="104">
        <v>3031.1601500000002</v>
      </c>
      <c r="AX47" s="104">
        <v>2955.0368800000001</v>
      </c>
      <c r="AY47" s="104">
        <v>2978.5576800000003</v>
      </c>
      <c r="AZ47" s="104">
        <v>3082.9418000000001</v>
      </c>
      <c r="BA47" s="104">
        <v>3290.3715400000001</v>
      </c>
      <c r="BB47" s="104">
        <v>2924.7980300000004</v>
      </c>
      <c r="BC47" s="104">
        <v>2996.5964800000002</v>
      </c>
      <c r="BD47" s="104">
        <v>3076.7375500000003</v>
      </c>
      <c r="BE47" s="104">
        <v>3138.8197900000005</v>
      </c>
      <c r="BF47" s="104">
        <v>3091.9664700000003</v>
      </c>
      <c r="BG47" s="104">
        <v>2833.9076400000004</v>
      </c>
      <c r="BH47" s="104">
        <v>2923.1465800000001</v>
      </c>
      <c r="BI47" s="104">
        <v>2884.1907200000001</v>
      </c>
      <c r="BJ47" s="104">
        <v>2881.1489700000002</v>
      </c>
      <c r="BK47" s="104">
        <v>2858.8046100000001</v>
      </c>
      <c r="BL47" s="104">
        <v>2771.6530700000003</v>
      </c>
      <c r="BM47" s="104">
        <v>3223.9321100000002</v>
      </c>
      <c r="BN47" s="230" t="s">
        <v>51</v>
      </c>
      <c r="BO47" s="104">
        <v>3407.8357600000004</v>
      </c>
      <c r="BP47" s="104">
        <v>3215.9782800000003</v>
      </c>
      <c r="BQ47" s="104">
        <v>3354.3203900000003</v>
      </c>
      <c r="BR47" s="104">
        <v>3278.9059100000004</v>
      </c>
      <c r="BS47" s="104">
        <v>3313.7865200000001</v>
      </c>
      <c r="BT47" s="104">
        <v>3020.2876600000004</v>
      </c>
    </row>
    <row r="48" spans="1:72" ht="15" customHeight="1">
      <c r="A48" s="80"/>
      <c r="C48" s="242" t="s">
        <v>28</v>
      </c>
      <c r="D48" s="91" t="s">
        <v>121</v>
      </c>
      <c r="E48" s="104">
        <v>5420.1165800000008</v>
      </c>
      <c r="F48" s="104">
        <v>5295.2873500000005</v>
      </c>
      <c r="G48" s="104">
        <v>5420.9575200000008</v>
      </c>
      <c r="H48" s="104">
        <v>5543.2251600000009</v>
      </c>
      <c r="I48" s="104">
        <v>5647.7708500000008</v>
      </c>
      <c r="J48" s="104">
        <v>5206.45669</v>
      </c>
      <c r="K48" s="104">
        <v>5541.1441300000006</v>
      </c>
      <c r="L48" s="104">
        <v>5527.8863500000007</v>
      </c>
      <c r="M48" s="104">
        <v>5414.4595700000009</v>
      </c>
      <c r="N48" s="104">
        <v>5615.5529200000001</v>
      </c>
      <c r="O48" s="104">
        <v>5624.50648</v>
      </c>
      <c r="P48" s="104">
        <v>5408.8077700000003</v>
      </c>
      <c r="Q48" s="104">
        <v>5587.1303800000005</v>
      </c>
      <c r="R48" s="104">
        <v>5439.2119000000002</v>
      </c>
      <c r="S48" s="104">
        <v>5530.3220300000003</v>
      </c>
      <c r="T48" s="104">
        <v>5289.4322700000002</v>
      </c>
      <c r="U48" s="104">
        <v>5414.2840800000004</v>
      </c>
      <c r="V48" s="104">
        <v>5116.6337400000002</v>
      </c>
      <c r="W48" s="104">
        <v>5126.7423500000004</v>
      </c>
      <c r="X48" s="104">
        <v>5007.7068200000003</v>
      </c>
      <c r="Y48" s="104">
        <v>5206.1526600000007</v>
      </c>
      <c r="Z48" s="104">
        <v>5298.9486200000001</v>
      </c>
      <c r="AA48" s="104">
        <v>5276.7144500000004</v>
      </c>
      <c r="AB48" s="104">
        <v>5224.5084700000007</v>
      </c>
      <c r="AC48" s="104">
        <v>5335.7974000000004</v>
      </c>
      <c r="AD48" s="104">
        <v>5186.6961900000006</v>
      </c>
      <c r="AE48" s="104">
        <v>5078.7044600000008</v>
      </c>
      <c r="AF48" s="104">
        <v>4957.8133600000001</v>
      </c>
      <c r="AG48" s="104">
        <v>5488.2391300000008</v>
      </c>
      <c r="AH48" s="104">
        <v>5087.0313800000004</v>
      </c>
      <c r="AI48" s="104">
        <v>5333.5453300000008</v>
      </c>
      <c r="AJ48" s="104">
        <v>5299.1332300000004</v>
      </c>
      <c r="AK48" s="104">
        <v>5305.4158400000006</v>
      </c>
      <c r="AL48" s="104">
        <v>4824.9355500000001</v>
      </c>
      <c r="AM48" s="104">
        <v>4829.81538</v>
      </c>
      <c r="AN48" s="104">
        <v>4863.4621000000006</v>
      </c>
      <c r="AO48" s="104">
        <v>4977.1777500000007</v>
      </c>
      <c r="AP48" s="104">
        <v>4773.7094800000004</v>
      </c>
      <c r="AQ48" s="104">
        <v>4927.2662100000007</v>
      </c>
      <c r="AR48" s="104">
        <v>4930.4775600000003</v>
      </c>
      <c r="AS48" s="104">
        <v>5077.1048100000007</v>
      </c>
      <c r="AT48" s="104">
        <v>5012.1379000000006</v>
      </c>
      <c r="AU48" s="104">
        <v>4977.46515</v>
      </c>
      <c r="AV48" s="104">
        <v>5091.2695700000004</v>
      </c>
      <c r="AW48" s="104">
        <v>5162.0208000000002</v>
      </c>
      <c r="AX48" s="104">
        <v>5078.0184100000006</v>
      </c>
      <c r="AY48" s="104">
        <v>5337.4999000000007</v>
      </c>
      <c r="AZ48" s="104">
        <v>5009.4271000000008</v>
      </c>
      <c r="BA48" s="104">
        <v>5104.0820300000005</v>
      </c>
      <c r="BB48" s="104">
        <v>5091.9127600000002</v>
      </c>
      <c r="BC48" s="104">
        <v>5095.2577100000008</v>
      </c>
      <c r="BD48" s="104">
        <v>5035.0538100000003</v>
      </c>
      <c r="BE48" s="104">
        <v>5470.0633000000007</v>
      </c>
      <c r="BF48" s="104">
        <v>5346.4262000000008</v>
      </c>
      <c r="BG48" s="104">
        <v>5388.01422</v>
      </c>
      <c r="BH48" s="104">
        <v>5443.8039000000008</v>
      </c>
      <c r="BI48" s="104">
        <v>5570.52268</v>
      </c>
      <c r="BJ48" s="104">
        <v>5419.8740300000009</v>
      </c>
      <c r="BK48" s="104">
        <v>5461.05051</v>
      </c>
      <c r="BL48" s="104">
        <v>5710.9450000000006</v>
      </c>
      <c r="BM48" s="104">
        <v>6036.9748200000004</v>
      </c>
      <c r="BN48" s="230" t="s">
        <v>51</v>
      </c>
      <c r="BO48" s="104">
        <v>4813.1109200000001</v>
      </c>
      <c r="BP48" s="104">
        <v>5374.0916800000005</v>
      </c>
      <c r="BQ48" s="104">
        <v>5563.6964200000002</v>
      </c>
      <c r="BR48" s="104">
        <v>5472.1056800000006</v>
      </c>
      <c r="BS48" s="104">
        <v>5497.9000500000002</v>
      </c>
      <c r="BT48" s="104">
        <v>5300.7931400000007</v>
      </c>
    </row>
    <row r="49" spans="1:72" ht="15" customHeight="1">
      <c r="A49" s="80"/>
      <c r="C49" s="242"/>
      <c r="D49" s="91" t="s">
        <v>122</v>
      </c>
      <c r="E49" s="104">
        <v>3530.0989000000004</v>
      </c>
      <c r="F49" s="104">
        <v>3657.0918700000002</v>
      </c>
      <c r="G49" s="104">
        <v>3595.5784000000003</v>
      </c>
      <c r="H49" s="104">
        <v>3817.3950600000003</v>
      </c>
      <c r="I49" s="104">
        <v>3711.4793600000003</v>
      </c>
      <c r="J49" s="104">
        <v>3694.2919000000002</v>
      </c>
      <c r="K49" s="104">
        <v>3632.0707400000001</v>
      </c>
      <c r="L49" s="104">
        <v>3633.8550600000003</v>
      </c>
      <c r="M49" s="104">
        <v>3853.3721800000003</v>
      </c>
      <c r="N49" s="104">
        <v>3905.5859600000003</v>
      </c>
      <c r="O49" s="104">
        <v>3844.7098500000002</v>
      </c>
      <c r="P49" s="104">
        <v>3708.4009600000004</v>
      </c>
      <c r="Q49" s="104">
        <v>3966.6242100000004</v>
      </c>
      <c r="R49" s="104">
        <v>3668.1892200000002</v>
      </c>
      <c r="S49" s="104">
        <v>3829.4929500000003</v>
      </c>
      <c r="T49" s="104">
        <v>4153.0177800000001</v>
      </c>
      <c r="U49" s="104">
        <v>3778.4406500000005</v>
      </c>
      <c r="V49" s="104">
        <v>3918.7737900000002</v>
      </c>
      <c r="W49" s="104">
        <v>3616.9533400000005</v>
      </c>
      <c r="X49" s="104">
        <v>3542.1529400000004</v>
      </c>
      <c r="Y49" s="104">
        <v>3609.8016000000002</v>
      </c>
      <c r="Z49" s="104">
        <v>3685.2441500000004</v>
      </c>
      <c r="AA49" s="104">
        <v>3801.0330100000001</v>
      </c>
      <c r="AB49" s="104">
        <v>3613.1927500000002</v>
      </c>
      <c r="AC49" s="104">
        <v>4175.96065</v>
      </c>
      <c r="AD49" s="104">
        <v>3876.6845600000001</v>
      </c>
      <c r="AE49" s="104">
        <v>3683.9708400000004</v>
      </c>
      <c r="AF49" s="104">
        <v>3509.5452000000005</v>
      </c>
      <c r="AG49" s="104">
        <v>3869.3913800000005</v>
      </c>
      <c r="AH49" s="104">
        <v>3810.1556100000003</v>
      </c>
      <c r="AI49" s="104">
        <v>3672.6197500000003</v>
      </c>
      <c r="AJ49" s="104">
        <v>3699.5648300000003</v>
      </c>
      <c r="AK49" s="104">
        <v>4023.3362300000003</v>
      </c>
      <c r="AL49" s="104">
        <v>3834.5612700000001</v>
      </c>
      <c r="AM49" s="104">
        <v>3693.5198000000005</v>
      </c>
      <c r="AN49" s="104">
        <v>3600.4893900000002</v>
      </c>
      <c r="AO49" s="104">
        <v>3875.7781700000005</v>
      </c>
      <c r="AP49" s="104">
        <v>3959.7291700000005</v>
      </c>
      <c r="AQ49" s="104">
        <v>3854.6584900000003</v>
      </c>
      <c r="AR49" s="104">
        <v>3788.0703200000003</v>
      </c>
      <c r="AS49" s="104">
        <v>3702.3980200000001</v>
      </c>
      <c r="AT49" s="104">
        <v>3697.6545100000003</v>
      </c>
      <c r="AU49" s="104">
        <v>3824.5478700000003</v>
      </c>
      <c r="AV49" s="104">
        <v>3472.8726800000004</v>
      </c>
      <c r="AW49" s="104">
        <v>3679.5710600000002</v>
      </c>
      <c r="AX49" s="104">
        <v>3714.4049100000002</v>
      </c>
      <c r="AY49" s="104">
        <v>3485.8876000000005</v>
      </c>
      <c r="AZ49" s="104">
        <v>3328.0211200000003</v>
      </c>
      <c r="BA49" s="104">
        <v>3648.9379700000004</v>
      </c>
      <c r="BB49" s="104">
        <v>3592.0397200000002</v>
      </c>
      <c r="BC49" s="104">
        <v>3586.5753000000004</v>
      </c>
      <c r="BD49" s="104">
        <v>3446.4221200000002</v>
      </c>
      <c r="BE49" s="104">
        <v>3880.4609200000004</v>
      </c>
      <c r="BF49" s="104">
        <v>3755.0422800000001</v>
      </c>
      <c r="BG49" s="104">
        <v>3626.9686000000002</v>
      </c>
      <c r="BH49" s="104">
        <v>3644.5986100000005</v>
      </c>
      <c r="BI49" s="104">
        <v>3865.8317900000002</v>
      </c>
      <c r="BJ49" s="104">
        <v>3794.6666800000003</v>
      </c>
      <c r="BK49" s="104">
        <v>3819.6948000000002</v>
      </c>
      <c r="BL49" s="104">
        <v>3933.0520800000004</v>
      </c>
      <c r="BM49" s="104">
        <v>4128.3281200000001</v>
      </c>
      <c r="BN49" s="230" t="s">
        <v>51</v>
      </c>
      <c r="BO49" s="104">
        <v>4297.4535300000007</v>
      </c>
      <c r="BP49" s="104">
        <v>3852.4750100000001</v>
      </c>
      <c r="BQ49" s="104">
        <v>3950.4872400000004</v>
      </c>
      <c r="BR49" s="104">
        <v>4010.2616700000003</v>
      </c>
      <c r="BS49" s="104">
        <v>3992.8952600000002</v>
      </c>
      <c r="BT49" s="104">
        <v>3898.5949800000003</v>
      </c>
    </row>
    <row r="50" spans="1:72" ht="15" customHeight="1">
      <c r="A50" s="80"/>
      <c r="C50" s="242" t="s">
        <v>29</v>
      </c>
      <c r="D50" s="91" t="s">
        <v>121</v>
      </c>
      <c r="E50" s="104">
        <v>7692.2485800000004</v>
      </c>
      <c r="F50" s="104">
        <v>7884.7713500000009</v>
      </c>
      <c r="G50" s="104">
        <v>8040.1882100000003</v>
      </c>
      <c r="H50" s="104">
        <v>7905.4413700000005</v>
      </c>
      <c r="I50" s="104">
        <v>8272.0737500000014</v>
      </c>
      <c r="J50" s="104">
        <v>8228.2231900000006</v>
      </c>
      <c r="K50" s="104">
        <v>8547.6038900000003</v>
      </c>
      <c r="L50" s="104">
        <v>8651.5227500000001</v>
      </c>
      <c r="M50" s="104">
        <v>7961.255830000001</v>
      </c>
      <c r="N50" s="104">
        <v>8368.5889000000006</v>
      </c>
      <c r="O50" s="104">
        <v>8195.362720000001</v>
      </c>
      <c r="P50" s="104">
        <v>7635.4581100000005</v>
      </c>
      <c r="Q50" s="104">
        <v>7794.7511900000009</v>
      </c>
      <c r="R50" s="104">
        <v>8043.2241200000008</v>
      </c>
      <c r="S50" s="104">
        <v>7471.986640000001</v>
      </c>
      <c r="T50" s="104">
        <v>7632.9785500000007</v>
      </c>
      <c r="U50" s="104">
        <v>7579.466300000001</v>
      </c>
      <c r="V50" s="104">
        <v>7329.2572600000003</v>
      </c>
      <c r="W50" s="104">
        <v>7223.0359900000003</v>
      </c>
      <c r="X50" s="104">
        <v>7449.9033900000004</v>
      </c>
      <c r="Y50" s="104">
        <v>7395.2584400000005</v>
      </c>
      <c r="Z50" s="104">
        <v>7351.7184000000007</v>
      </c>
      <c r="AA50" s="104">
        <v>7370.5782600000002</v>
      </c>
      <c r="AB50" s="104">
        <v>7409.4598100000003</v>
      </c>
      <c r="AC50" s="104">
        <v>7416.4224700000004</v>
      </c>
      <c r="AD50" s="104">
        <v>7754.1371500000005</v>
      </c>
      <c r="AE50" s="104">
        <v>7104.2251700000006</v>
      </c>
      <c r="AF50" s="104">
        <v>7204.4696500000009</v>
      </c>
      <c r="AG50" s="104">
        <v>7283.0418500000005</v>
      </c>
      <c r="AH50" s="104">
        <v>7438.1355600000006</v>
      </c>
      <c r="AI50" s="104">
        <v>6948.2261600000002</v>
      </c>
      <c r="AJ50" s="104">
        <v>7018.8956100000005</v>
      </c>
      <c r="AK50" s="104">
        <v>7279.8995300000006</v>
      </c>
      <c r="AL50" s="104">
        <v>7415.8454800000009</v>
      </c>
      <c r="AM50" s="104">
        <v>7670.8619200000003</v>
      </c>
      <c r="AN50" s="104">
        <v>7595.4713900000006</v>
      </c>
      <c r="AO50" s="104">
        <v>7825.9959000000008</v>
      </c>
      <c r="AP50" s="104">
        <v>7553.9079600000005</v>
      </c>
      <c r="AQ50" s="104">
        <v>7378.3341200000004</v>
      </c>
      <c r="AR50" s="104">
        <v>7456.2771100000009</v>
      </c>
      <c r="AS50" s="104">
        <v>7542.5357400000003</v>
      </c>
      <c r="AT50" s="104">
        <v>8233.4410000000007</v>
      </c>
      <c r="AU50" s="104">
        <v>7665.5390000000007</v>
      </c>
      <c r="AV50" s="104">
        <v>7222.139540000001</v>
      </c>
      <c r="AW50" s="104">
        <v>7979.3622000000005</v>
      </c>
      <c r="AX50" s="104">
        <v>8018.5617600000005</v>
      </c>
      <c r="AY50" s="104">
        <v>8229.3707400000003</v>
      </c>
      <c r="AZ50" s="104">
        <v>7919.0651100000005</v>
      </c>
      <c r="BA50" s="104">
        <v>7891.7668500000009</v>
      </c>
      <c r="BB50" s="104">
        <v>7997.8302700000004</v>
      </c>
      <c r="BC50" s="104">
        <v>7415.8187400000006</v>
      </c>
      <c r="BD50" s="104">
        <v>7595.8947800000005</v>
      </c>
      <c r="BE50" s="104">
        <v>8140.7748800000008</v>
      </c>
      <c r="BF50" s="104">
        <v>8249.7424100000007</v>
      </c>
      <c r="BG50" s="104">
        <v>8118.2170300000007</v>
      </c>
      <c r="BH50" s="104">
        <v>8385.874240000001</v>
      </c>
      <c r="BI50" s="104">
        <v>8520.0454800000007</v>
      </c>
      <c r="BJ50" s="104">
        <v>8325.6100200000001</v>
      </c>
      <c r="BK50" s="104">
        <v>8039.5107400000006</v>
      </c>
      <c r="BL50" s="104">
        <v>8347.6085600000006</v>
      </c>
      <c r="BM50" s="104">
        <v>8363.2964800000009</v>
      </c>
      <c r="BN50" s="230" t="s">
        <v>51</v>
      </c>
      <c r="BO50" s="104">
        <v>8090.8627800000004</v>
      </c>
      <c r="BP50" s="104">
        <v>8211.1791499999999</v>
      </c>
      <c r="BQ50" s="104">
        <v>8507.0028000000002</v>
      </c>
      <c r="BR50" s="104">
        <v>8332.3636800000004</v>
      </c>
      <c r="BS50" s="104">
        <v>8216.2662799999998</v>
      </c>
      <c r="BT50" s="104">
        <v>8497.3492900000001</v>
      </c>
    </row>
    <row r="51" spans="1:72" ht="15" customHeight="1">
      <c r="A51" s="80"/>
      <c r="C51" s="242"/>
      <c r="D51" s="91" t="s">
        <v>122</v>
      </c>
      <c r="E51" s="104">
        <v>5820.4217100000005</v>
      </c>
      <c r="F51" s="104">
        <v>5906.7533900000008</v>
      </c>
      <c r="G51" s="104">
        <v>5799.3594000000003</v>
      </c>
      <c r="H51" s="104">
        <v>5789.5104900000006</v>
      </c>
      <c r="I51" s="104">
        <v>5890.6761600000009</v>
      </c>
      <c r="J51" s="104">
        <v>5913.2517400000006</v>
      </c>
      <c r="K51" s="104">
        <v>6093.7895900000003</v>
      </c>
      <c r="L51" s="104">
        <v>6018.2649500000007</v>
      </c>
      <c r="M51" s="104">
        <v>6353.9711800000005</v>
      </c>
      <c r="N51" s="104">
        <v>6144.0146600000007</v>
      </c>
      <c r="O51" s="104">
        <v>6134.9557000000004</v>
      </c>
      <c r="P51" s="104">
        <v>5589.6047600000002</v>
      </c>
      <c r="Q51" s="104">
        <v>6071.8991300000007</v>
      </c>
      <c r="R51" s="104">
        <v>6031.2058900000002</v>
      </c>
      <c r="S51" s="104">
        <v>5766.2391400000006</v>
      </c>
      <c r="T51" s="104">
        <v>5739.8422200000005</v>
      </c>
      <c r="U51" s="104">
        <v>5748.6933000000008</v>
      </c>
      <c r="V51" s="104">
        <v>5641.17281</v>
      </c>
      <c r="W51" s="104">
        <v>5243.1442400000005</v>
      </c>
      <c r="X51" s="104">
        <v>5260.9738900000002</v>
      </c>
      <c r="Y51" s="104">
        <v>5515.6417000000001</v>
      </c>
      <c r="Z51" s="104">
        <v>5581.0227200000008</v>
      </c>
      <c r="AA51" s="104">
        <v>5594.7412300000005</v>
      </c>
      <c r="AB51" s="104">
        <v>5811.7984700000006</v>
      </c>
      <c r="AC51" s="104">
        <v>5516.0479800000003</v>
      </c>
      <c r="AD51" s="104">
        <v>5986.4688000000006</v>
      </c>
      <c r="AE51" s="104">
        <v>5518.7823000000008</v>
      </c>
      <c r="AF51" s="104">
        <v>5460.2989000000007</v>
      </c>
      <c r="AG51" s="104">
        <v>5680.4639400000005</v>
      </c>
      <c r="AH51" s="104">
        <v>5774.2054100000005</v>
      </c>
      <c r="AI51" s="104">
        <v>5220.5762000000004</v>
      </c>
      <c r="AJ51" s="104">
        <v>5596.2200700000003</v>
      </c>
      <c r="AK51" s="104">
        <v>5614.5216600000003</v>
      </c>
      <c r="AL51" s="104">
        <v>5834.5982500000009</v>
      </c>
      <c r="AM51" s="104">
        <v>6111.8195300000007</v>
      </c>
      <c r="AN51" s="104">
        <v>5874.4649300000001</v>
      </c>
      <c r="AO51" s="104">
        <v>5663.9619600000005</v>
      </c>
      <c r="AP51" s="104">
        <v>5702.7843200000007</v>
      </c>
      <c r="AQ51" s="104">
        <v>5380.6721700000007</v>
      </c>
      <c r="AR51" s="104">
        <v>5543.8340900000003</v>
      </c>
      <c r="AS51" s="104">
        <v>5631.2232700000004</v>
      </c>
      <c r="AT51" s="104">
        <v>5700.2978400000002</v>
      </c>
      <c r="AU51" s="104">
        <v>5928.0164900000009</v>
      </c>
      <c r="AV51" s="104">
        <v>5634.1086800000003</v>
      </c>
      <c r="AW51" s="104">
        <v>6089.7333600000002</v>
      </c>
      <c r="AX51" s="104">
        <v>5945.2511900000009</v>
      </c>
      <c r="AY51" s="104">
        <v>6028.3690700000006</v>
      </c>
      <c r="AZ51" s="104">
        <v>5991.4893600000005</v>
      </c>
      <c r="BA51" s="104">
        <v>5954.2377500000002</v>
      </c>
      <c r="BB51" s="104">
        <v>5658.0477600000004</v>
      </c>
      <c r="BC51" s="104">
        <v>5349.0683800000006</v>
      </c>
      <c r="BD51" s="104">
        <v>5833.7681600000005</v>
      </c>
      <c r="BE51" s="104">
        <v>6231.1442600000009</v>
      </c>
      <c r="BF51" s="104">
        <v>6461.9876100000001</v>
      </c>
      <c r="BG51" s="104">
        <v>6327.8089100000007</v>
      </c>
      <c r="BH51" s="104">
        <v>6307.9155300000002</v>
      </c>
      <c r="BI51" s="104">
        <v>6294.3852700000007</v>
      </c>
      <c r="BJ51" s="104">
        <v>6394.2750500000002</v>
      </c>
      <c r="BK51" s="104">
        <v>6137.5005100000008</v>
      </c>
      <c r="BL51" s="104">
        <v>6128.1885800000009</v>
      </c>
      <c r="BM51" s="104">
        <v>6514.1471900000006</v>
      </c>
      <c r="BN51" s="230" t="s">
        <v>51</v>
      </c>
      <c r="BO51" s="104">
        <v>6704.5422900000003</v>
      </c>
      <c r="BP51" s="104">
        <v>6300.4232600000005</v>
      </c>
      <c r="BQ51" s="104">
        <v>6446.2485200000001</v>
      </c>
      <c r="BR51" s="104">
        <v>6334.1393000000007</v>
      </c>
      <c r="BS51" s="104">
        <v>6403.6135300000005</v>
      </c>
      <c r="BT51" s="104">
        <v>6118.5277400000004</v>
      </c>
    </row>
    <row r="52" spans="1:72" ht="15" customHeight="1">
      <c r="A52" s="80"/>
      <c r="C52" s="242" t="s">
        <v>30</v>
      </c>
      <c r="D52" s="91" t="s">
        <v>121</v>
      </c>
      <c r="E52" s="104">
        <v>9707.1208000000006</v>
      </c>
      <c r="F52" s="104">
        <v>9593.7562600000001</v>
      </c>
      <c r="G52" s="104">
        <v>10142.593440000001</v>
      </c>
      <c r="H52" s="104">
        <v>10494.03138</v>
      </c>
      <c r="I52" s="104">
        <v>10280.332620000001</v>
      </c>
      <c r="J52" s="104">
        <v>10181.59878</v>
      </c>
      <c r="K52" s="104">
        <v>11317.46781</v>
      </c>
      <c r="L52" s="104">
        <v>10449.374110000001</v>
      </c>
      <c r="M52" s="104">
        <v>10289.87441</v>
      </c>
      <c r="N52" s="104">
        <v>10148.136490000001</v>
      </c>
      <c r="O52" s="104">
        <v>10676.065770000001</v>
      </c>
      <c r="P52" s="104">
        <v>10120.48638</v>
      </c>
      <c r="Q52" s="104">
        <v>10912.240600000001</v>
      </c>
      <c r="R52" s="104">
        <v>10524.9344</v>
      </c>
      <c r="S52" s="104">
        <v>10224.271270000001</v>
      </c>
      <c r="T52" s="104">
        <v>9144.1719400000002</v>
      </c>
      <c r="U52" s="104">
        <v>9774.4623700000011</v>
      </c>
      <c r="V52" s="104">
        <v>9173.3326900000011</v>
      </c>
      <c r="W52" s="104">
        <v>8630.7156300000006</v>
      </c>
      <c r="X52" s="104">
        <v>8391.5894700000008</v>
      </c>
      <c r="Y52" s="104">
        <v>8849.7348500000007</v>
      </c>
      <c r="Z52" s="104">
        <v>8493.5373400000008</v>
      </c>
      <c r="AA52" s="104">
        <v>8318.7856300000003</v>
      </c>
      <c r="AB52" s="104">
        <v>8186.9494600000007</v>
      </c>
      <c r="AC52" s="104">
        <v>8342.6981400000004</v>
      </c>
      <c r="AD52" s="104">
        <v>8201.2890700000007</v>
      </c>
      <c r="AE52" s="104">
        <v>8241.6163000000015</v>
      </c>
      <c r="AF52" s="104">
        <v>8160.2015900000006</v>
      </c>
      <c r="AG52" s="104">
        <v>8322.1653400000014</v>
      </c>
      <c r="AH52" s="104">
        <v>8057.8669800000007</v>
      </c>
      <c r="AI52" s="104">
        <v>7978.0262900000007</v>
      </c>
      <c r="AJ52" s="104">
        <v>7851.136770000001</v>
      </c>
      <c r="AK52" s="104">
        <v>8229.7895600000011</v>
      </c>
      <c r="AL52" s="104">
        <v>7940.6132000000007</v>
      </c>
      <c r="AM52" s="104">
        <v>8356.10484</v>
      </c>
      <c r="AN52" s="104">
        <v>7465.2960100000009</v>
      </c>
      <c r="AO52" s="104">
        <v>7528.1242300000004</v>
      </c>
      <c r="AP52" s="104">
        <v>7328.891520000001</v>
      </c>
      <c r="AQ52" s="104">
        <v>7211.7343400000009</v>
      </c>
      <c r="AR52" s="104">
        <v>7093.2308300000004</v>
      </c>
      <c r="AS52" s="104">
        <v>7376.0037100000009</v>
      </c>
      <c r="AT52" s="104">
        <v>7722.1928200000002</v>
      </c>
      <c r="AU52" s="104">
        <v>7585.2895400000007</v>
      </c>
      <c r="AV52" s="104">
        <v>7397.9873300000008</v>
      </c>
      <c r="AW52" s="104">
        <v>7939.5423500000006</v>
      </c>
      <c r="AX52" s="104">
        <v>8048.6823600000007</v>
      </c>
      <c r="AY52" s="104">
        <v>7975.9266500000003</v>
      </c>
      <c r="AZ52" s="104">
        <v>7978.4655700000003</v>
      </c>
      <c r="BA52" s="104">
        <v>7750.8726700000007</v>
      </c>
      <c r="BB52" s="104">
        <v>7858.0059900000006</v>
      </c>
      <c r="BC52" s="104">
        <v>7909.7679700000008</v>
      </c>
      <c r="BD52" s="104">
        <v>7796.0544800000007</v>
      </c>
      <c r="BE52" s="104">
        <v>7666.5715500000006</v>
      </c>
      <c r="BF52" s="104">
        <v>8006.9322500000007</v>
      </c>
      <c r="BG52" s="104">
        <v>8052.004100000001</v>
      </c>
      <c r="BH52" s="104">
        <v>8026.0137400000003</v>
      </c>
      <c r="BI52" s="104">
        <v>8225.4596700000002</v>
      </c>
      <c r="BJ52" s="104">
        <v>7961.5404700000008</v>
      </c>
      <c r="BK52" s="104">
        <v>7942.0650400000004</v>
      </c>
      <c r="BL52" s="104">
        <v>8009.4316500000004</v>
      </c>
      <c r="BM52" s="104">
        <v>7901.3637700000008</v>
      </c>
      <c r="BN52" s="230" t="s">
        <v>51</v>
      </c>
      <c r="BO52" s="104">
        <v>6686.3390300000001</v>
      </c>
      <c r="BP52" s="104">
        <v>7117.3337800000008</v>
      </c>
      <c r="BQ52" s="104">
        <v>7037.6986100000004</v>
      </c>
      <c r="BR52" s="104">
        <v>7324.4587500000007</v>
      </c>
      <c r="BS52" s="104">
        <v>7435.6757000000007</v>
      </c>
      <c r="BT52" s="104">
        <v>7507.7786600000009</v>
      </c>
    </row>
    <row r="53" spans="1:72" ht="15" customHeight="1">
      <c r="A53" s="80"/>
      <c r="C53" s="242"/>
      <c r="D53" s="91" t="s">
        <v>122</v>
      </c>
      <c r="E53" s="104">
        <v>7239.0448000000006</v>
      </c>
      <c r="F53" s="104">
        <v>6463.6028100000003</v>
      </c>
      <c r="G53" s="104">
        <v>6936.1866300000002</v>
      </c>
      <c r="H53" s="104">
        <v>7053.9745000000003</v>
      </c>
      <c r="I53" s="104">
        <v>6966.203950000001</v>
      </c>
      <c r="J53" s="104">
        <v>7434.5122600000004</v>
      </c>
      <c r="K53" s="104">
        <v>7381.9439300000004</v>
      </c>
      <c r="L53" s="104">
        <v>7148.1688900000008</v>
      </c>
      <c r="M53" s="104">
        <v>7157.1635600000009</v>
      </c>
      <c r="N53" s="104">
        <v>7251.6214800000007</v>
      </c>
      <c r="O53" s="104">
        <v>7324.7898900000009</v>
      </c>
      <c r="P53" s="104">
        <v>6705.3951500000003</v>
      </c>
      <c r="Q53" s="104">
        <v>6740.756370000001</v>
      </c>
      <c r="R53" s="104">
        <v>7004.9756200000002</v>
      </c>
      <c r="S53" s="104">
        <v>6851.1333200000008</v>
      </c>
      <c r="T53" s="104">
        <v>6232.9005100000004</v>
      </c>
      <c r="U53" s="104">
        <v>6964.5678900000003</v>
      </c>
      <c r="V53" s="104">
        <v>6602.8275500000009</v>
      </c>
      <c r="W53" s="104">
        <v>6668.0059200000005</v>
      </c>
      <c r="X53" s="104">
        <v>6278.1819200000009</v>
      </c>
      <c r="Y53" s="104">
        <v>6272.5009800000007</v>
      </c>
      <c r="Z53" s="104">
        <v>6769.9943700000003</v>
      </c>
      <c r="AA53" s="104">
        <v>6401.4567300000008</v>
      </c>
      <c r="AB53" s="104">
        <v>6128.6455800000003</v>
      </c>
      <c r="AC53" s="104">
        <v>6624.2384300000003</v>
      </c>
      <c r="AD53" s="104">
        <v>6620.4500400000006</v>
      </c>
      <c r="AE53" s="104">
        <v>6319.5948000000008</v>
      </c>
      <c r="AF53" s="104">
        <v>6424.9091300000009</v>
      </c>
      <c r="AG53" s="104">
        <v>6677.7228300000006</v>
      </c>
      <c r="AH53" s="104">
        <v>6341.9992700000003</v>
      </c>
      <c r="AI53" s="104">
        <v>6413.912620000001</v>
      </c>
      <c r="AJ53" s="104">
        <v>6467.6038700000008</v>
      </c>
      <c r="AK53" s="104">
        <v>6424.0955200000008</v>
      </c>
      <c r="AL53" s="104">
        <v>6485.2904100000005</v>
      </c>
      <c r="AM53" s="104">
        <v>6566.7857800000002</v>
      </c>
      <c r="AN53" s="104">
        <v>5976.99107</v>
      </c>
      <c r="AO53" s="104">
        <v>6002.0020200000008</v>
      </c>
      <c r="AP53" s="104">
        <v>5868.6040000000003</v>
      </c>
      <c r="AQ53" s="104">
        <v>5934.9535600000008</v>
      </c>
      <c r="AR53" s="104">
        <v>6059.6096300000008</v>
      </c>
      <c r="AS53" s="104">
        <v>6301.9758700000002</v>
      </c>
      <c r="AT53" s="104">
        <v>6618.4501600000003</v>
      </c>
      <c r="AU53" s="104">
        <v>6464.4847900000004</v>
      </c>
      <c r="AV53" s="104">
        <v>6243.1454600000006</v>
      </c>
      <c r="AW53" s="104">
        <v>6405.8728800000008</v>
      </c>
      <c r="AX53" s="104">
        <v>6259.7230100000006</v>
      </c>
      <c r="AY53" s="104">
        <v>6218.7472300000009</v>
      </c>
      <c r="AZ53" s="104">
        <v>6249.5538700000006</v>
      </c>
      <c r="BA53" s="104">
        <v>6178.3972500000009</v>
      </c>
      <c r="BB53" s="104">
        <v>5914.2125800000003</v>
      </c>
      <c r="BC53" s="104">
        <v>6324.2277200000008</v>
      </c>
      <c r="BD53" s="104">
        <v>6217.2727200000008</v>
      </c>
      <c r="BE53" s="104">
        <v>6266.9800300000006</v>
      </c>
      <c r="BF53" s="104">
        <v>6295.3598300000003</v>
      </c>
      <c r="BG53" s="104">
        <v>6383.7873200000004</v>
      </c>
      <c r="BH53" s="104">
        <v>6119.9051800000007</v>
      </c>
      <c r="BI53" s="104">
        <v>6069.0270200000004</v>
      </c>
      <c r="BJ53" s="104">
        <v>6404.8967400000001</v>
      </c>
      <c r="BK53" s="104">
        <v>6611.0845900000004</v>
      </c>
      <c r="BL53" s="104">
        <v>6413.8014900000007</v>
      </c>
      <c r="BM53" s="104">
        <v>6526.1155100000005</v>
      </c>
      <c r="BN53" s="230" t="s">
        <v>51</v>
      </c>
      <c r="BO53" s="104">
        <v>6082.2791400000006</v>
      </c>
      <c r="BP53" s="104">
        <v>5887.8103000000001</v>
      </c>
      <c r="BQ53" s="104">
        <v>5709.1226600000009</v>
      </c>
      <c r="BR53" s="104">
        <v>5850.2630300000001</v>
      </c>
      <c r="BS53" s="104">
        <v>6350.5013500000005</v>
      </c>
      <c r="BT53" s="104">
        <v>6045.7119400000001</v>
      </c>
    </row>
    <row r="54" spans="1:72" ht="15" customHeight="1">
      <c r="A54" s="80"/>
      <c r="C54" s="242" t="s">
        <v>31</v>
      </c>
      <c r="D54" s="91" t="s">
        <v>121</v>
      </c>
      <c r="E54" s="104">
        <v>6633.1369300000006</v>
      </c>
      <c r="F54" s="104">
        <v>6411.4150200000004</v>
      </c>
      <c r="G54" s="104">
        <v>6164.2677000000003</v>
      </c>
      <c r="H54" s="104">
        <v>6696.9636900000005</v>
      </c>
      <c r="I54" s="104">
        <v>6714.7438100000008</v>
      </c>
      <c r="J54" s="104">
        <v>6944.8152800000007</v>
      </c>
      <c r="K54" s="104">
        <v>6879.3805800000009</v>
      </c>
      <c r="L54" s="104">
        <v>6349.9593200000008</v>
      </c>
      <c r="M54" s="104">
        <v>6097.1892800000005</v>
      </c>
      <c r="N54" s="104">
        <v>6296.6841400000003</v>
      </c>
      <c r="O54" s="104">
        <v>6157.8626700000004</v>
      </c>
      <c r="P54" s="104">
        <v>5970.3856500000002</v>
      </c>
      <c r="Q54" s="104">
        <v>6074.4164700000001</v>
      </c>
      <c r="R54" s="104">
        <v>6295.6068200000009</v>
      </c>
      <c r="S54" s="104">
        <v>6351.8857900000003</v>
      </c>
      <c r="T54" s="104">
        <v>6088.4512500000001</v>
      </c>
      <c r="U54" s="104">
        <v>6166.872910000001</v>
      </c>
      <c r="V54" s="104">
        <v>6204.0741100000005</v>
      </c>
      <c r="W54" s="104">
        <v>5822.9156100000009</v>
      </c>
      <c r="X54" s="104">
        <v>5588.1598800000002</v>
      </c>
      <c r="Y54" s="104">
        <v>5713.2075200000008</v>
      </c>
      <c r="Z54" s="104">
        <v>5673.3485400000009</v>
      </c>
      <c r="AA54" s="104">
        <v>5679.6007200000004</v>
      </c>
      <c r="AB54" s="104">
        <v>5352.8852100000004</v>
      </c>
      <c r="AC54" s="104">
        <v>5284.8488200000002</v>
      </c>
      <c r="AD54" s="104">
        <v>5639.3334300000006</v>
      </c>
      <c r="AE54" s="104">
        <v>5659.1743800000004</v>
      </c>
      <c r="AF54" s="104">
        <v>5439.4045300000007</v>
      </c>
      <c r="AG54" s="104">
        <v>5432.6966000000002</v>
      </c>
      <c r="AH54" s="104">
        <v>5222.4725600000002</v>
      </c>
      <c r="AI54" s="104">
        <v>5098.6104800000003</v>
      </c>
      <c r="AJ54" s="104">
        <v>5490.4754200000007</v>
      </c>
      <c r="AK54" s="104">
        <v>5203.6141200000002</v>
      </c>
      <c r="AL54" s="104">
        <v>5300.8487600000008</v>
      </c>
      <c r="AM54" s="104">
        <v>5606.8577500000001</v>
      </c>
      <c r="AN54" s="104">
        <v>5336.6642900000006</v>
      </c>
      <c r="AO54" s="104">
        <v>5230.1390700000002</v>
      </c>
      <c r="AP54" s="104">
        <v>5339.1581800000004</v>
      </c>
      <c r="AQ54" s="104">
        <v>5166.0431500000004</v>
      </c>
      <c r="AR54" s="104">
        <v>5135.4524200000005</v>
      </c>
      <c r="AS54" s="104">
        <v>5163.7930500000002</v>
      </c>
      <c r="AT54" s="104">
        <v>5236.6901500000004</v>
      </c>
      <c r="AU54" s="104">
        <v>5148.5670500000006</v>
      </c>
      <c r="AV54" s="104">
        <v>5414.4109100000005</v>
      </c>
      <c r="AW54" s="104">
        <v>5490.3086700000003</v>
      </c>
      <c r="AX54" s="104">
        <v>5562.2914000000001</v>
      </c>
      <c r="AY54" s="104">
        <v>5640.3331600000001</v>
      </c>
      <c r="AZ54" s="104">
        <v>5113.6550100000004</v>
      </c>
      <c r="BA54" s="104">
        <v>5578.69074</v>
      </c>
      <c r="BB54" s="104">
        <v>5950.2963000000009</v>
      </c>
      <c r="BC54" s="104">
        <v>5982.7642700000006</v>
      </c>
      <c r="BD54" s="104">
        <v>5565.3577000000005</v>
      </c>
      <c r="BE54" s="104">
        <v>6142.3969600000009</v>
      </c>
      <c r="BF54" s="104">
        <v>6185.0647400000007</v>
      </c>
      <c r="BG54" s="104">
        <v>5884.5536300000003</v>
      </c>
      <c r="BH54" s="104">
        <v>6085.9777700000004</v>
      </c>
      <c r="BI54" s="104">
        <v>6036.2416300000004</v>
      </c>
      <c r="BJ54" s="104">
        <v>6044.5056100000002</v>
      </c>
      <c r="BK54" s="104">
        <v>6189.8054500000007</v>
      </c>
      <c r="BL54" s="104">
        <v>6148.8755000000001</v>
      </c>
      <c r="BM54" s="104">
        <v>6623.0668600000008</v>
      </c>
      <c r="BN54" s="230" t="s">
        <v>51</v>
      </c>
      <c r="BO54" s="104">
        <v>6024.8732200000004</v>
      </c>
      <c r="BP54" s="104">
        <v>5887.7034300000005</v>
      </c>
      <c r="BQ54" s="104">
        <v>6515.4159600000003</v>
      </c>
      <c r="BR54" s="104">
        <v>6368.7231800000009</v>
      </c>
      <c r="BS54" s="104">
        <v>6321.8901000000005</v>
      </c>
      <c r="BT54" s="104">
        <v>6555.9449300000006</v>
      </c>
    </row>
    <row r="55" spans="1:72" ht="15" customHeight="1">
      <c r="A55" s="80"/>
      <c r="C55" s="242"/>
      <c r="D55" s="91" t="s">
        <v>122</v>
      </c>
      <c r="E55" s="104">
        <v>4670.3990200000007</v>
      </c>
      <c r="F55" s="104">
        <v>4828.0399000000007</v>
      </c>
      <c r="G55" s="104">
        <v>5207.2059800000006</v>
      </c>
      <c r="H55" s="104">
        <v>5275.3131000000003</v>
      </c>
      <c r="I55" s="104">
        <v>5047.2008400000004</v>
      </c>
      <c r="J55" s="104">
        <v>5117.8951300000008</v>
      </c>
      <c r="K55" s="104">
        <v>5155.8729500000009</v>
      </c>
      <c r="L55" s="104">
        <v>4980.3888900000002</v>
      </c>
      <c r="M55" s="104">
        <v>4963.8307500000001</v>
      </c>
      <c r="N55" s="104">
        <v>5185.5751300000002</v>
      </c>
      <c r="O55" s="104">
        <v>5099.2853800000003</v>
      </c>
      <c r="P55" s="104">
        <v>4981.6173500000004</v>
      </c>
      <c r="Q55" s="104">
        <v>4918.3288000000002</v>
      </c>
      <c r="R55" s="104">
        <v>5039.61733</v>
      </c>
      <c r="S55" s="104">
        <v>5208.3720700000003</v>
      </c>
      <c r="T55" s="104">
        <v>4974.4613100000006</v>
      </c>
      <c r="U55" s="104">
        <v>4759.8794500000004</v>
      </c>
      <c r="V55" s="104">
        <v>4827.5513900000005</v>
      </c>
      <c r="W55" s="104">
        <v>4918.0708600000007</v>
      </c>
      <c r="X55" s="104">
        <v>4512.8535099999999</v>
      </c>
      <c r="Y55" s="104">
        <v>4803.1083600000002</v>
      </c>
      <c r="Z55" s="104">
        <v>4733.5744000000004</v>
      </c>
      <c r="AA55" s="104">
        <v>5032.9265800000003</v>
      </c>
      <c r="AB55" s="104">
        <v>4622.96378</v>
      </c>
      <c r="AC55" s="104">
        <v>4482.1746600000006</v>
      </c>
      <c r="AD55" s="104">
        <v>4638.2269500000002</v>
      </c>
      <c r="AE55" s="104">
        <v>4632.5747200000005</v>
      </c>
      <c r="AF55" s="104">
        <v>4598.4826400000002</v>
      </c>
      <c r="AG55" s="104">
        <v>4757.7217200000005</v>
      </c>
      <c r="AH55" s="104">
        <v>4424.8934500000005</v>
      </c>
      <c r="AI55" s="104">
        <v>4413.8865100000003</v>
      </c>
      <c r="AJ55" s="104">
        <v>4657.8612600000006</v>
      </c>
      <c r="AK55" s="104">
        <v>4808.3435400000008</v>
      </c>
      <c r="AL55" s="104">
        <v>4605.5866700000006</v>
      </c>
      <c r="AM55" s="104">
        <v>4836.1972500000002</v>
      </c>
      <c r="AN55" s="104">
        <v>4571.6070500000005</v>
      </c>
      <c r="AO55" s="104">
        <v>4551.76145</v>
      </c>
      <c r="AP55" s="104">
        <v>4536.04241</v>
      </c>
      <c r="AQ55" s="104">
        <v>4430.34339</v>
      </c>
      <c r="AR55" s="104">
        <v>4417.2733400000006</v>
      </c>
      <c r="AS55" s="104">
        <v>4616.8468300000004</v>
      </c>
      <c r="AT55" s="104">
        <v>4398.03658</v>
      </c>
      <c r="AU55" s="104">
        <v>4630.1109800000004</v>
      </c>
      <c r="AV55" s="104">
        <v>4546.1235800000004</v>
      </c>
      <c r="AW55" s="104">
        <v>4537.7007700000004</v>
      </c>
      <c r="AX55" s="104">
        <v>4386.8749500000004</v>
      </c>
      <c r="AY55" s="104">
        <v>4631.49442</v>
      </c>
      <c r="AZ55" s="104">
        <v>4183.3639300000004</v>
      </c>
      <c r="BA55" s="104">
        <v>5033.2098900000001</v>
      </c>
      <c r="BB55" s="104">
        <v>4731.1239300000007</v>
      </c>
      <c r="BC55" s="104">
        <v>4915.4320000000007</v>
      </c>
      <c r="BD55" s="104">
        <v>4716.5955600000007</v>
      </c>
      <c r="BE55" s="104">
        <v>5217.96486</v>
      </c>
      <c r="BF55" s="104">
        <v>5068.0355900000004</v>
      </c>
      <c r="BG55" s="104">
        <v>5107.6487100000004</v>
      </c>
      <c r="BH55" s="104">
        <v>5201.2845900000002</v>
      </c>
      <c r="BI55" s="104">
        <v>5371.6859300000006</v>
      </c>
      <c r="BJ55" s="104">
        <v>5010.1970500000007</v>
      </c>
      <c r="BK55" s="104">
        <v>4981.7779700000001</v>
      </c>
      <c r="BL55" s="104">
        <v>5181.0932900000007</v>
      </c>
      <c r="BM55" s="104">
        <v>5272.3298600000007</v>
      </c>
      <c r="BN55" s="230" t="s">
        <v>51</v>
      </c>
      <c r="BO55" s="104">
        <v>5235.5674400000007</v>
      </c>
      <c r="BP55" s="104">
        <v>4801.6684000000005</v>
      </c>
      <c r="BQ55" s="104">
        <v>5627.3207000000002</v>
      </c>
      <c r="BR55" s="104">
        <v>5327.0512400000007</v>
      </c>
      <c r="BS55" s="104">
        <v>5527.2820100000008</v>
      </c>
      <c r="BT55" s="104">
        <v>5410.7127400000008</v>
      </c>
    </row>
    <row r="56" spans="1:72" ht="15" customHeight="1">
      <c r="A56" s="80"/>
      <c r="C56" s="242" t="s">
        <v>32</v>
      </c>
      <c r="D56" s="91" t="s">
        <v>121</v>
      </c>
      <c r="E56" s="104">
        <v>7644.8388400000003</v>
      </c>
      <c r="F56" s="104">
        <v>7919.6691900000005</v>
      </c>
      <c r="G56" s="104">
        <v>8270.6691800000008</v>
      </c>
      <c r="H56" s="104">
        <v>8741.2785000000003</v>
      </c>
      <c r="I56" s="104">
        <v>8394.5326400000013</v>
      </c>
      <c r="J56" s="104">
        <v>8589.7503000000015</v>
      </c>
      <c r="K56" s="104">
        <v>8812.0111500000003</v>
      </c>
      <c r="L56" s="104">
        <v>8545.8955999999998</v>
      </c>
      <c r="M56" s="104">
        <v>8818.08367</v>
      </c>
      <c r="N56" s="104">
        <v>9220.4919600000012</v>
      </c>
      <c r="O56" s="104">
        <v>9100.9790900000007</v>
      </c>
      <c r="P56" s="104">
        <v>8818.1706200000008</v>
      </c>
      <c r="Q56" s="104">
        <v>8685.7213300000003</v>
      </c>
      <c r="R56" s="104">
        <v>8647.3391500000016</v>
      </c>
      <c r="S56" s="104">
        <v>8931.3739400000013</v>
      </c>
      <c r="T56" s="104">
        <v>8516.3033800000012</v>
      </c>
      <c r="U56" s="104">
        <v>7998.3383700000004</v>
      </c>
      <c r="V56" s="104">
        <v>8617.6968700000016</v>
      </c>
      <c r="W56" s="104">
        <v>8122.5085000000008</v>
      </c>
      <c r="X56" s="104">
        <v>7822.4664200000007</v>
      </c>
      <c r="Y56" s="104">
        <v>7862.3311500000009</v>
      </c>
      <c r="Z56" s="104">
        <v>8013.466300000001</v>
      </c>
      <c r="AA56" s="104">
        <v>7929.8006200000009</v>
      </c>
      <c r="AB56" s="104">
        <v>7751.8661300000003</v>
      </c>
      <c r="AC56" s="104">
        <v>7976.7979800000003</v>
      </c>
      <c r="AD56" s="104">
        <v>8154.6103600000006</v>
      </c>
      <c r="AE56" s="104">
        <v>7664.5682800000004</v>
      </c>
      <c r="AF56" s="104">
        <v>7620.795790000001</v>
      </c>
      <c r="AG56" s="104">
        <v>7661.321280000001</v>
      </c>
      <c r="AH56" s="104">
        <v>8003.6832000000004</v>
      </c>
      <c r="AI56" s="104">
        <v>7264.4261300000007</v>
      </c>
      <c r="AJ56" s="104">
        <v>7867.2384600000005</v>
      </c>
      <c r="AK56" s="104">
        <v>7890.9670800000004</v>
      </c>
      <c r="AL56" s="104">
        <v>7762.6856400000006</v>
      </c>
      <c r="AM56" s="104">
        <v>8126.9935200000009</v>
      </c>
      <c r="AN56" s="104">
        <v>7473.8864600000006</v>
      </c>
      <c r="AO56" s="104">
        <v>7724.9559800000006</v>
      </c>
      <c r="AP56" s="104">
        <v>7241.5853300000008</v>
      </c>
      <c r="AQ56" s="104">
        <v>7616.7032600000002</v>
      </c>
      <c r="AR56" s="104">
        <v>7349.1188900000006</v>
      </c>
      <c r="AS56" s="104">
        <v>7470.7574600000007</v>
      </c>
      <c r="AT56" s="104">
        <v>8185.0993900000003</v>
      </c>
      <c r="AU56" s="104">
        <v>8041.4607600000008</v>
      </c>
      <c r="AV56" s="104">
        <v>7899.2110000000002</v>
      </c>
      <c r="AW56" s="104">
        <v>7573.2501600000005</v>
      </c>
      <c r="AX56" s="104">
        <v>7726.460140000001</v>
      </c>
      <c r="AY56" s="104">
        <v>7475.628670000001</v>
      </c>
      <c r="AZ56" s="104">
        <v>7802.9775800000007</v>
      </c>
      <c r="BA56" s="104">
        <v>7814.6889400000009</v>
      </c>
      <c r="BB56" s="104">
        <v>7789.0225200000004</v>
      </c>
      <c r="BC56" s="104">
        <v>7700.5674400000007</v>
      </c>
      <c r="BD56" s="104">
        <v>7807.9636900000005</v>
      </c>
      <c r="BE56" s="104">
        <v>7840.1253800000004</v>
      </c>
      <c r="BF56" s="104">
        <v>7828.5824100000009</v>
      </c>
      <c r="BG56" s="104">
        <v>7816.3336100000006</v>
      </c>
      <c r="BH56" s="104">
        <v>7668.0563600000005</v>
      </c>
      <c r="BI56" s="104">
        <v>7706.464210000001</v>
      </c>
      <c r="BJ56" s="104">
        <v>7660.1756200000009</v>
      </c>
      <c r="BK56" s="104">
        <v>7930.0593900000003</v>
      </c>
      <c r="BL56" s="104">
        <v>7971.2793200000006</v>
      </c>
      <c r="BM56" s="104">
        <v>7939.989770000001</v>
      </c>
      <c r="BN56" s="230" t="s">
        <v>51</v>
      </c>
      <c r="BO56" s="104">
        <v>7278.4276600000003</v>
      </c>
      <c r="BP56" s="104">
        <v>7775.1529200000004</v>
      </c>
      <c r="BQ56" s="104">
        <v>7953.7528600000005</v>
      </c>
      <c r="BR56" s="104">
        <v>7999.2248900000004</v>
      </c>
      <c r="BS56" s="104">
        <v>8221.2086600000002</v>
      </c>
      <c r="BT56" s="104">
        <v>8275.3000600000014</v>
      </c>
    </row>
    <row r="57" spans="1:72" ht="15" customHeight="1">
      <c r="A57" s="80"/>
      <c r="C57" s="242"/>
      <c r="D57" s="91" t="s">
        <v>122</v>
      </c>
      <c r="E57" s="104">
        <v>5311.5774200000005</v>
      </c>
      <c r="F57" s="104">
        <v>5187.1961000000001</v>
      </c>
      <c r="G57" s="104">
        <v>5893.0248600000004</v>
      </c>
      <c r="H57" s="104">
        <v>5666.4834900000005</v>
      </c>
      <c r="I57" s="104">
        <v>5939.9751600000009</v>
      </c>
      <c r="J57" s="104">
        <v>6026.4632100000008</v>
      </c>
      <c r="K57" s="104">
        <v>6112.0115300000007</v>
      </c>
      <c r="L57" s="104">
        <v>6224.1014800000003</v>
      </c>
      <c r="M57" s="104">
        <v>6432.0430600000009</v>
      </c>
      <c r="N57" s="104">
        <v>6013.3466600000002</v>
      </c>
      <c r="O57" s="104">
        <v>6621.7974800000002</v>
      </c>
      <c r="P57" s="104">
        <v>6268.1722100000006</v>
      </c>
      <c r="Q57" s="104">
        <v>6028.7004600000009</v>
      </c>
      <c r="R57" s="104">
        <v>6303.7626300000002</v>
      </c>
      <c r="S57" s="104">
        <v>6254.8252900000007</v>
      </c>
      <c r="T57" s="104">
        <v>5980.5057000000006</v>
      </c>
      <c r="U57" s="104">
        <v>6105.5892200000008</v>
      </c>
      <c r="V57" s="104">
        <v>5966.4979500000009</v>
      </c>
      <c r="W57" s="104">
        <v>6222.7192200000009</v>
      </c>
      <c r="X57" s="104">
        <v>5762.9276100000006</v>
      </c>
      <c r="Y57" s="104">
        <v>5910.0508100000006</v>
      </c>
      <c r="Z57" s="104">
        <v>6014.6988700000002</v>
      </c>
      <c r="AA57" s="104">
        <v>6299.8584900000005</v>
      </c>
      <c r="AB57" s="104">
        <v>5725.0451500000008</v>
      </c>
      <c r="AC57" s="104">
        <v>6016.6839000000009</v>
      </c>
      <c r="AD57" s="104">
        <v>5905.3950600000007</v>
      </c>
      <c r="AE57" s="104">
        <v>5904.5396700000001</v>
      </c>
      <c r="AF57" s="104">
        <v>5411.7993500000002</v>
      </c>
      <c r="AG57" s="104">
        <v>5681.2352500000006</v>
      </c>
      <c r="AH57" s="104">
        <v>5419.5591800000002</v>
      </c>
      <c r="AI57" s="104">
        <v>5415.7139300000008</v>
      </c>
      <c r="AJ57" s="104">
        <v>5588.2325900000005</v>
      </c>
      <c r="AK57" s="104">
        <v>6014.3421800000006</v>
      </c>
      <c r="AL57" s="104">
        <v>5662.5022700000009</v>
      </c>
      <c r="AM57" s="104">
        <v>6070.0613700000004</v>
      </c>
      <c r="AN57" s="104">
        <v>5584.1751100000001</v>
      </c>
      <c r="AO57" s="104">
        <v>5685.6655900000005</v>
      </c>
      <c r="AP57" s="104">
        <v>5570.8995500000001</v>
      </c>
      <c r="AQ57" s="104">
        <v>5625.0403800000004</v>
      </c>
      <c r="AR57" s="104">
        <v>5689.7926500000003</v>
      </c>
      <c r="AS57" s="104">
        <v>5817.4508700000006</v>
      </c>
      <c r="AT57" s="104">
        <v>5866.2481500000004</v>
      </c>
      <c r="AU57" s="104">
        <v>6872.0255400000005</v>
      </c>
      <c r="AV57" s="104">
        <v>6521.0117200000004</v>
      </c>
      <c r="AW57" s="104">
        <v>5445.9703800000007</v>
      </c>
      <c r="AX57" s="104">
        <v>5762.1528500000004</v>
      </c>
      <c r="AY57" s="104">
        <v>5536.4051200000004</v>
      </c>
      <c r="AZ57" s="104">
        <v>5617.1953400000002</v>
      </c>
      <c r="BA57" s="104">
        <v>5729.6147500000006</v>
      </c>
      <c r="BB57" s="104">
        <v>5733.2121200000001</v>
      </c>
      <c r="BC57" s="104">
        <v>5647.6195500000003</v>
      </c>
      <c r="BD57" s="104">
        <v>5597.3482900000008</v>
      </c>
      <c r="BE57" s="104">
        <v>5909.4912800000002</v>
      </c>
      <c r="BF57" s="104">
        <v>6069.0437000000002</v>
      </c>
      <c r="BG57" s="104">
        <v>5976.7243700000008</v>
      </c>
      <c r="BH57" s="104">
        <v>5839.0174900000002</v>
      </c>
      <c r="BI57" s="104">
        <v>5855.5686100000003</v>
      </c>
      <c r="BJ57" s="104">
        <v>5838.0514800000001</v>
      </c>
      <c r="BK57" s="104">
        <v>6026.4092200000005</v>
      </c>
      <c r="BL57" s="104">
        <v>5932.5273700000007</v>
      </c>
      <c r="BM57" s="104">
        <v>6106.6473400000004</v>
      </c>
      <c r="BN57" s="230" t="s">
        <v>51</v>
      </c>
      <c r="BO57" s="104">
        <v>6772.0402200000008</v>
      </c>
      <c r="BP57" s="104">
        <v>6645.4423100000004</v>
      </c>
      <c r="BQ57" s="104">
        <v>6691.3756700000004</v>
      </c>
      <c r="BR57" s="104">
        <v>6511.9378200000001</v>
      </c>
      <c r="BS57" s="104">
        <v>6102.0494500000004</v>
      </c>
      <c r="BT57" s="104">
        <v>6085.7458100000003</v>
      </c>
    </row>
    <row r="58" spans="1:72" ht="15" customHeight="1">
      <c r="A58" s="80"/>
      <c r="C58" s="242" t="s">
        <v>33</v>
      </c>
      <c r="D58" s="91" t="s">
        <v>121</v>
      </c>
      <c r="E58" s="104">
        <v>9361.3926900000006</v>
      </c>
      <c r="F58" s="104">
        <v>9508.3619100000014</v>
      </c>
      <c r="G58" s="104">
        <v>9674.3623900000002</v>
      </c>
      <c r="H58" s="104">
        <v>9553.5451000000012</v>
      </c>
      <c r="I58" s="104">
        <v>9920.5877700000001</v>
      </c>
      <c r="J58" s="104">
        <v>9803.6115900000004</v>
      </c>
      <c r="K58" s="104">
        <v>10098.392220000002</v>
      </c>
      <c r="L58" s="104">
        <v>10252.84734</v>
      </c>
      <c r="M58" s="104">
        <v>9845.5435000000016</v>
      </c>
      <c r="N58" s="104">
        <v>10204.296100000001</v>
      </c>
      <c r="O58" s="104">
        <v>9899.0410000000011</v>
      </c>
      <c r="P58" s="104">
        <v>9356.7671800000007</v>
      </c>
      <c r="Q58" s="104">
        <v>10048.87491</v>
      </c>
      <c r="R58" s="104">
        <v>9693.0450000000001</v>
      </c>
      <c r="S58" s="104">
        <v>9396.2075800000002</v>
      </c>
      <c r="T58" s="104">
        <v>8778.2805400000016</v>
      </c>
      <c r="U58" s="104">
        <v>9153.6167400000013</v>
      </c>
      <c r="V58" s="104">
        <v>9009.3197200000013</v>
      </c>
      <c r="W58" s="104">
        <v>9127.0921900000012</v>
      </c>
      <c r="X58" s="104">
        <v>8088.3740300000009</v>
      </c>
      <c r="Y58" s="104">
        <v>9526.4429500000006</v>
      </c>
      <c r="Z58" s="104">
        <v>8359.3851700000014</v>
      </c>
      <c r="AA58" s="104">
        <v>7954.8836300000003</v>
      </c>
      <c r="AB58" s="104">
        <v>8343.4306800000013</v>
      </c>
      <c r="AC58" s="104">
        <v>7970.4961000000003</v>
      </c>
      <c r="AD58" s="104">
        <v>8455.2861100000009</v>
      </c>
      <c r="AE58" s="104">
        <v>8371.0671300000013</v>
      </c>
      <c r="AF58" s="104">
        <v>7910.2304000000004</v>
      </c>
      <c r="AG58" s="104">
        <v>7700.8394900000003</v>
      </c>
      <c r="AH58" s="104">
        <v>7548.6492000000007</v>
      </c>
      <c r="AI58" s="104">
        <v>7904.3093100000006</v>
      </c>
      <c r="AJ58" s="104">
        <v>7820.7226500000006</v>
      </c>
      <c r="AK58" s="104">
        <v>9962.1049300000013</v>
      </c>
      <c r="AL58" s="104">
        <v>8251.5736800000013</v>
      </c>
      <c r="AM58" s="104">
        <v>8611.3305799999998</v>
      </c>
      <c r="AN58" s="104">
        <v>8183.7762400000011</v>
      </c>
      <c r="AO58" s="104">
        <v>8458.1695800000016</v>
      </c>
      <c r="AP58" s="104">
        <v>8246.5600900000009</v>
      </c>
      <c r="AQ58" s="104">
        <v>8457.9553700000015</v>
      </c>
      <c r="AR58" s="104">
        <v>8226.7412300000015</v>
      </c>
      <c r="AS58" s="104">
        <v>8046.2107100000003</v>
      </c>
      <c r="AT58" s="104">
        <v>8337.7227899999998</v>
      </c>
      <c r="AU58" s="104">
        <v>7959.4268300000003</v>
      </c>
      <c r="AV58" s="104">
        <v>8308.1327700000002</v>
      </c>
      <c r="AW58" s="104">
        <v>8356.6112700000012</v>
      </c>
      <c r="AX58" s="104">
        <v>8408.0895300000011</v>
      </c>
      <c r="AY58" s="104">
        <v>8029.5303000000004</v>
      </c>
      <c r="AZ58" s="104">
        <v>8441.2816500000008</v>
      </c>
      <c r="BA58" s="104">
        <v>8619.5688399999999</v>
      </c>
      <c r="BB58" s="104">
        <v>8350.777</v>
      </c>
      <c r="BC58" s="104">
        <v>8230.8163300000015</v>
      </c>
      <c r="BD58" s="104">
        <v>8290.6165600000004</v>
      </c>
      <c r="BE58" s="104">
        <v>8323.0470999999998</v>
      </c>
      <c r="BF58" s="104">
        <v>8491.4668900000015</v>
      </c>
      <c r="BG58" s="104">
        <v>8139.5474300000005</v>
      </c>
      <c r="BH58" s="104">
        <v>8213.8749700000008</v>
      </c>
      <c r="BI58" s="104">
        <v>8180.8885200000004</v>
      </c>
      <c r="BJ58" s="104">
        <v>8249.0880300000008</v>
      </c>
      <c r="BK58" s="104">
        <v>8479.1563700000006</v>
      </c>
      <c r="BL58" s="104">
        <v>8077.984480000001</v>
      </c>
      <c r="BM58" s="104">
        <v>8271.4898900000007</v>
      </c>
      <c r="BN58" s="230" t="s">
        <v>51</v>
      </c>
      <c r="BO58" s="104">
        <v>8220.8770000000004</v>
      </c>
      <c r="BP58" s="104">
        <v>8083.7004800000004</v>
      </c>
      <c r="BQ58" s="104">
        <v>8445.265080000001</v>
      </c>
      <c r="BR58" s="104">
        <v>8301.2150700000002</v>
      </c>
      <c r="BS58" s="104">
        <v>8102.6002000000008</v>
      </c>
      <c r="BT58" s="104">
        <v>8164.1046500000002</v>
      </c>
    </row>
    <row r="59" spans="1:72" ht="15" customHeight="1">
      <c r="A59" s="80"/>
      <c r="C59" s="242"/>
      <c r="D59" s="91" t="s">
        <v>122</v>
      </c>
      <c r="E59" s="104">
        <v>6948.8379700000005</v>
      </c>
      <c r="F59" s="104">
        <v>6390.9550000000008</v>
      </c>
      <c r="G59" s="104">
        <v>6613.4500700000008</v>
      </c>
      <c r="H59" s="104">
        <v>7143.5253700000003</v>
      </c>
      <c r="I59" s="104">
        <v>6890.1927100000003</v>
      </c>
      <c r="J59" s="104">
        <v>7333.7572900000005</v>
      </c>
      <c r="K59" s="104">
        <v>6872.1525500000007</v>
      </c>
      <c r="L59" s="104">
        <v>7143.4981300000009</v>
      </c>
      <c r="M59" s="104">
        <v>6956.414130000001</v>
      </c>
      <c r="N59" s="104">
        <v>7079.4160100000008</v>
      </c>
      <c r="O59" s="104">
        <v>7299.3610400000007</v>
      </c>
      <c r="P59" s="104">
        <v>6758.1150200000002</v>
      </c>
      <c r="Q59" s="104">
        <v>6994.0946200000008</v>
      </c>
      <c r="R59" s="104">
        <v>7273.5591100000001</v>
      </c>
      <c r="S59" s="104">
        <v>7255.6443500000005</v>
      </c>
      <c r="T59" s="104">
        <v>6828.0943700000007</v>
      </c>
      <c r="U59" s="104">
        <v>6667.3810500000009</v>
      </c>
      <c r="V59" s="104">
        <v>6826.6881900000008</v>
      </c>
      <c r="W59" s="104">
        <v>6657.0336000000007</v>
      </c>
      <c r="X59" s="104">
        <v>6021.9662100000005</v>
      </c>
      <c r="Y59" s="104">
        <v>6469.1177600000001</v>
      </c>
      <c r="Z59" s="104">
        <v>6589.1085900000007</v>
      </c>
      <c r="AA59" s="104">
        <v>6333.5883000000003</v>
      </c>
      <c r="AB59" s="104">
        <v>6273.6025200000004</v>
      </c>
      <c r="AC59" s="104">
        <v>5899.7420100000008</v>
      </c>
      <c r="AD59" s="104">
        <v>6010.2028500000006</v>
      </c>
      <c r="AE59" s="104">
        <v>5348.1386500000008</v>
      </c>
      <c r="AF59" s="104">
        <v>5627.4501300000002</v>
      </c>
      <c r="AG59" s="104">
        <v>6172.2990500000005</v>
      </c>
      <c r="AH59" s="104">
        <v>5903.9604100000006</v>
      </c>
      <c r="AI59" s="104">
        <v>6131.8105100000002</v>
      </c>
      <c r="AJ59" s="104">
        <v>5910.2348900000006</v>
      </c>
      <c r="AK59" s="104">
        <v>6320.2863300000008</v>
      </c>
      <c r="AL59" s="104">
        <v>5971.9606400000002</v>
      </c>
      <c r="AM59" s="104">
        <v>6428.2268800000002</v>
      </c>
      <c r="AN59" s="104">
        <v>6079.2844000000005</v>
      </c>
      <c r="AO59" s="104">
        <v>6449.7258800000009</v>
      </c>
      <c r="AP59" s="104">
        <v>6366.6024700000007</v>
      </c>
      <c r="AQ59" s="104">
        <v>6197.8071100000006</v>
      </c>
      <c r="AR59" s="104">
        <v>6198.3287200000004</v>
      </c>
      <c r="AS59" s="104">
        <v>5986.7071000000005</v>
      </c>
      <c r="AT59" s="104">
        <v>6112.2093700000005</v>
      </c>
      <c r="AU59" s="104">
        <v>5943.1504000000004</v>
      </c>
      <c r="AV59" s="104">
        <v>5656.5393000000004</v>
      </c>
      <c r="AW59" s="104">
        <v>5743.5624900000003</v>
      </c>
      <c r="AX59" s="104">
        <v>6014.7905000000001</v>
      </c>
      <c r="AY59" s="104">
        <v>5912.4041700000007</v>
      </c>
      <c r="AZ59" s="104">
        <v>5829.1896000000006</v>
      </c>
      <c r="BA59" s="104">
        <v>6000.7227800000001</v>
      </c>
      <c r="BB59" s="104">
        <v>5750.1817700000001</v>
      </c>
      <c r="BC59" s="104">
        <v>5825.0275500000007</v>
      </c>
      <c r="BD59" s="104">
        <v>5873.4137900000005</v>
      </c>
      <c r="BE59" s="104">
        <v>5956.8814600000005</v>
      </c>
      <c r="BF59" s="104">
        <v>6139.3088900000002</v>
      </c>
      <c r="BG59" s="104">
        <v>6429.7824600000004</v>
      </c>
      <c r="BH59" s="104">
        <v>6494.8794100000005</v>
      </c>
      <c r="BI59" s="104">
        <v>6405.6267500000004</v>
      </c>
      <c r="BJ59" s="104">
        <v>6209.9352200000003</v>
      </c>
      <c r="BK59" s="104">
        <v>6512.9038700000001</v>
      </c>
      <c r="BL59" s="104">
        <v>6413.214140000001</v>
      </c>
      <c r="BM59" s="104">
        <v>6376.4705300000005</v>
      </c>
      <c r="BN59" s="230" t="s">
        <v>51</v>
      </c>
      <c r="BO59" s="104">
        <v>6500.8531400000002</v>
      </c>
      <c r="BP59" s="104">
        <v>6397.0418500000005</v>
      </c>
      <c r="BQ59" s="104">
        <v>6455.8854100000008</v>
      </c>
      <c r="BR59" s="104">
        <v>6631.6598400000003</v>
      </c>
      <c r="BS59" s="104">
        <v>6338.3144800000009</v>
      </c>
      <c r="BT59" s="104">
        <v>6044.0588800000005</v>
      </c>
    </row>
    <row r="60" spans="1:72" ht="15" customHeight="1">
      <c r="A60" s="80"/>
      <c r="C60" s="242" t="s">
        <v>34</v>
      </c>
      <c r="D60" s="91" t="s">
        <v>121</v>
      </c>
      <c r="E60" s="104">
        <v>6756.0936800000009</v>
      </c>
      <c r="F60" s="104">
        <v>6830.4006200000003</v>
      </c>
      <c r="G60" s="104">
        <v>6935.6806600000009</v>
      </c>
      <c r="H60" s="104">
        <v>7015.1694700000007</v>
      </c>
      <c r="I60" s="104">
        <v>7298.5728000000008</v>
      </c>
      <c r="J60" s="104">
        <v>7709.7912100000003</v>
      </c>
      <c r="K60" s="104">
        <v>8231.3748100000012</v>
      </c>
      <c r="L60" s="104">
        <v>8069.0898300000008</v>
      </c>
      <c r="M60" s="104">
        <v>7502.3143200000004</v>
      </c>
      <c r="N60" s="104">
        <v>7974.4994900000011</v>
      </c>
      <c r="O60" s="104">
        <v>7543.4824000000008</v>
      </c>
      <c r="P60" s="104">
        <v>7691.7172400000009</v>
      </c>
      <c r="Q60" s="104">
        <v>7805.2497900000008</v>
      </c>
      <c r="R60" s="104">
        <v>7890.966010000001</v>
      </c>
      <c r="S60" s="104">
        <v>7552.7619400000003</v>
      </c>
      <c r="T60" s="104">
        <v>7638.2957800000004</v>
      </c>
      <c r="U60" s="104">
        <v>7570.0704300000007</v>
      </c>
      <c r="V60" s="104">
        <v>7350.0333400000009</v>
      </c>
      <c r="W60" s="104">
        <v>7059.0203100000008</v>
      </c>
      <c r="X60" s="104">
        <v>7367.9727900000007</v>
      </c>
      <c r="Y60" s="104">
        <v>7531.5828100000008</v>
      </c>
      <c r="Z60" s="104">
        <v>7215.5925000000007</v>
      </c>
      <c r="AA60" s="104">
        <v>7206.2998300000008</v>
      </c>
      <c r="AB60" s="104">
        <v>6917.1200900000003</v>
      </c>
      <c r="AC60" s="104">
        <v>6997.256080000001</v>
      </c>
      <c r="AD60" s="104">
        <v>6582.9779400000007</v>
      </c>
      <c r="AE60" s="104">
        <v>6678.8978600000009</v>
      </c>
      <c r="AF60" s="104">
        <v>6786.4130000000005</v>
      </c>
      <c r="AG60" s="104">
        <v>7199.3818100000008</v>
      </c>
      <c r="AH60" s="104">
        <v>7180.4525700000004</v>
      </c>
      <c r="AI60" s="104">
        <v>7184.9052700000002</v>
      </c>
      <c r="AJ60" s="104">
        <v>7226.8115800000005</v>
      </c>
      <c r="AK60" s="104">
        <v>7300.5555300000005</v>
      </c>
      <c r="AL60" s="104">
        <v>6875.5507200000002</v>
      </c>
      <c r="AM60" s="104">
        <v>6611.0117600000003</v>
      </c>
      <c r="AN60" s="104">
        <v>6817.1544700000004</v>
      </c>
      <c r="AO60" s="104">
        <v>6931.3696800000007</v>
      </c>
      <c r="AP60" s="104">
        <v>6742.9296700000004</v>
      </c>
      <c r="AQ60" s="104">
        <v>6743.3367500000004</v>
      </c>
      <c r="AR60" s="104">
        <v>6795.059580000001</v>
      </c>
      <c r="AS60" s="104">
        <v>6984.8656700000001</v>
      </c>
      <c r="AT60" s="104">
        <v>6833.4042000000009</v>
      </c>
      <c r="AU60" s="104">
        <v>7006.6721800000005</v>
      </c>
      <c r="AV60" s="104">
        <v>6733.7124600000006</v>
      </c>
      <c r="AW60" s="104">
        <v>6797.7094800000004</v>
      </c>
      <c r="AX60" s="104">
        <v>6385.8852200000001</v>
      </c>
      <c r="AY60" s="104">
        <v>6332.8065300000007</v>
      </c>
      <c r="AZ60" s="104">
        <v>5832.3124700000008</v>
      </c>
      <c r="BA60" s="104">
        <v>6462.0434700000005</v>
      </c>
      <c r="BB60" s="104">
        <v>6066.9198000000006</v>
      </c>
      <c r="BC60" s="104">
        <v>5702.9241400000001</v>
      </c>
      <c r="BD60" s="104">
        <v>5778.7886700000008</v>
      </c>
      <c r="BE60" s="104">
        <v>6066.5166800000006</v>
      </c>
      <c r="BF60" s="104">
        <v>5775.4255000000003</v>
      </c>
      <c r="BG60" s="104">
        <v>5586.90506</v>
      </c>
      <c r="BH60" s="104">
        <v>5608.7194300000001</v>
      </c>
      <c r="BI60" s="104">
        <v>6142.1490800000001</v>
      </c>
      <c r="BJ60" s="104">
        <v>6082.3777700000001</v>
      </c>
      <c r="BK60" s="104">
        <v>6088.9819000000007</v>
      </c>
      <c r="BL60" s="104">
        <v>6104.2484100000001</v>
      </c>
      <c r="BM60" s="104">
        <v>6423.3398800000004</v>
      </c>
      <c r="BN60" s="230" t="s">
        <v>51</v>
      </c>
      <c r="BO60" s="104">
        <v>5738.6846300000007</v>
      </c>
      <c r="BP60" s="104">
        <v>5916.5259000000005</v>
      </c>
      <c r="BQ60" s="104">
        <v>6308.5813000000007</v>
      </c>
      <c r="BR60" s="104">
        <v>6089.7750000000005</v>
      </c>
      <c r="BS60" s="104">
        <v>6355.8775400000004</v>
      </c>
      <c r="BT60" s="104">
        <v>6307.6948800000009</v>
      </c>
    </row>
    <row r="61" spans="1:72" ht="15" customHeight="1">
      <c r="A61" s="80"/>
      <c r="C61" s="242"/>
      <c r="D61" s="91" t="s">
        <v>122</v>
      </c>
      <c r="E61" s="104">
        <v>5860.7275300000001</v>
      </c>
      <c r="F61" s="104">
        <v>5483.6447700000008</v>
      </c>
      <c r="G61" s="104">
        <v>5830.4772800000001</v>
      </c>
      <c r="H61" s="104">
        <v>6378.8993700000001</v>
      </c>
      <c r="I61" s="104">
        <v>6112.6886500000001</v>
      </c>
      <c r="J61" s="104">
        <v>6047.1454800000001</v>
      </c>
      <c r="K61" s="104">
        <v>6347.2497300000005</v>
      </c>
      <c r="L61" s="104">
        <v>6105.8831100000007</v>
      </c>
      <c r="M61" s="104">
        <v>5641.0475000000006</v>
      </c>
      <c r="N61" s="104">
        <v>5730.4730800000007</v>
      </c>
      <c r="O61" s="104">
        <v>6078.5081900000005</v>
      </c>
      <c r="P61" s="104">
        <v>5180.8464200000008</v>
      </c>
      <c r="Q61" s="104">
        <v>5806.7893000000004</v>
      </c>
      <c r="R61" s="104">
        <v>6019.8115000000007</v>
      </c>
      <c r="S61" s="104">
        <v>6339.1794800000007</v>
      </c>
      <c r="T61" s="104">
        <v>5782.9545500000004</v>
      </c>
      <c r="U61" s="104">
        <v>5608.3880800000006</v>
      </c>
      <c r="V61" s="104">
        <v>5835.8560800000005</v>
      </c>
      <c r="W61" s="104">
        <v>5287.11852</v>
      </c>
      <c r="X61" s="104">
        <v>5774.3309600000002</v>
      </c>
      <c r="Y61" s="104">
        <v>4996.3503000000001</v>
      </c>
      <c r="Z61" s="104">
        <v>5095.0897000000004</v>
      </c>
      <c r="AA61" s="104">
        <v>5097.2884300000005</v>
      </c>
      <c r="AB61" s="104">
        <v>5248.3758500000004</v>
      </c>
      <c r="AC61" s="104">
        <v>5138.8238100000008</v>
      </c>
      <c r="AD61" s="104">
        <v>5034.4035700000004</v>
      </c>
      <c r="AE61" s="104">
        <v>5210.0750100000005</v>
      </c>
      <c r="AF61" s="104">
        <v>4972.8210900000004</v>
      </c>
      <c r="AG61" s="104">
        <v>5253.2124300000005</v>
      </c>
      <c r="AH61" s="104">
        <v>5304.6509700000006</v>
      </c>
      <c r="AI61" s="104">
        <v>5312.6893500000006</v>
      </c>
      <c r="AJ61" s="104">
        <v>5566.8759700000001</v>
      </c>
      <c r="AK61" s="104">
        <v>5774.1966800000009</v>
      </c>
      <c r="AL61" s="104">
        <v>5050.34022</v>
      </c>
      <c r="AM61" s="104">
        <v>5431.0691800000004</v>
      </c>
      <c r="AN61" s="104">
        <v>5476.3381000000008</v>
      </c>
      <c r="AO61" s="104">
        <v>5425.8942100000004</v>
      </c>
      <c r="AP61" s="104">
        <v>5192.6480300000003</v>
      </c>
      <c r="AQ61" s="104">
        <v>5427.8325300000006</v>
      </c>
      <c r="AR61" s="104">
        <v>5109.4697100000003</v>
      </c>
      <c r="AS61" s="104">
        <v>5546.4876100000001</v>
      </c>
      <c r="AT61" s="104">
        <v>4994.7162500000004</v>
      </c>
      <c r="AU61" s="104">
        <v>5058.0501400000003</v>
      </c>
      <c r="AV61" s="104">
        <v>5075.6435800000008</v>
      </c>
      <c r="AW61" s="104">
        <v>5240.2269700000006</v>
      </c>
      <c r="AX61" s="104">
        <v>4697.9372600000006</v>
      </c>
      <c r="AY61" s="104">
        <v>4820.7907400000004</v>
      </c>
      <c r="AZ61" s="104">
        <v>4370.6837400000004</v>
      </c>
      <c r="BA61" s="104">
        <v>4788.4258400000008</v>
      </c>
      <c r="BB61" s="104">
        <v>4833.8552500000005</v>
      </c>
      <c r="BC61" s="104">
        <v>4325.7406200000005</v>
      </c>
      <c r="BD61" s="104">
        <v>4504.0696800000005</v>
      </c>
      <c r="BE61" s="104">
        <v>4521.13465</v>
      </c>
      <c r="BF61" s="104">
        <v>4786.0648900000006</v>
      </c>
      <c r="BG61" s="104">
        <v>4496.1154800000004</v>
      </c>
      <c r="BH61" s="104">
        <v>4572.3480300000001</v>
      </c>
      <c r="BI61" s="104">
        <v>4642.1993900000007</v>
      </c>
      <c r="BJ61" s="104">
        <v>4426.67562</v>
      </c>
      <c r="BK61" s="104">
        <v>4378.3044100000006</v>
      </c>
      <c r="BL61" s="104">
        <v>4750.2085900000002</v>
      </c>
      <c r="BM61" s="104">
        <v>4999.6258100000005</v>
      </c>
      <c r="BN61" s="230" t="s">
        <v>51</v>
      </c>
      <c r="BO61" s="104">
        <v>5265.22271</v>
      </c>
      <c r="BP61" s="104">
        <v>4923.1432300000006</v>
      </c>
      <c r="BQ61" s="104">
        <v>5018.0184400000007</v>
      </c>
      <c r="BR61" s="104">
        <v>4754.7710900000002</v>
      </c>
      <c r="BS61" s="104">
        <v>5125.2389800000001</v>
      </c>
      <c r="BT61" s="104">
        <v>4970.9073200000003</v>
      </c>
    </row>
    <row r="62" spans="1:72" ht="15" customHeight="1">
      <c r="A62" s="80"/>
      <c r="C62" s="242" t="s">
        <v>35</v>
      </c>
      <c r="D62" s="91" t="s">
        <v>121</v>
      </c>
      <c r="E62" s="104">
        <v>10139.235620000001</v>
      </c>
      <c r="F62" s="104">
        <v>8665.0734499999999</v>
      </c>
      <c r="G62" s="104">
        <v>8892.4843799999999</v>
      </c>
      <c r="H62" s="104">
        <v>9334.2902300000005</v>
      </c>
      <c r="I62" s="104">
        <v>9261.8278000000009</v>
      </c>
      <c r="J62" s="104">
        <v>9907.1111600000004</v>
      </c>
      <c r="K62" s="104">
        <v>9792.9726100000007</v>
      </c>
      <c r="L62" s="104">
        <v>10579.21003</v>
      </c>
      <c r="M62" s="104">
        <v>9333.978000000001</v>
      </c>
      <c r="N62" s="104">
        <v>9383.4745000000003</v>
      </c>
      <c r="O62" s="104">
        <v>9434.613440000001</v>
      </c>
      <c r="P62" s="104">
        <v>9401.4545300000009</v>
      </c>
      <c r="Q62" s="104">
        <v>9287.4418500000011</v>
      </c>
      <c r="R62" s="104">
        <v>9311.7012300000006</v>
      </c>
      <c r="S62" s="104">
        <v>9355.3082600000016</v>
      </c>
      <c r="T62" s="104">
        <v>9117.7739799999999</v>
      </c>
      <c r="U62" s="104">
        <v>9246.5408900000002</v>
      </c>
      <c r="V62" s="104">
        <v>8544.8090200000006</v>
      </c>
      <c r="W62" s="104">
        <v>8488.761120000001</v>
      </c>
      <c r="X62" s="104">
        <v>7904.0092400000003</v>
      </c>
      <c r="Y62" s="104">
        <v>8185.0003300000008</v>
      </c>
      <c r="Z62" s="104">
        <v>7669.3456000000006</v>
      </c>
      <c r="AA62" s="104">
        <v>7407.838240000001</v>
      </c>
      <c r="AB62" s="104">
        <v>7553.1559800000005</v>
      </c>
      <c r="AC62" s="104">
        <v>7657.8130100000008</v>
      </c>
      <c r="AD62" s="104">
        <v>6875.3548600000004</v>
      </c>
      <c r="AE62" s="104">
        <v>7095.8518200000008</v>
      </c>
      <c r="AF62" s="104">
        <v>6511.0034300000007</v>
      </c>
      <c r="AG62" s="104">
        <v>7020.8743100000002</v>
      </c>
      <c r="AH62" s="104">
        <v>7113.1623000000009</v>
      </c>
      <c r="AI62" s="104">
        <v>6940.1858700000003</v>
      </c>
      <c r="AJ62" s="104">
        <v>6767.5464100000008</v>
      </c>
      <c r="AK62" s="104">
        <v>7085.0786300000009</v>
      </c>
      <c r="AL62" s="104">
        <v>7035.6457800000007</v>
      </c>
      <c r="AM62" s="104">
        <v>6794.655780000001</v>
      </c>
      <c r="AN62" s="104">
        <v>6676.5353900000009</v>
      </c>
      <c r="AO62" s="104">
        <v>6708.3993000000009</v>
      </c>
      <c r="AP62" s="104">
        <v>6624.8315300000004</v>
      </c>
      <c r="AQ62" s="104">
        <v>6527.4410000000007</v>
      </c>
      <c r="AR62" s="104">
        <v>6953.8319800000008</v>
      </c>
      <c r="AS62" s="104">
        <v>6820.818150000001</v>
      </c>
      <c r="AT62" s="104">
        <v>6772.9000100000003</v>
      </c>
      <c r="AU62" s="104">
        <v>6595.696570000001</v>
      </c>
      <c r="AV62" s="104">
        <v>6702.7507800000003</v>
      </c>
      <c r="AW62" s="104">
        <v>6922.5141200000007</v>
      </c>
      <c r="AX62" s="104">
        <v>6918.2254300000004</v>
      </c>
      <c r="AY62" s="104">
        <v>7098.4313100000008</v>
      </c>
      <c r="AZ62" s="104">
        <v>7114.7622900000006</v>
      </c>
      <c r="BA62" s="104">
        <v>6638.4088800000009</v>
      </c>
      <c r="BB62" s="104">
        <v>6838.8836300000003</v>
      </c>
      <c r="BC62" s="104">
        <v>6608.5986500000008</v>
      </c>
      <c r="BD62" s="104">
        <v>6505.9365900000003</v>
      </c>
      <c r="BE62" s="104">
        <v>7225.3620600000004</v>
      </c>
      <c r="BF62" s="104">
        <v>7121.4259000000002</v>
      </c>
      <c r="BG62" s="104">
        <v>7299.5152300000009</v>
      </c>
      <c r="BH62" s="104">
        <v>6837.3885200000004</v>
      </c>
      <c r="BI62" s="104">
        <v>7224.2106000000003</v>
      </c>
      <c r="BJ62" s="104">
        <v>7554.5926900000004</v>
      </c>
      <c r="BK62" s="104">
        <v>7435.9035400000002</v>
      </c>
      <c r="BL62" s="104">
        <v>7369.1761300000007</v>
      </c>
      <c r="BM62" s="104">
        <v>7585.9076200000009</v>
      </c>
      <c r="BN62" s="230" t="s">
        <v>51</v>
      </c>
      <c r="BO62" s="104">
        <v>7455.1250300000011</v>
      </c>
      <c r="BP62" s="104">
        <v>7193.2284000000009</v>
      </c>
      <c r="BQ62" s="104">
        <v>7649.0488200000009</v>
      </c>
      <c r="BR62" s="104">
        <v>7501.8033800000003</v>
      </c>
      <c r="BS62" s="104">
        <v>7665.880110000001</v>
      </c>
      <c r="BT62" s="104">
        <v>7501.9196600000005</v>
      </c>
    </row>
    <row r="63" spans="1:72" ht="15" customHeight="1">
      <c r="A63" s="80"/>
      <c r="C63" s="242"/>
      <c r="D63" s="91" t="s">
        <v>122</v>
      </c>
      <c r="E63" s="104">
        <v>6375.5967900000005</v>
      </c>
      <c r="F63" s="104">
        <v>5925.0966000000008</v>
      </c>
      <c r="G63" s="104">
        <v>6530.6425200000003</v>
      </c>
      <c r="H63" s="104">
        <v>8797.4623600000014</v>
      </c>
      <c r="I63" s="104">
        <v>6786.3339200000009</v>
      </c>
      <c r="J63" s="104">
        <v>6986.3518300000005</v>
      </c>
      <c r="K63" s="104">
        <v>6892.5197600000001</v>
      </c>
      <c r="L63" s="104">
        <v>6960.2389100000009</v>
      </c>
      <c r="M63" s="104">
        <v>6734.6027900000008</v>
      </c>
      <c r="N63" s="104">
        <v>6348.5126100000007</v>
      </c>
      <c r="O63" s="104">
        <v>6865.1792900000009</v>
      </c>
      <c r="P63" s="104">
        <v>6527.4020500000006</v>
      </c>
      <c r="Q63" s="104">
        <v>6279.6398900000004</v>
      </c>
      <c r="R63" s="104">
        <v>6402.9222000000009</v>
      </c>
      <c r="S63" s="104">
        <v>6738.2833800000008</v>
      </c>
      <c r="T63" s="104">
        <v>6091.1763200000005</v>
      </c>
      <c r="U63" s="104">
        <v>6623.1225300000006</v>
      </c>
      <c r="V63" s="104">
        <v>6307.9477800000004</v>
      </c>
      <c r="W63" s="104">
        <v>6274.1626500000002</v>
      </c>
      <c r="X63" s="104">
        <v>5989.6859600000007</v>
      </c>
      <c r="Y63" s="104">
        <v>5836.7445400000006</v>
      </c>
      <c r="Z63" s="104">
        <v>5543.0261500000006</v>
      </c>
      <c r="AA63" s="104">
        <v>5398.0206200000002</v>
      </c>
      <c r="AB63" s="104">
        <v>5453.9989100000003</v>
      </c>
      <c r="AC63" s="104">
        <v>5820.4602400000003</v>
      </c>
      <c r="AD63" s="104">
        <v>5719.4063400000005</v>
      </c>
      <c r="AE63" s="104">
        <v>5178.4749200000006</v>
      </c>
      <c r="AF63" s="104">
        <v>5023.2183200000009</v>
      </c>
      <c r="AG63" s="104">
        <v>5087.4564800000007</v>
      </c>
      <c r="AH63" s="104">
        <v>5219.0059900000006</v>
      </c>
      <c r="AI63" s="104">
        <v>5229.7836600000001</v>
      </c>
      <c r="AJ63" s="104">
        <v>5357.85545</v>
      </c>
      <c r="AK63" s="104">
        <v>5424.3955100000003</v>
      </c>
      <c r="AL63" s="104">
        <v>5288.7499300000009</v>
      </c>
      <c r="AM63" s="104">
        <v>4979.50281</v>
      </c>
      <c r="AN63" s="104">
        <v>4770.1849099999999</v>
      </c>
      <c r="AO63" s="104">
        <v>5331.2377300000007</v>
      </c>
      <c r="AP63" s="104">
        <v>5048.0256600000002</v>
      </c>
      <c r="AQ63" s="104">
        <v>4978.9490500000002</v>
      </c>
      <c r="AR63" s="104">
        <v>4884.92778</v>
      </c>
      <c r="AS63" s="104">
        <v>5059.3395300000002</v>
      </c>
      <c r="AT63" s="104">
        <v>4906.3633800000007</v>
      </c>
      <c r="AU63" s="104">
        <v>4969.0649900000008</v>
      </c>
      <c r="AV63" s="104">
        <v>4949.5297300000002</v>
      </c>
      <c r="AW63" s="104">
        <v>4914.8180500000008</v>
      </c>
      <c r="AX63" s="104">
        <v>5032.1901000000007</v>
      </c>
      <c r="AY63" s="104">
        <v>5199.3293800000001</v>
      </c>
      <c r="AZ63" s="104">
        <v>5079.0432300000002</v>
      </c>
      <c r="BA63" s="104">
        <v>5236.7487900000006</v>
      </c>
      <c r="BB63" s="104">
        <v>5172.7631800000008</v>
      </c>
      <c r="BC63" s="104">
        <v>5003.9307500000004</v>
      </c>
      <c r="BD63" s="104">
        <v>5140.0552200000002</v>
      </c>
      <c r="BE63" s="104">
        <v>5353.3449000000001</v>
      </c>
      <c r="BF63" s="104">
        <v>5415.5858900000003</v>
      </c>
      <c r="BG63" s="104">
        <v>5502.9500000000007</v>
      </c>
      <c r="BH63" s="104">
        <v>5155.0253700000003</v>
      </c>
      <c r="BI63" s="104">
        <v>5679.8358400000006</v>
      </c>
      <c r="BJ63" s="104">
        <v>5805.4928200000004</v>
      </c>
      <c r="BK63" s="104">
        <v>5636.8360300000004</v>
      </c>
      <c r="BL63" s="104">
        <v>5668.9807400000009</v>
      </c>
      <c r="BM63" s="104">
        <v>5637.5548900000003</v>
      </c>
      <c r="BN63" s="230" t="s">
        <v>51</v>
      </c>
      <c r="BO63" s="104">
        <v>6049.5837300000003</v>
      </c>
      <c r="BP63" s="104">
        <v>5626.0936500000007</v>
      </c>
      <c r="BQ63" s="104">
        <v>5976.5983300000007</v>
      </c>
      <c r="BR63" s="104">
        <v>5782.7117000000007</v>
      </c>
      <c r="BS63" s="104">
        <v>6033.3891400000002</v>
      </c>
      <c r="BT63" s="104">
        <v>5912.8835100000006</v>
      </c>
    </row>
    <row r="64" spans="1:72" ht="15" customHeight="1">
      <c r="A64" s="80"/>
      <c r="C64" s="242" t="s">
        <v>36</v>
      </c>
      <c r="D64" s="91" t="s">
        <v>121</v>
      </c>
      <c r="E64" s="104">
        <v>5429.9356000000007</v>
      </c>
      <c r="F64" s="104">
        <v>5631.2600200000006</v>
      </c>
      <c r="G64" s="104">
        <v>5435.0766000000003</v>
      </c>
      <c r="H64" s="104">
        <v>5330.0798700000005</v>
      </c>
      <c r="I64" s="104">
        <v>5729.9266000000007</v>
      </c>
      <c r="J64" s="104">
        <v>5483.2308300000004</v>
      </c>
      <c r="K64" s="104">
        <v>5450.5422500000004</v>
      </c>
      <c r="L64" s="104">
        <v>5309.7041600000002</v>
      </c>
      <c r="M64" s="104">
        <v>5629.6497800000006</v>
      </c>
      <c r="N64" s="104">
        <v>5643.4836300000006</v>
      </c>
      <c r="O64" s="104">
        <v>5495.62003</v>
      </c>
      <c r="P64" s="104">
        <v>5579.0489300000008</v>
      </c>
      <c r="Q64" s="104">
        <v>5643.1399700000002</v>
      </c>
      <c r="R64" s="104">
        <v>5733.1180300000005</v>
      </c>
      <c r="S64" s="104">
        <v>5461.3859400000001</v>
      </c>
      <c r="T64" s="104">
        <v>5286.5197400000006</v>
      </c>
      <c r="U64" s="104">
        <v>5252.8101700000007</v>
      </c>
      <c r="V64" s="104">
        <v>4961.0349500000002</v>
      </c>
      <c r="W64" s="104">
        <v>4760.7645900000007</v>
      </c>
      <c r="X64" s="104">
        <v>4772.9362900000006</v>
      </c>
      <c r="Y64" s="104">
        <v>4870.1146600000002</v>
      </c>
      <c r="Z64" s="104">
        <v>4868.9113000000007</v>
      </c>
      <c r="AA64" s="104">
        <v>5216.0649200000007</v>
      </c>
      <c r="AB64" s="104">
        <v>4996.3133300000009</v>
      </c>
      <c r="AC64" s="104">
        <v>5070.0668400000004</v>
      </c>
      <c r="AD64" s="104">
        <v>5504.2435300000006</v>
      </c>
      <c r="AE64" s="104">
        <v>5046.8153100000009</v>
      </c>
      <c r="AF64" s="104">
        <v>5134.8125600000003</v>
      </c>
      <c r="AG64" s="104">
        <v>5250.0575900000003</v>
      </c>
      <c r="AH64" s="104">
        <v>4914.6111000000001</v>
      </c>
      <c r="AI64" s="104">
        <v>5207.9350800000002</v>
      </c>
      <c r="AJ64" s="104">
        <v>4969.5991700000004</v>
      </c>
      <c r="AK64" s="104">
        <v>5137.5272700000005</v>
      </c>
      <c r="AL64" s="104">
        <v>5009.02394</v>
      </c>
      <c r="AM64" s="104">
        <v>4866.2912700000006</v>
      </c>
      <c r="AN64" s="104">
        <v>4929.7171700000008</v>
      </c>
      <c r="AO64" s="104">
        <v>5008.6311800000003</v>
      </c>
      <c r="AP64" s="104">
        <v>4705.4255300000004</v>
      </c>
      <c r="AQ64" s="104">
        <v>4841.3986100000002</v>
      </c>
      <c r="AR64" s="104">
        <v>4866.7502500000001</v>
      </c>
      <c r="AS64" s="104">
        <v>5150.8868600000005</v>
      </c>
      <c r="AT64" s="104">
        <v>5041.5904300000002</v>
      </c>
      <c r="AU64" s="104">
        <v>5061.9762600000004</v>
      </c>
      <c r="AV64" s="104">
        <v>5092.9973</v>
      </c>
      <c r="AW64" s="104">
        <v>5267.5885900000003</v>
      </c>
      <c r="AX64" s="104">
        <v>5315.8555600000009</v>
      </c>
      <c r="AY64" s="104">
        <v>5126.3411600000009</v>
      </c>
      <c r="AZ64" s="104">
        <v>5126.6069300000008</v>
      </c>
      <c r="BA64" s="104">
        <v>5077.9898400000002</v>
      </c>
      <c r="BB64" s="104">
        <v>5108.8602800000008</v>
      </c>
      <c r="BC64" s="104">
        <v>5306.1442900000002</v>
      </c>
      <c r="BD64" s="104">
        <v>5179.5520500000002</v>
      </c>
      <c r="BE64" s="104">
        <v>5437.1965100000007</v>
      </c>
      <c r="BF64" s="104">
        <v>5467.1148300000004</v>
      </c>
      <c r="BG64" s="104">
        <v>5337.6654100000005</v>
      </c>
      <c r="BH64" s="104">
        <v>5167.8800500000007</v>
      </c>
      <c r="BI64" s="104">
        <v>5097.4359300000006</v>
      </c>
      <c r="BJ64" s="104">
        <v>5130.4356500000004</v>
      </c>
      <c r="BK64" s="104">
        <v>5143.2159300000003</v>
      </c>
      <c r="BL64" s="104">
        <v>5382.4260300000005</v>
      </c>
      <c r="BM64" s="104">
        <v>5267.5168800000001</v>
      </c>
      <c r="BN64" s="230" t="s">
        <v>51</v>
      </c>
      <c r="BO64" s="104">
        <v>5083.9899400000004</v>
      </c>
      <c r="BP64" s="104">
        <v>5106.4441400000005</v>
      </c>
      <c r="BQ64" s="104">
        <v>5174.7027400000006</v>
      </c>
      <c r="BR64" s="104">
        <v>5205.5487400000002</v>
      </c>
      <c r="BS64" s="104">
        <v>5200.7036400000006</v>
      </c>
      <c r="BT64" s="104">
        <v>5304.0569700000005</v>
      </c>
    </row>
    <row r="65" spans="1:72" ht="15" customHeight="1">
      <c r="A65" s="80"/>
      <c r="C65" s="242"/>
      <c r="D65" s="91" t="s">
        <v>122</v>
      </c>
      <c r="E65" s="104">
        <v>4191.42886</v>
      </c>
      <c r="F65" s="104">
        <v>4147.0225700000001</v>
      </c>
      <c r="G65" s="104">
        <v>3874.0334600000001</v>
      </c>
      <c r="H65" s="104">
        <v>4012.2704900000003</v>
      </c>
      <c r="I65" s="104">
        <v>4302.82636</v>
      </c>
      <c r="J65" s="104">
        <v>3980.8047500000002</v>
      </c>
      <c r="K65" s="104">
        <v>4069.6751100000001</v>
      </c>
      <c r="L65" s="104">
        <v>3763.9191700000001</v>
      </c>
      <c r="M65" s="104">
        <v>4080.8952700000004</v>
      </c>
      <c r="N65" s="104">
        <v>4174.4830200000006</v>
      </c>
      <c r="O65" s="104">
        <v>3964.9083600000004</v>
      </c>
      <c r="P65" s="104">
        <v>4116.3492500000002</v>
      </c>
      <c r="Q65" s="104">
        <v>4070.9936300000004</v>
      </c>
      <c r="R65" s="104">
        <v>4020.2296600000004</v>
      </c>
      <c r="S65" s="104">
        <v>4331.4437400000006</v>
      </c>
      <c r="T65" s="104">
        <v>3796.4978800000004</v>
      </c>
      <c r="U65" s="104">
        <v>3978.4335200000005</v>
      </c>
      <c r="V65" s="104">
        <v>3738.8016900000002</v>
      </c>
      <c r="W65" s="104">
        <v>3779.0740600000004</v>
      </c>
      <c r="X65" s="104">
        <v>3623.4523500000005</v>
      </c>
      <c r="Y65" s="104">
        <v>3946.8706800000004</v>
      </c>
      <c r="Z65" s="104">
        <v>3872.6236000000004</v>
      </c>
      <c r="AA65" s="104">
        <v>3770.8181900000004</v>
      </c>
      <c r="AB65" s="104">
        <v>3940.9508400000004</v>
      </c>
      <c r="AC65" s="104">
        <v>3988.8152900000005</v>
      </c>
      <c r="AD65" s="104">
        <v>4087.7233400000005</v>
      </c>
      <c r="AE65" s="104">
        <v>3879.5818700000004</v>
      </c>
      <c r="AF65" s="104">
        <v>3845.2936100000002</v>
      </c>
      <c r="AG65" s="104">
        <v>3943.2305100000003</v>
      </c>
      <c r="AH65" s="104">
        <v>3812.3081400000001</v>
      </c>
      <c r="AI65" s="104">
        <v>4020.7023500000005</v>
      </c>
      <c r="AJ65" s="104">
        <v>3908.8646500000004</v>
      </c>
      <c r="AK65" s="104">
        <v>3862.1992900000005</v>
      </c>
      <c r="AL65" s="104">
        <v>3730.1615600000005</v>
      </c>
      <c r="AM65" s="104">
        <v>3877.0693100000003</v>
      </c>
      <c r="AN65" s="104">
        <v>3665.0270800000003</v>
      </c>
      <c r="AO65" s="104">
        <v>3773.4826400000002</v>
      </c>
      <c r="AP65" s="104">
        <v>3590.4715600000004</v>
      </c>
      <c r="AQ65" s="104">
        <v>3627.9331800000004</v>
      </c>
      <c r="AR65" s="104">
        <v>3675.6902200000004</v>
      </c>
      <c r="AS65" s="104">
        <v>3749.4231900000004</v>
      </c>
      <c r="AT65" s="104">
        <v>3623.3257800000001</v>
      </c>
      <c r="AU65" s="104">
        <v>3747.6350900000002</v>
      </c>
      <c r="AV65" s="104">
        <v>3720.2965600000002</v>
      </c>
      <c r="AW65" s="104">
        <v>3779.9901000000004</v>
      </c>
      <c r="AX65" s="104">
        <v>3744.0162600000003</v>
      </c>
      <c r="AY65" s="104">
        <v>3890.5032000000001</v>
      </c>
      <c r="AZ65" s="104">
        <v>3573.1104800000003</v>
      </c>
      <c r="BA65" s="104">
        <v>3710.5568100000005</v>
      </c>
      <c r="BB65" s="104">
        <v>3758.2113600000002</v>
      </c>
      <c r="BC65" s="104">
        <v>3900.1160000000004</v>
      </c>
      <c r="BD65" s="104">
        <v>3687.4662500000004</v>
      </c>
      <c r="BE65" s="104">
        <v>3844.9434600000004</v>
      </c>
      <c r="BF65" s="104">
        <v>3671.3203500000004</v>
      </c>
      <c r="BG65" s="104">
        <v>3748.9674500000001</v>
      </c>
      <c r="BH65" s="104">
        <v>3580.1787500000005</v>
      </c>
      <c r="BI65" s="104">
        <v>3535.5847600000002</v>
      </c>
      <c r="BJ65" s="104">
        <v>3789.6210600000004</v>
      </c>
      <c r="BK65" s="104">
        <v>3792.4160300000003</v>
      </c>
      <c r="BL65" s="104">
        <v>3898.8056200000005</v>
      </c>
      <c r="BM65" s="104">
        <v>4055.6422800000005</v>
      </c>
      <c r="BN65" s="230" t="s">
        <v>51</v>
      </c>
      <c r="BO65" s="104">
        <v>3968.8286000000003</v>
      </c>
      <c r="BP65" s="104">
        <v>3676.7248300000001</v>
      </c>
      <c r="BQ65" s="104">
        <v>3838.7242700000002</v>
      </c>
      <c r="BR65" s="104">
        <v>3882.9707400000002</v>
      </c>
      <c r="BS65" s="104">
        <v>3720.4516300000005</v>
      </c>
      <c r="BT65" s="104">
        <v>3822.8674900000001</v>
      </c>
    </row>
    <row r="66" spans="1:72" ht="15" customHeight="1">
      <c r="A66" s="80"/>
      <c r="C66" s="242" t="s">
        <v>66</v>
      </c>
      <c r="D66" s="91" t="s">
        <v>121</v>
      </c>
      <c r="E66" s="104">
        <v>7199.124060000001</v>
      </c>
      <c r="F66" s="104">
        <v>5780.8284300000005</v>
      </c>
      <c r="G66" s="104">
        <v>5439.5308200000009</v>
      </c>
      <c r="H66" s="104">
        <v>5941.6982100000005</v>
      </c>
      <c r="I66" s="104">
        <v>5741.9847000000009</v>
      </c>
      <c r="J66" s="104">
        <v>6133.8171700000003</v>
      </c>
      <c r="K66" s="104">
        <v>5974.2880600000008</v>
      </c>
      <c r="L66" s="104">
        <v>5888.5980800000007</v>
      </c>
      <c r="M66" s="104">
        <v>5844.4822500000009</v>
      </c>
      <c r="N66" s="104">
        <v>6007.0316700000003</v>
      </c>
      <c r="O66" s="104">
        <v>5880.4091000000008</v>
      </c>
      <c r="P66" s="104">
        <v>5905.7424200000005</v>
      </c>
      <c r="Q66" s="104">
        <v>6073.4606500000009</v>
      </c>
      <c r="R66" s="104">
        <v>5910.2917100000004</v>
      </c>
      <c r="S66" s="104">
        <v>6079.7583500000001</v>
      </c>
      <c r="T66" s="104">
        <v>5971.5767000000005</v>
      </c>
      <c r="U66" s="104">
        <v>5904.0800400000007</v>
      </c>
      <c r="V66" s="104">
        <v>6162.3785600000001</v>
      </c>
      <c r="W66" s="104">
        <v>5877.6546000000008</v>
      </c>
      <c r="X66" s="104">
        <v>5772.8948200000004</v>
      </c>
      <c r="Y66" s="104">
        <v>6237.2203700000009</v>
      </c>
      <c r="Z66" s="104">
        <v>5805.2410500000005</v>
      </c>
      <c r="AA66" s="104">
        <v>5955.1866600000003</v>
      </c>
      <c r="AB66" s="104">
        <v>5888.0388000000003</v>
      </c>
      <c r="AC66" s="104">
        <v>5840.9930200000008</v>
      </c>
      <c r="AD66" s="104">
        <v>5562.2462500000001</v>
      </c>
      <c r="AE66" s="104">
        <v>5891.2553400000006</v>
      </c>
      <c r="AF66" s="104">
        <v>5502.4119100000007</v>
      </c>
      <c r="AG66" s="104">
        <v>5913.6777800000009</v>
      </c>
      <c r="AH66" s="104">
        <v>5893.7308600000006</v>
      </c>
      <c r="AI66" s="104">
        <v>5634.5304000000006</v>
      </c>
      <c r="AJ66" s="104">
        <v>6077.4406800000006</v>
      </c>
      <c r="AK66" s="104">
        <v>5710.1326900000004</v>
      </c>
      <c r="AL66" s="104">
        <v>5925.9732800000002</v>
      </c>
      <c r="AM66" s="104">
        <v>5776.2945600000003</v>
      </c>
      <c r="AN66" s="104">
        <v>6007.1667800000005</v>
      </c>
      <c r="AO66" s="104">
        <v>5298.6845300000004</v>
      </c>
      <c r="AP66" s="104">
        <v>5409.4125800000002</v>
      </c>
      <c r="AQ66" s="104">
        <v>5083.4385200000006</v>
      </c>
      <c r="AR66" s="104">
        <v>4890.6677900000004</v>
      </c>
      <c r="AS66" s="104">
        <v>5127.7875800000002</v>
      </c>
      <c r="AT66" s="104">
        <v>5336.2251800000004</v>
      </c>
      <c r="AU66" s="104">
        <v>5178.4332300000005</v>
      </c>
      <c r="AV66" s="104">
        <v>5095.8062800000007</v>
      </c>
      <c r="AW66" s="104">
        <v>5437.0796600000003</v>
      </c>
      <c r="AX66" s="104">
        <v>5394.5783300000003</v>
      </c>
      <c r="AY66" s="104">
        <v>5374.2877800000006</v>
      </c>
      <c r="AZ66" s="104">
        <v>5195.2437800000007</v>
      </c>
      <c r="BA66" s="104">
        <v>5147.4970400000002</v>
      </c>
      <c r="BB66" s="104">
        <v>5058.4267400000008</v>
      </c>
      <c r="BC66" s="104">
        <v>4948.5761300000004</v>
      </c>
      <c r="BD66" s="104">
        <v>5043.1754000000001</v>
      </c>
      <c r="BE66" s="104">
        <v>5126.2638500000003</v>
      </c>
      <c r="BF66" s="104">
        <v>5167.1377400000001</v>
      </c>
      <c r="BG66" s="104">
        <v>5204.7511400000003</v>
      </c>
      <c r="BH66" s="104">
        <v>4930.7943700000005</v>
      </c>
      <c r="BI66" s="104">
        <v>5288.4897500000006</v>
      </c>
      <c r="BJ66" s="104">
        <v>5100.3974800000005</v>
      </c>
      <c r="BK66" s="104">
        <v>4868.2898800000003</v>
      </c>
      <c r="BL66" s="104">
        <v>4982.1164900000003</v>
      </c>
      <c r="BM66" s="104">
        <v>5342.6414200000008</v>
      </c>
      <c r="BN66" s="230" t="s">
        <v>51</v>
      </c>
      <c r="BO66" s="104">
        <v>5242.9416100000008</v>
      </c>
      <c r="BP66" s="104">
        <v>5356.8533200000002</v>
      </c>
      <c r="BQ66" s="104">
        <v>5531.1571300000005</v>
      </c>
      <c r="BR66" s="104">
        <v>5497.6860200000001</v>
      </c>
      <c r="BS66" s="104">
        <v>5412.3058800000008</v>
      </c>
      <c r="BT66" s="104">
        <v>5066.1525100000008</v>
      </c>
    </row>
    <row r="67" spans="1:72" ht="15" customHeight="1">
      <c r="A67" s="80"/>
      <c r="C67" s="242"/>
      <c r="D67" s="91" t="s">
        <v>122</v>
      </c>
      <c r="E67" s="104">
        <v>4498.3189500000008</v>
      </c>
      <c r="F67" s="104">
        <v>4387.9441999999999</v>
      </c>
      <c r="G67" s="104">
        <v>4601.9932200000003</v>
      </c>
      <c r="H67" s="104">
        <v>4552.9436100000003</v>
      </c>
      <c r="I67" s="104">
        <v>4992.1872700000004</v>
      </c>
      <c r="J67" s="104">
        <v>4936.3013000000001</v>
      </c>
      <c r="K67" s="104">
        <v>4805.12248</v>
      </c>
      <c r="L67" s="104">
        <v>4586.3274900000006</v>
      </c>
      <c r="M67" s="104">
        <v>4502.6928500000004</v>
      </c>
      <c r="N67" s="104">
        <v>4599.9652599999999</v>
      </c>
      <c r="O67" s="104">
        <v>4752.64329</v>
      </c>
      <c r="P67" s="104">
        <v>4513.8112500000007</v>
      </c>
      <c r="Q67" s="104">
        <v>4515.9948400000003</v>
      </c>
      <c r="R67" s="104">
        <v>4454.0091300000004</v>
      </c>
      <c r="S67" s="104">
        <v>4659.5298400000001</v>
      </c>
      <c r="T67" s="104">
        <v>4647.3621200000007</v>
      </c>
      <c r="U67" s="104">
        <v>4720.0477500000006</v>
      </c>
      <c r="V67" s="104">
        <v>4962.1052</v>
      </c>
      <c r="W67" s="104">
        <v>4775.6693800000003</v>
      </c>
      <c r="X67" s="104">
        <v>4472.79504</v>
      </c>
      <c r="Y67" s="104">
        <v>4644.39437</v>
      </c>
      <c r="Z67" s="104">
        <v>4697.88015</v>
      </c>
      <c r="AA67" s="104">
        <v>4719.0849600000001</v>
      </c>
      <c r="AB67" s="104">
        <v>4870.1733800000002</v>
      </c>
      <c r="AC67" s="104">
        <v>5218.2849500000002</v>
      </c>
      <c r="AD67" s="104">
        <v>4667.9820900000004</v>
      </c>
      <c r="AE67" s="104">
        <v>4568.2636600000005</v>
      </c>
      <c r="AF67" s="104">
        <v>4258.8677200000002</v>
      </c>
      <c r="AG67" s="104">
        <v>4616.0580800000007</v>
      </c>
      <c r="AH67" s="104">
        <v>4605.9332800000002</v>
      </c>
      <c r="AI67" s="104">
        <v>4588.1363100000008</v>
      </c>
      <c r="AJ67" s="104">
        <v>4788.3184800000008</v>
      </c>
      <c r="AK67" s="104">
        <v>4520.5351900000005</v>
      </c>
      <c r="AL67" s="104">
        <v>4678.91518</v>
      </c>
      <c r="AM67" s="104">
        <v>4844.8221800000001</v>
      </c>
      <c r="AN67" s="104">
        <v>4587.4273200000007</v>
      </c>
      <c r="AO67" s="104">
        <v>4815.0064000000002</v>
      </c>
      <c r="AP67" s="104">
        <v>4650.3072500000007</v>
      </c>
      <c r="AQ67" s="104">
        <v>4457.9969800000008</v>
      </c>
      <c r="AR67" s="104">
        <v>4187.7654400000001</v>
      </c>
      <c r="AS67" s="104">
        <v>4275.5646700000007</v>
      </c>
      <c r="AT67" s="104">
        <v>4540.3542800000005</v>
      </c>
      <c r="AU67" s="104">
        <v>4644.5004600000002</v>
      </c>
      <c r="AV67" s="104">
        <v>4359.7002200000006</v>
      </c>
      <c r="AW67" s="104">
        <v>4477.2815300000002</v>
      </c>
      <c r="AX67" s="104">
        <v>4432.8557000000001</v>
      </c>
      <c r="AY67" s="104">
        <v>4147.6576800000003</v>
      </c>
      <c r="AZ67" s="104">
        <v>4135.8439699999999</v>
      </c>
      <c r="BA67" s="104">
        <v>3979.8951200000001</v>
      </c>
      <c r="BB67" s="104">
        <v>4249.6878100000004</v>
      </c>
      <c r="BC67" s="104">
        <v>4085.6654000000003</v>
      </c>
      <c r="BD67" s="104">
        <v>4263.0720300000003</v>
      </c>
      <c r="BE67" s="104">
        <v>4356.1595900000002</v>
      </c>
      <c r="BF67" s="104">
        <v>4384.6735600000002</v>
      </c>
      <c r="BG67" s="104">
        <v>4323.6448100000007</v>
      </c>
      <c r="BH67" s="104">
        <v>4019.8819100000005</v>
      </c>
      <c r="BI67" s="104">
        <v>3949.7017400000004</v>
      </c>
      <c r="BJ67" s="104">
        <v>4330.39455</v>
      </c>
      <c r="BK67" s="104">
        <v>3992.4498300000005</v>
      </c>
      <c r="BL67" s="104">
        <v>4066.7379300000002</v>
      </c>
      <c r="BM67" s="104">
        <v>4312.6928700000008</v>
      </c>
      <c r="BN67" s="230" t="s">
        <v>51</v>
      </c>
      <c r="BO67" s="104">
        <v>5024.9129400000002</v>
      </c>
      <c r="BP67" s="104">
        <v>4435.4525100000001</v>
      </c>
      <c r="BQ67" s="104">
        <v>4834.2270600000002</v>
      </c>
      <c r="BR67" s="104">
        <v>4347.61049</v>
      </c>
      <c r="BS67" s="104">
        <v>4433.18066</v>
      </c>
      <c r="BT67" s="104">
        <v>4101.6167700000005</v>
      </c>
    </row>
    <row r="68" spans="1:72" ht="15" customHeight="1">
      <c r="A68" s="80"/>
      <c r="C68" s="242" t="s">
        <v>38</v>
      </c>
      <c r="D68" s="91" t="s">
        <v>121</v>
      </c>
      <c r="E68" s="104">
        <v>6391.6838200000002</v>
      </c>
      <c r="F68" s="104">
        <v>6359.2156800000002</v>
      </c>
      <c r="G68" s="104">
        <v>6184.0568200000007</v>
      </c>
      <c r="H68" s="104">
        <v>6282.9930300000005</v>
      </c>
      <c r="I68" s="104">
        <v>6441.5263700000005</v>
      </c>
      <c r="J68" s="104">
        <v>6129.5310000000009</v>
      </c>
      <c r="K68" s="104">
        <v>6801.6697500000009</v>
      </c>
      <c r="L68" s="104">
        <v>6322.5842800000009</v>
      </c>
      <c r="M68" s="104">
        <v>6612.1065700000008</v>
      </c>
      <c r="N68" s="104">
        <v>6992.8227500000003</v>
      </c>
      <c r="O68" s="104">
        <v>6365.5248900000006</v>
      </c>
      <c r="P68" s="104">
        <v>6531.4457200000006</v>
      </c>
      <c r="Q68" s="104">
        <v>6601.5649700000004</v>
      </c>
      <c r="R68" s="104">
        <v>6404.5725000000002</v>
      </c>
      <c r="S68" s="104">
        <v>6366.4428200000002</v>
      </c>
      <c r="T68" s="104">
        <v>6077.7578400000002</v>
      </c>
      <c r="U68" s="104">
        <v>6325.3276000000005</v>
      </c>
      <c r="V68" s="104">
        <v>6062.5635000000002</v>
      </c>
      <c r="W68" s="104">
        <v>6023.9456000000009</v>
      </c>
      <c r="X68" s="104">
        <v>6086.0285500000009</v>
      </c>
      <c r="Y68" s="104">
        <v>6087.3971300000003</v>
      </c>
      <c r="Z68" s="104">
        <v>6038.9378400000005</v>
      </c>
      <c r="AA68" s="104">
        <v>6199.3692800000008</v>
      </c>
      <c r="AB68" s="104">
        <v>6412.8444800000007</v>
      </c>
      <c r="AC68" s="104">
        <v>6236.2920900000008</v>
      </c>
      <c r="AD68" s="104">
        <v>5995.0464800000009</v>
      </c>
      <c r="AE68" s="104">
        <v>6216.6228800000008</v>
      </c>
      <c r="AF68" s="104">
        <v>5933.4635700000008</v>
      </c>
      <c r="AG68" s="104">
        <v>6051.3265200000005</v>
      </c>
      <c r="AH68" s="104">
        <v>6113.2285500000007</v>
      </c>
      <c r="AI68" s="104">
        <v>6163.9908700000005</v>
      </c>
      <c r="AJ68" s="104">
        <v>6020.4991800000007</v>
      </c>
      <c r="AK68" s="104">
        <v>5815.0344700000005</v>
      </c>
      <c r="AL68" s="104">
        <v>6429.713600000001</v>
      </c>
      <c r="AM68" s="104">
        <v>6274.6363100000008</v>
      </c>
      <c r="AN68" s="104">
        <v>6211.7305400000005</v>
      </c>
      <c r="AO68" s="104">
        <v>5936.9211000000005</v>
      </c>
      <c r="AP68" s="104">
        <v>5745.1251600000005</v>
      </c>
      <c r="AQ68" s="104">
        <v>5798.8415200000009</v>
      </c>
      <c r="AR68" s="104">
        <v>5963.7867600000009</v>
      </c>
      <c r="AS68" s="104">
        <v>5834.42605</v>
      </c>
      <c r="AT68" s="104">
        <v>6059.8244400000003</v>
      </c>
      <c r="AU68" s="104">
        <v>6179.8847900000001</v>
      </c>
      <c r="AV68" s="104">
        <v>5890.6806000000006</v>
      </c>
      <c r="AW68" s="104">
        <v>6004.4182300000002</v>
      </c>
      <c r="AX68" s="104">
        <v>6059.6667900000002</v>
      </c>
      <c r="AY68" s="104">
        <v>6064.9102100000009</v>
      </c>
      <c r="AZ68" s="104">
        <v>6239.0253500000008</v>
      </c>
      <c r="BA68" s="104">
        <v>6217.5958400000009</v>
      </c>
      <c r="BB68" s="104">
        <v>6189.2204200000006</v>
      </c>
      <c r="BC68" s="104">
        <v>6158.0844600000009</v>
      </c>
      <c r="BD68" s="104">
        <v>6343.1994600000007</v>
      </c>
      <c r="BE68" s="104">
        <v>6137.5247900000004</v>
      </c>
      <c r="BF68" s="104">
        <v>6372.2420700000002</v>
      </c>
      <c r="BG68" s="104">
        <v>6349.6934900000006</v>
      </c>
      <c r="BH68" s="104">
        <v>6529.0024400000002</v>
      </c>
      <c r="BI68" s="104">
        <v>6432.2201400000004</v>
      </c>
      <c r="BJ68" s="104">
        <v>6523.4293900000002</v>
      </c>
      <c r="BK68" s="104">
        <v>6675.4260900000008</v>
      </c>
      <c r="BL68" s="104">
        <v>6596.0029300000006</v>
      </c>
      <c r="BM68" s="104">
        <v>6778.7274000000007</v>
      </c>
      <c r="BN68" s="230" t="s">
        <v>51</v>
      </c>
      <c r="BO68" s="104">
        <v>6728.5060200000007</v>
      </c>
      <c r="BP68" s="104">
        <v>6660.8785700000008</v>
      </c>
      <c r="BQ68" s="104">
        <v>6799.1365600000008</v>
      </c>
      <c r="BR68" s="104">
        <v>6807.5997900000002</v>
      </c>
      <c r="BS68" s="104">
        <v>6625.4484900000007</v>
      </c>
      <c r="BT68" s="104">
        <v>6468.6874700000008</v>
      </c>
    </row>
    <row r="69" spans="1:72" ht="15" customHeight="1">
      <c r="A69" s="80"/>
      <c r="C69" s="242"/>
      <c r="D69" s="91" t="s">
        <v>122</v>
      </c>
      <c r="E69" s="104">
        <v>4319.35779</v>
      </c>
      <c r="F69" s="104">
        <v>4354.3423300000004</v>
      </c>
      <c r="G69" s="104">
        <v>4415.4016500000007</v>
      </c>
      <c r="H69" s="104">
        <v>4319.5166600000002</v>
      </c>
      <c r="I69" s="104">
        <v>4376.7763700000005</v>
      </c>
      <c r="J69" s="104">
        <v>4426.88346</v>
      </c>
      <c r="K69" s="104">
        <v>4345.4857500000007</v>
      </c>
      <c r="L69" s="104">
        <v>4169.1534500000007</v>
      </c>
      <c r="M69" s="104">
        <v>4293.7842900000005</v>
      </c>
      <c r="N69" s="104">
        <v>4482.26494</v>
      </c>
      <c r="O69" s="104">
        <v>4353.8557500000006</v>
      </c>
      <c r="P69" s="104">
        <v>4455.88627</v>
      </c>
      <c r="Q69" s="104">
        <v>4361.4918000000007</v>
      </c>
      <c r="R69" s="104">
        <v>4384.23639</v>
      </c>
      <c r="S69" s="104">
        <v>4300.3406100000002</v>
      </c>
      <c r="T69" s="104">
        <v>4149.3397199999999</v>
      </c>
      <c r="U69" s="104">
        <v>4370.5291999999999</v>
      </c>
      <c r="V69" s="104">
        <v>4176.0213700000004</v>
      </c>
      <c r="W69" s="104">
        <v>4657.5697600000003</v>
      </c>
      <c r="X69" s="104">
        <v>4124.3932100000002</v>
      </c>
      <c r="Y69" s="104">
        <v>4020.1573500000004</v>
      </c>
      <c r="Z69" s="104">
        <v>4240.3268800000005</v>
      </c>
      <c r="AA69" s="104">
        <v>4370.5788400000001</v>
      </c>
      <c r="AB69" s="104">
        <v>4537.3907100000006</v>
      </c>
      <c r="AC69" s="104">
        <v>4387.49766</v>
      </c>
      <c r="AD69" s="104">
        <v>4466.19668</v>
      </c>
      <c r="AE69" s="104">
        <v>4383.2847400000001</v>
      </c>
      <c r="AF69" s="104">
        <v>4144.4720299999999</v>
      </c>
      <c r="AG69" s="104">
        <v>4253.0964000000004</v>
      </c>
      <c r="AH69" s="104">
        <v>4292.6528200000002</v>
      </c>
      <c r="AI69" s="104">
        <v>4629.9091200000003</v>
      </c>
      <c r="AJ69" s="104">
        <v>4138.25659</v>
      </c>
      <c r="AK69" s="104">
        <v>4191.23254</v>
      </c>
      <c r="AL69" s="104">
        <v>4432.1682600000004</v>
      </c>
      <c r="AM69" s="104">
        <v>4253.0717100000002</v>
      </c>
      <c r="AN69" s="104">
        <v>4492.8655600000002</v>
      </c>
      <c r="AO69" s="104">
        <v>4390.1118800000004</v>
      </c>
      <c r="AP69" s="104">
        <v>4067.0775400000002</v>
      </c>
      <c r="AQ69" s="104">
        <v>4205.2764500000003</v>
      </c>
      <c r="AR69" s="104">
        <v>4301.5637400000005</v>
      </c>
      <c r="AS69" s="104">
        <v>4357.3867500000006</v>
      </c>
      <c r="AT69" s="104">
        <v>4245.3697900000006</v>
      </c>
      <c r="AU69" s="104">
        <v>4474.0071000000007</v>
      </c>
      <c r="AV69" s="104">
        <v>4231.6205100000006</v>
      </c>
      <c r="AW69" s="104">
        <v>4358.5048500000003</v>
      </c>
      <c r="AX69" s="104">
        <v>4354.5809300000001</v>
      </c>
      <c r="AY69" s="104">
        <v>4550.2379600000004</v>
      </c>
      <c r="AZ69" s="104">
        <v>4483.6020900000003</v>
      </c>
      <c r="BA69" s="104">
        <v>4517.47174</v>
      </c>
      <c r="BB69" s="104">
        <v>4585.3431500000006</v>
      </c>
      <c r="BC69" s="104">
        <v>4455.7542600000006</v>
      </c>
      <c r="BD69" s="104">
        <v>4400.7733600000001</v>
      </c>
      <c r="BE69" s="104">
        <v>4334.5028400000001</v>
      </c>
      <c r="BF69" s="104">
        <v>4267.8430000000008</v>
      </c>
      <c r="BG69" s="104">
        <v>4604.3691699999999</v>
      </c>
      <c r="BH69" s="104">
        <v>4663.4266900000002</v>
      </c>
      <c r="BI69" s="104">
        <v>4354.3411400000005</v>
      </c>
      <c r="BJ69" s="104">
        <v>4562.1297400000003</v>
      </c>
      <c r="BK69" s="104">
        <v>4584.8289700000005</v>
      </c>
      <c r="BL69" s="104">
        <v>4699.8109400000003</v>
      </c>
      <c r="BM69" s="104">
        <v>4587.2879900000007</v>
      </c>
      <c r="BN69" s="230" t="s">
        <v>51</v>
      </c>
      <c r="BO69" s="104">
        <v>4861.1486400000003</v>
      </c>
      <c r="BP69" s="104">
        <v>4509.1744500000004</v>
      </c>
      <c r="BQ69" s="104">
        <v>4624.9343900000003</v>
      </c>
      <c r="BR69" s="104">
        <v>4807.3353100000004</v>
      </c>
      <c r="BS69" s="104">
        <v>4934.0875800000003</v>
      </c>
      <c r="BT69" s="104">
        <v>4526.9207900000001</v>
      </c>
    </row>
    <row r="70" spans="1:72" ht="15" customHeight="1">
      <c r="A70" s="80"/>
      <c r="C70" s="242" t="s">
        <v>39</v>
      </c>
      <c r="D70" s="91" t="s">
        <v>121</v>
      </c>
      <c r="E70" s="104">
        <v>5534.6593900000007</v>
      </c>
      <c r="F70" s="104">
        <v>5519.1339800000005</v>
      </c>
      <c r="G70" s="104">
        <v>5414.0177900000008</v>
      </c>
      <c r="H70" s="104">
        <v>5442.2187300000005</v>
      </c>
      <c r="I70" s="104">
        <v>5809.0456600000007</v>
      </c>
      <c r="J70" s="104">
        <v>5838.7853300000006</v>
      </c>
      <c r="K70" s="104">
        <v>5572.1325800000004</v>
      </c>
      <c r="L70" s="104">
        <v>5497.6983100000007</v>
      </c>
      <c r="M70" s="104">
        <v>6065.3917600000004</v>
      </c>
      <c r="N70" s="104">
        <v>6127.1687200000006</v>
      </c>
      <c r="O70" s="104">
        <v>5737.7739700000002</v>
      </c>
      <c r="P70" s="104">
        <v>5637.4695100000008</v>
      </c>
      <c r="Q70" s="104">
        <v>6079.7378200000003</v>
      </c>
      <c r="R70" s="104">
        <v>6136.6355300000005</v>
      </c>
      <c r="S70" s="104">
        <v>5383.2577500000007</v>
      </c>
      <c r="T70" s="104">
        <v>5214.2079000000003</v>
      </c>
      <c r="U70" s="104">
        <v>5508.0243200000004</v>
      </c>
      <c r="V70" s="104">
        <v>5250.8700900000003</v>
      </c>
      <c r="W70" s="104">
        <v>4988.7490200000002</v>
      </c>
      <c r="X70" s="104">
        <v>5027.9923800000006</v>
      </c>
      <c r="Y70" s="104">
        <v>5296.4895800000004</v>
      </c>
      <c r="Z70" s="104">
        <v>5188.7900400000008</v>
      </c>
      <c r="AA70" s="104">
        <v>5246.9136100000005</v>
      </c>
      <c r="AB70" s="104">
        <v>5320.0247200000003</v>
      </c>
      <c r="AC70" s="104">
        <v>5776.1327000000001</v>
      </c>
      <c r="AD70" s="104">
        <v>5156.4030900000007</v>
      </c>
      <c r="AE70" s="104">
        <v>5040.65805</v>
      </c>
      <c r="AF70" s="104">
        <v>4890.3054300000003</v>
      </c>
      <c r="AG70" s="104">
        <v>5308.2603300000001</v>
      </c>
      <c r="AH70" s="104">
        <v>5145.2364500000003</v>
      </c>
      <c r="AI70" s="104">
        <v>4891.9373100000003</v>
      </c>
      <c r="AJ70" s="104">
        <v>5018.6764300000004</v>
      </c>
      <c r="AK70" s="104">
        <v>5941.4243200000001</v>
      </c>
      <c r="AL70" s="104">
        <v>5167.9647000000004</v>
      </c>
      <c r="AM70" s="104">
        <v>5010.5858200000002</v>
      </c>
      <c r="AN70" s="104">
        <v>4793.1085000000003</v>
      </c>
      <c r="AO70" s="104">
        <v>5087.9041300000008</v>
      </c>
      <c r="AP70" s="104">
        <v>5089.1411200000002</v>
      </c>
      <c r="AQ70" s="104">
        <v>4648.8274200000005</v>
      </c>
      <c r="AR70" s="104">
        <v>4473.5648200000005</v>
      </c>
      <c r="AS70" s="104">
        <v>5141.7471300000007</v>
      </c>
      <c r="AT70" s="104">
        <v>5036.5410600000005</v>
      </c>
      <c r="AU70" s="104">
        <v>5059.4526000000005</v>
      </c>
      <c r="AV70" s="104">
        <v>5093.2009800000005</v>
      </c>
      <c r="AW70" s="104">
        <v>5292.6227900000004</v>
      </c>
      <c r="AX70" s="104">
        <v>5491.3157100000008</v>
      </c>
      <c r="AY70" s="104">
        <v>5303.7045400000006</v>
      </c>
      <c r="AZ70" s="104">
        <v>5131.70057</v>
      </c>
      <c r="BA70" s="104">
        <v>5545.8997600000002</v>
      </c>
      <c r="BB70" s="104">
        <v>5497.5419300000003</v>
      </c>
      <c r="BC70" s="104">
        <v>5520.1344200000003</v>
      </c>
      <c r="BD70" s="104">
        <v>5311.1937800000005</v>
      </c>
      <c r="BE70" s="104">
        <v>5473.3869800000002</v>
      </c>
      <c r="BF70" s="104">
        <v>5478.5513000000001</v>
      </c>
      <c r="BG70" s="104">
        <v>5641.5550000000003</v>
      </c>
      <c r="BH70" s="104">
        <v>5521.6395600000005</v>
      </c>
      <c r="BI70" s="104">
        <v>5897.1624000000002</v>
      </c>
      <c r="BJ70" s="104">
        <v>5977.0826700000007</v>
      </c>
      <c r="BK70" s="104">
        <v>5683.1012300000002</v>
      </c>
      <c r="BL70" s="104">
        <v>5541.6420900000003</v>
      </c>
      <c r="BM70" s="104">
        <v>5884.2996400000002</v>
      </c>
      <c r="BN70" s="230" t="s">
        <v>51</v>
      </c>
      <c r="BO70" s="104">
        <v>5658.8043800000005</v>
      </c>
      <c r="BP70" s="104">
        <v>5531.77999</v>
      </c>
      <c r="BQ70" s="104">
        <v>5954.6370100000004</v>
      </c>
      <c r="BR70" s="104">
        <v>6121.3378600000005</v>
      </c>
      <c r="BS70" s="104">
        <v>5721.9767300000003</v>
      </c>
      <c r="BT70" s="104">
        <v>5696.0997700000007</v>
      </c>
    </row>
    <row r="71" spans="1:72" ht="15" customHeight="1">
      <c r="A71" s="80"/>
      <c r="C71" s="242"/>
      <c r="D71" s="91" t="s">
        <v>122</v>
      </c>
      <c r="E71" s="104">
        <v>4498.6961700000002</v>
      </c>
      <c r="F71" s="104">
        <v>4449.0600300000006</v>
      </c>
      <c r="G71" s="104">
        <v>4206.67353</v>
      </c>
      <c r="H71" s="104">
        <v>4074.3462300000006</v>
      </c>
      <c r="I71" s="104">
        <v>4352.9486900000002</v>
      </c>
      <c r="J71" s="104">
        <v>4495.4703500000005</v>
      </c>
      <c r="K71" s="104">
        <v>4194.3251800000007</v>
      </c>
      <c r="L71" s="104">
        <v>4035.0864300000003</v>
      </c>
      <c r="M71" s="104">
        <v>4635.0283300000001</v>
      </c>
      <c r="N71" s="104">
        <v>4440.7654400000001</v>
      </c>
      <c r="O71" s="104">
        <v>4245.0880999999999</v>
      </c>
      <c r="P71" s="104">
        <v>3850.1155400000002</v>
      </c>
      <c r="Q71" s="104">
        <v>4240.03514</v>
      </c>
      <c r="R71" s="104">
        <v>3996.2118000000005</v>
      </c>
      <c r="S71" s="104">
        <v>4034.5283400000003</v>
      </c>
      <c r="T71" s="104">
        <v>3784.4603300000003</v>
      </c>
      <c r="U71" s="104">
        <v>4307.9586900000004</v>
      </c>
      <c r="V71" s="104">
        <v>4098.5389700000005</v>
      </c>
      <c r="W71" s="104">
        <v>3926.7630800000002</v>
      </c>
      <c r="X71" s="104">
        <v>3771.0168800000001</v>
      </c>
      <c r="Y71" s="104">
        <v>3984.8471100000002</v>
      </c>
      <c r="Z71" s="104">
        <v>4205.87014</v>
      </c>
      <c r="AA71" s="104">
        <v>4582.1868700000005</v>
      </c>
      <c r="AB71" s="104">
        <v>4158.2624300000007</v>
      </c>
      <c r="AC71" s="104">
        <v>4217.1236400000007</v>
      </c>
      <c r="AD71" s="104">
        <v>4084.2958100000005</v>
      </c>
      <c r="AE71" s="104">
        <v>4241.6046400000005</v>
      </c>
      <c r="AF71" s="104">
        <v>3986.1430100000002</v>
      </c>
      <c r="AG71" s="104">
        <v>4900.0047400000003</v>
      </c>
      <c r="AH71" s="104">
        <v>4090.5659700000006</v>
      </c>
      <c r="AI71" s="104">
        <v>3927.2899600000005</v>
      </c>
      <c r="AJ71" s="104">
        <v>4382.4784500000005</v>
      </c>
      <c r="AK71" s="104">
        <v>4068.2010000000005</v>
      </c>
      <c r="AL71" s="104">
        <v>4018.1103900000003</v>
      </c>
      <c r="AM71" s="104">
        <v>4118.45633</v>
      </c>
      <c r="AN71" s="104">
        <v>3914.3261400000001</v>
      </c>
      <c r="AO71" s="104">
        <v>3954.7597300000002</v>
      </c>
      <c r="AP71" s="104">
        <v>4124.7007700000004</v>
      </c>
      <c r="AQ71" s="104">
        <v>3842.4955800000002</v>
      </c>
      <c r="AR71" s="104">
        <v>3666.0532900000003</v>
      </c>
      <c r="AS71" s="104">
        <v>4080.5136400000001</v>
      </c>
      <c r="AT71" s="104">
        <v>4050.2640800000004</v>
      </c>
      <c r="AU71" s="104">
        <v>3951.8557000000005</v>
      </c>
      <c r="AV71" s="104">
        <v>3881.6818100000005</v>
      </c>
      <c r="AW71" s="104">
        <v>4147.56916</v>
      </c>
      <c r="AX71" s="104">
        <v>4617.8776800000005</v>
      </c>
      <c r="AY71" s="104">
        <v>4162.8428300000005</v>
      </c>
      <c r="AZ71" s="104">
        <v>4068.0270100000002</v>
      </c>
      <c r="BA71" s="104">
        <v>4183.7710800000004</v>
      </c>
      <c r="BB71" s="104">
        <v>4300.6692600000006</v>
      </c>
      <c r="BC71" s="104">
        <v>4245.4631200000003</v>
      </c>
      <c r="BD71" s="104">
        <v>4061.0307100000005</v>
      </c>
      <c r="BE71" s="104">
        <v>4346.9133400000001</v>
      </c>
      <c r="BF71" s="104">
        <v>4096.06232</v>
      </c>
      <c r="BG71" s="104">
        <v>4301.0290000000005</v>
      </c>
      <c r="BH71" s="104">
        <v>4118.4540000000006</v>
      </c>
      <c r="BI71" s="104">
        <v>4501.0238900000004</v>
      </c>
      <c r="BJ71" s="104">
        <v>4228.8534900000004</v>
      </c>
      <c r="BK71" s="104">
        <v>4147.7443800000001</v>
      </c>
      <c r="BL71" s="104">
        <v>4228.45597</v>
      </c>
      <c r="BM71" s="104">
        <v>4723.66723</v>
      </c>
      <c r="BN71" s="230" t="s">
        <v>51</v>
      </c>
      <c r="BO71" s="104">
        <v>4860.3458700000001</v>
      </c>
      <c r="BP71" s="104">
        <v>4921.2720200000003</v>
      </c>
      <c r="BQ71" s="104">
        <v>4919.3760400000001</v>
      </c>
      <c r="BR71" s="104">
        <v>4972.9195900000004</v>
      </c>
      <c r="BS71" s="104">
        <v>4756.9266400000006</v>
      </c>
      <c r="BT71" s="104">
        <v>4757.3348400000004</v>
      </c>
    </row>
    <row r="72" spans="1:72" s="53" customFormat="1" ht="15" customHeight="1">
      <c r="A72" s="77"/>
      <c r="B72" s="32"/>
      <c r="C72" s="253" t="s">
        <v>210</v>
      </c>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53"/>
      <c r="AK72" s="253"/>
      <c r="AL72" s="253"/>
      <c r="AM72" s="253"/>
      <c r="AN72" s="253"/>
      <c r="AO72" s="253"/>
      <c r="AP72" s="253"/>
      <c r="AQ72" s="253"/>
      <c r="AR72" s="253"/>
      <c r="AS72" s="253"/>
      <c r="AT72" s="253"/>
      <c r="AU72" s="253"/>
      <c r="AV72" s="253"/>
      <c r="AW72" s="253"/>
      <c r="AX72" s="253"/>
      <c r="AY72" s="253"/>
      <c r="AZ72" s="253"/>
      <c r="BA72" s="253"/>
      <c r="BB72" s="253"/>
      <c r="BC72" s="253"/>
      <c r="BD72" s="253"/>
      <c r="BE72" s="253"/>
      <c r="BF72" s="253"/>
      <c r="BG72" s="253"/>
      <c r="BH72" s="253"/>
      <c r="BI72" s="253"/>
      <c r="BJ72" s="253"/>
      <c r="BK72" s="253"/>
      <c r="BL72" s="253"/>
      <c r="BM72" s="253"/>
      <c r="BN72" s="253"/>
      <c r="BO72" s="253"/>
      <c r="BP72" s="253"/>
      <c r="BQ72" s="253"/>
      <c r="BR72" s="253"/>
      <c r="BS72" s="253"/>
      <c r="BT72" s="253"/>
    </row>
    <row r="73" spans="1:72" ht="15" customHeight="1">
      <c r="A73" s="77"/>
      <c r="B73" s="6"/>
      <c r="C73" s="313" t="s">
        <v>227</v>
      </c>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81"/>
      <c r="AN73" s="281"/>
      <c r="AO73" s="281"/>
      <c r="AP73" s="281"/>
      <c r="AQ73" s="281"/>
      <c r="AR73" s="281"/>
      <c r="AS73" s="281"/>
      <c r="AT73" s="281"/>
      <c r="AU73" s="281"/>
      <c r="AV73" s="281"/>
      <c r="AW73" s="281"/>
      <c r="AX73" s="281"/>
      <c r="AY73" s="281"/>
      <c r="AZ73" s="281"/>
      <c r="BA73" s="281"/>
      <c r="BB73" s="281"/>
      <c r="BC73" s="281"/>
      <c r="BD73" s="281"/>
      <c r="BE73" s="281"/>
      <c r="BF73" s="281"/>
      <c r="BG73" s="281"/>
      <c r="BH73" s="281"/>
      <c r="BI73" s="281"/>
      <c r="BJ73" s="281"/>
      <c r="BK73" s="281"/>
      <c r="BL73" s="281"/>
      <c r="BM73" s="281"/>
      <c r="BN73" s="281"/>
      <c r="BO73" s="281"/>
      <c r="BP73" s="281"/>
      <c r="BQ73" s="281"/>
      <c r="BR73" s="281"/>
      <c r="BS73" s="281"/>
      <c r="BT73" s="281"/>
    </row>
    <row r="74" spans="1:72" s="73" customFormat="1" ht="15" customHeight="1">
      <c r="A74" s="64"/>
      <c r="B74" s="32"/>
      <c r="C74" s="253" t="s">
        <v>52</v>
      </c>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53"/>
      <c r="AL74" s="253"/>
      <c r="AM74" s="253"/>
      <c r="AN74" s="253"/>
      <c r="AO74" s="253"/>
      <c r="AP74" s="253"/>
      <c r="AQ74" s="253"/>
      <c r="AR74" s="253"/>
      <c r="AS74" s="253"/>
      <c r="AT74" s="253"/>
      <c r="AU74" s="253"/>
      <c r="AV74" s="253"/>
      <c r="AW74" s="253"/>
      <c r="AX74" s="253"/>
      <c r="AY74" s="253"/>
      <c r="AZ74" s="253"/>
      <c r="BA74" s="253"/>
      <c r="BB74" s="253"/>
      <c r="BC74" s="253"/>
      <c r="BD74" s="253"/>
      <c r="BE74" s="253"/>
      <c r="BF74" s="253"/>
      <c r="BG74" s="253"/>
      <c r="BH74" s="253"/>
      <c r="BI74" s="253"/>
      <c r="BJ74" s="253"/>
      <c r="BK74" s="253"/>
      <c r="BL74" s="253"/>
      <c r="BM74" s="253"/>
      <c r="BN74" s="253"/>
      <c r="BO74" s="253"/>
      <c r="BP74" s="253"/>
      <c r="BQ74" s="253"/>
      <c r="BR74" s="253"/>
      <c r="BS74" s="253"/>
      <c r="BT74" s="253"/>
    </row>
    <row r="75" spans="1:72" s="73" customFormat="1" ht="15" customHeight="1">
      <c r="A75" s="64"/>
      <c r="B75" s="180" t="s">
        <v>63</v>
      </c>
      <c r="C75" s="254" t="s">
        <v>212</v>
      </c>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c r="AH75" s="254"/>
      <c r="AI75" s="254"/>
      <c r="AJ75" s="254"/>
      <c r="AK75" s="254"/>
      <c r="AL75" s="254"/>
      <c r="AM75" s="254"/>
      <c r="AN75" s="254"/>
      <c r="AO75" s="254"/>
      <c r="AP75" s="254"/>
      <c r="AQ75" s="254"/>
      <c r="AR75" s="254"/>
      <c r="AS75" s="254"/>
      <c r="AT75" s="254"/>
      <c r="AU75" s="254"/>
      <c r="AV75" s="254"/>
      <c r="AW75" s="254"/>
      <c r="AX75" s="254"/>
      <c r="AY75" s="254"/>
      <c r="AZ75" s="254"/>
      <c r="BA75" s="254"/>
      <c r="BB75" s="254"/>
      <c r="BC75" s="254"/>
      <c r="BD75" s="254"/>
      <c r="BE75" s="254"/>
      <c r="BF75" s="254"/>
      <c r="BG75" s="254"/>
      <c r="BH75" s="254"/>
      <c r="BI75" s="254"/>
      <c r="BJ75" s="254"/>
      <c r="BK75" s="254"/>
      <c r="BL75" s="254"/>
      <c r="BM75" s="254"/>
      <c r="BN75" s="254"/>
      <c r="BO75" s="254"/>
      <c r="BP75" s="254"/>
      <c r="BQ75" s="254"/>
      <c r="BR75" s="254"/>
      <c r="BS75" s="254"/>
      <c r="BT75" s="254"/>
    </row>
    <row r="76" spans="1:72" ht="15" customHeight="1">
      <c r="A76" s="64"/>
      <c r="C76" s="253" t="s">
        <v>181</v>
      </c>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c r="AC76" s="253"/>
      <c r="AD76" s="253"/>
      <c r="AE76" s="253"/>
      <c r="AF76" s="253"/>
      <c r="AG76" s="253"/>
      <c r="AH76" s="253"/>
      <c r="AI76" s="253"/>
      <c r="AJ76" s="253"/>
      <c r="AK76" s="253"/>
      <c r="AL76" s="253"/>
      <c r="AM76" s="253"/>
      <c r="AN76" s="253"/>
      <c r="AO76" s="253"/>
      <c r="AP76" s="253"/>
      <c r="AQ76" s="253"/>
      <c r="AR76" s="253"/>
      <c r="AS76" s="253"/>
      <c r="AT76" s="253"/>
      <c r="AU76" s="253"/>
      <c r="AV76" s="253"/>
      <c r="AW76" s="253"/>
      <c r="AX76" s="253"/>
      <c r="AY76" s="253"/>
      <c r="AZ76" s="253"/>
      <c r="BA76" s="253"/>
      <c r="BB76" s="253"/>
      <c r="BC76" s="253"/>
      <c r="BD76" s="253"/>
      <c r="BE76" s="253"/>
      <c r="BF76" s="253"/>
      <c r="BG76" s="253"/>
      <c r="BH76" s="253"/>
      <c r="BI76" s="253"/>
      <c r="BJ76" s="253"/>
      <c r="BK76" s="253"/>
      <c r="BL76" s="253"/>
      <c r="BM76" s="253"/>
      <c r="BN76" s="253"/>
      <c r="BO76" s="253"/>
      <c r="BP76" s="253"/>
      <c r="BQ76" s="253"/>
      <c r="BR76" s="253"/>
      <c r="BS76" s="253"/>
      <c r="BT76" s="253"/>
    </row>
  </sheetData>
  <mergeCells count="59">
    <mergeCell ref="C74:BT74"/>
    <mergeCell ref="C75:BT75"/>
    <mergeCell ref="C68:C69"/>
    <mergeCell ref="C70:C71"/>
    <mergeCell ref="C72:BT72"/>
    <mergeCell ref="C73:BT73"/>
    <mergeCell ref="C34:C35"/>
    <mergeCell ref="C36:C37"/>
    <mergeCell ref="C38:C39"/>
    <mergeCell ref="C40:C41"/>
    <mergeCell ref="C66:C67"/>
    <mergeCell ref="C44:C45"/>
    <mergeCell ref="C46:C47"/>
    <mergeCell ref="C48:C49"/>
    <mergeCell ref="C50:C51"/>
    <mergeCell ref="C52:C53"/>
    <mergeCell ref="C54:C55"/>
    <mergeCell ref="C56:C57"/>
    <mergeCell ref="C58:C59"/>
    <mergeCell ref="C60:C61"/>
    <mergeCell ref="C62:C63"/>
    <mergeCell ref="C64:C65"/>
    <mergeCell ref="C24:C25"/>
    <mergeCell ref="C26:C27"/>
    <mergeCell ref="C28:C29"/>
    <mergeCell ref="C30:C31"/>
    <mergeCell ref="C32:C33"/>
    <mergeCell ref="C76:BT76"/>
    <mergeCell ref="E1:X1"/>
    <mergeCell ref="C2:BT2"/>
    <mergeCell ref="C3:C4"/>
    <mergeCell ref="D3:D4"/>
    <mergeCell ref="E3:H3"/>
    <mergeCell ref="C5:C6"/>
    <mergeCell ref="AC3:AF3"/>
    <mergeCell ref="BE3:BH3"/>
    <mergeCell ref="BI3:BL3"/>
    <mergeCell ref="BM3:BP3"/>
    <mergeCell ref="C8:C9"/>
    <mergeCell ref="I3:L3"/>
    <mergeCell ref="C42:C43"/>
    <mergeCell ref="C20:C21"/>
    <mergeCell ref="C22:C23"/>
    <mergeCell ref="BQ3:BT3"/>
    <mergeCell ref="AS3:AV3"/>
    <mergeCell ref="AW3:AZ3"/>
    <mergeCell ref="C12:C13"/>
    <mergeCell ref="C14:C15"/>
    <mergeCell ref="C18:C19"/>
    <mergeCell ref="BA3:BD3"/>
    <mergeCell ref="C10:C11"/>
    <mergeCell ref="AG3:AJ3"/>
    <mergeCell ref="AK3:AN3"/>
    <mergeCell ref="AO3:AR3"/>
    <mergeCell ref="M3:P3"/>
    <mergeCell ref="Q3:T3"/>
    <mergeCell ref="U3:X3"/>
    <mergeCell ref="Y3:AB3"/>
    <mergeCell ref="C16:C17"/>
  </mergeCells>
  <phoneticPr fontId="0"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10</vt:i4>
      </vt:variant>
    </vt:vector>
  </HeadingPairs>
  <TitlesOfParts>
    <vt:vector size="33" baseType="lpstr">
      <vt:lpstr>Contenido</vt:lpstr>
      <vt:lpstr>Cuadro 1</vt:lpstr>
      <vt:lpstr>Cuadro 2</vt:lpstr>
      <vt:lpstr>Cuadro 3</vt:lpstr>
      <vt:lpstr>Cuadro 4</vt:lpstr>
      <vt:lpstr>Cuadro 5</vt:lpstr>
      <vt:lpstr>Cuadro 6</vt:lpstr>
      <vt:lpstr>Cuadro 7</vt:lpstr>
      <vt:lpstr>Cuadro 8</vt:lpstr>
      <vt:lpstr>Cuadro 9</vt:lpstr>
      <vt:lpstr>Hoja2</vt:lpstr>
      <vt:lpstr>Cuadro 10</vt:lpstr>
      <vt:lpstr>Cuadro 11</vt:lpstr>
      <vt:lpstr>Cuadro 12</vt:lpstr>
      <vt:lpstr>Cuadro 13</vt:lpstr>
      <vt:lpstr>Cuadro 14</vt:lpstr>
      <vt:lpstr>Cuadro 15</vt:lpstr>
      <vt:lpstr>Cuadro 16</vt:lpstr>
      <vt:lpstr>Cuadro 17</vt:lpstr>
      <vt:lpstr>Cuadro 18</vt:lpstr>
      <vt:lpstr>Cuadro 19</vt:lpstr>
      <vt:lpstr>Cuadro 20</vt:lpstr>
      <vt:lpstr>Cuadro 21</vt:lpstr>
      <vt:lpstr>AGSprueba</vt:lpstr>
      <vt:lpstr>entidades</vt:lpstr>
      <vt:lpstr>entidades_1</vt:lpstr>
      <vt:lpstr>ents</vt:lpstr>
      <vt:lpstr>'Cuadro 21'!ing_lab_ent2</vt:lpstr>
      <vt:lpstr>ing_lab_ent2</vt:lpstr>
      <vt:lpstr>itlp_ent</vt:lpstr>
      <vt:lpstr>itlp_entidades</vt:lpstr>
      <vt:lpstr>masa_ent</vt:lpstr>
      <vt:lpstr>pob_lab_ent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Rosalía Galindo Orozco</dc:creator>
  <cp:lastModifiedBy>Mariana Rosalía Galindo Orozco</cp:lastModifiedBy>
  <dcterms:created xsi:type="dcterms:W3CDTF">2020-02-13T12:33:46Z</dcterms:created>
  <dcterms:modified xsi:type="dcterms:W3CDTF">2022-02-17T17:56:22Z</dcterms:modified>
</cp:coreProperties>
</file>